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M14" i="8" s="1"/>
  <c r="O14" i="8" s="1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E42" i="10" s="1"/>
  <c r="E43" i="10" s="1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G42" i="10" s="1"/>
  <c r="G50" i="10" s="1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I42" i="10"/>
  <c r="I57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O131" i="11"/>
  <c r="I131" i="11"/>
  <c r="O130" i="11"/>
  <c r="K130" i="11"/>
  <c r="M130" i="11" s="1"/>
  <c r="G130" i="11"/>
  <c r="O129" i="11"/>
  <c r="K129" i="11"/>
  <c r="I129" i="11"/>
  <c r="G129" i="11"/>
  <c r="M129" i="11"/>
  <c r="O128" i="11"/>
  <c r="K128" i="11"/>
  <c r="I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M123" i="11" s="1"/>
  <c r="G123" i="11"/>
  <c r="O122" i="11"/>
  <c r="K122" i="11"/>
  <c r="M122" i="11" s="1"/>
  <c r="I122" i="11"/>
  <c r="G122" i="11"/>
  <c r="O121" i="11"/>
  <c r="K121" i="11"/>
  <c r="M121" i="11" s="1"/>
  <c r="G121" i="11"/>
  <c r="O120" i="11"/>
  <c r="K120" i="11"/>
  <c r="G120" i="11"/>
  <c r="M120" i="11"/>
  <c r="O119" i="11"/>
  <c r="K119" i="11"/>
  <c r="G119" i="11"/>
  <c r="M119" i="11"/>
  <c r="O118" i="11"/>
  <c r="K118" i="11"/>
  <c r="M118" i="11" s="1"/>
  <c r="G118" i="11"/>
  <c r="O117" i="11"/>
  <c r="K117" i="11"/>
  <c r="M117" i="11" s="1"/>
  <c r="G117" i="11"/>
  <c r="O116" i="11"/>
  <c r="K116" i="11"/>
  <c r="G116" i="11"/>
  <c r="M116" i="11"/>
  <c r="O115" i="11"/>
  <c r="K115" i="11"/>
  <c r="M115" i="11" s="1"/>
  <c r="G115" i="11"/>
  <c r="O114" i="11"/>
  <c r="K114" i="11"/>
  <c r="G114" i="11"/>
  <c r="M114" i="11"/>
  <c r="O113" i="11"/>
  <c r="K113" i="11"/>
  <c r="G113" i="11"/>
  <c r="M113" i="11"/>
  <c r="O112" i="11"/>
  <c r="K112" i="11"/>
  <c r="M112" i="11" s="1"/>
  <c r="I112" i="11"/>
  <c r="O111" i="11"/>
  <c r="K111" i="11"/>
  <c r="M111" i="11" s="1"/>
  <c r="I111" i="11"/>
  <c r="O110" i="11"/>
  <c r="K110" i="11"/>
  <c r="I110" i="11"/>
  <c r="M110" i="11"/>
  <c r="O109" i="11"/>
  <c r="K109" i="11"/>
  <c r="M109" i="11" s="1"/>
  <c r="I109" i="11"/>
  <c r="O108" i="11"/>
  <c r="K108" i="11"/>
  <c r="M108" i="11" s="1"/>
  <c r="I108" i="11"/>
  <c r="O107" i="11"/>
  <c r="K107" i="11"/>
  <c r="I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M101" i="11" s="1"/>
  <c r="I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M95" i="11" s="1"/>
  <c r="I95" i="11"/>
  <c r="O94" i="11"/>
  <c r="K94" i="11"/>
  <c r="I94" i="11"/>
  <c r="M94" i="11"/>
  <c r="O93" i="11"/>
  <c r="K93" i="11"/>
  <c r="M93" i="11" s="1"/>
  <c r="I93" i="11"/>
  <c r="O92" i="11"/>
  <c r="K92" i="11"/>
  <c r="I92" i="11"/>
  <c r="M92" i="11"/>
  <c r="O91" i="11"/>
  <c r="K91" i="11"/>
  <c r="I91" i="11"/>
  <c r="M91" i="11"/>
  <c r="O90" i="11"/>
  <c r="K90" i="11"/>
  <c r="M90" i="11" s="1"/>
  <c r="I90" i="11"/>
  <c r="O89" i="11"/>
  <c r="K89" i="11"/>
  <c r="I89" i="11"/>
  <c r="M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M85" i="11" s="1"/>
  <c r="I85" i="11"/>
  <c r="O84" i="11"/>
  <c r="K84" i="11"/>
  <c r="M84" i="11" s="1"/>
  <c r="I84" i="11"/>
  <c r="O83" i="11"/>
  <c r="K83" i="11"/>
  <c r="M83" i="11" s="1"/>
  <c r="I83" i="11"/>
  <c r="O82" i="11"/>
  <c r="K82" i="11"/>
  <c r="I82" i="11"/>
  <c r="M82" i="11"/>
  <c r="O81" i="11"/>
  <c r="K81" i="11"/>
  <c r="M81" i="11" s="1"/>
  <c r="I81" i="11"/>
  <c r="O80" i="11"/>
  <c r="K80" i="11"/>
  <c r="M80" i="11" s="1"/>
  <c r="I80" i="11"/>
  <c r="O79" i="11"/>
  <c r="K79" i="11"/>
  <c r="M79" i="11" s="1"/>
  <c r="I79" i="11"/>
  <c r="O78" i="11"/>
  <c r="K78" i="11"/>
  <c r="M78" i="11" s="1"/>
  <c r="I78" i="11"/>
  <c r="O77" i="11"/>
  <c r="K77" i="11"/>
  <c r="M77" i="11" s="1"/>
  <c r="I77" i="11"/>
  <c r="O76" i="11"/>
  <c r="K76" i="11"/>
  <c r="I76" i="11"/>
  <c r="M76" i="11"/>
  <c r="O75" i="11"/>
  <c r="K75" i="11"/>
  <c r="M75" i="11" s="1"/>
  <c r="I75" i="11"/>
  <c r="O74" i="11"/>
  <c r="K74" i="11"/>
  <c r="I74" i="11"/>
  <c r="M74" i="11"/>
  <c r="O73" i="11"/>
  <c r="K73" i="11"/>
  <c r="I73" i="11"/>
  <c r="M73" i="11"/>
  <c r="O72" i="11"/>
  <c r="K72" i="11"/>
  <c r="M72" i="11" s="1"/>
  <c r="I72" i="11"/>
  <c r="O71" i="11"/>
  <c r="I71" i="11"/>
  <c r="O70" i="11"/>
  <c r="I70" i="11"/>
  <c r="O69" i="11"/>
  <c r="I69" i="11"/>
  <c r="O68" i="11"/>
  <c r="K68" i="11"/>
  <c r="G68" i="11"/>
  <c r="M68" i="11"/>
  <c r="O67" i="11"/>
  <c r="K67" i="11"/>
  <c r="M67" i="11" s="1"/>
  <c r="I67" i="11"/>
  <c r="G67" i="11"/>
  <c r="O66" i="11"/>
  <c r="I66" i="11"/>
  <c r="O65" i="11"/>
  <c r="K65" i="11"/>
  <c r="I65" i="11"/>
  <c r="M65" i="11"/>
  <c r="O64" i="11"/>
  <c r="K64" i="11"/>
  <c r="M64" i="11" s="1"/>
  <c r="I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M58" i="11" s="1"/>
  <c r="I58" i="11"/>
  <c r="O57" i="11"/>
  <c r="K57" i="11"/>
  <c r="M57" i="11" s="1"/>
  <c r="I57" i="11"/>
  <c r="O56" i="11"/>
  <c r="K56" i="11"/>
  <c r="I56" i="11"/>
  <c r="M56" i="11"/>
  <c r="O55" i="11"/>
  <c r="K55" i="11"/>
  <c r="M55" i="11" s="1"/>
  <c r="I55" i="11"/>
  <c r="O54" i="11"/>
  <c r="K54" i="11"/>
  <c r="I54" i="11"/>
  <c r="M54" i="11"/>
  <c r="O53" i="11"/>
  <c r="K53" i="11"/>
  <c r="M53" i="11" s="1"/>
  <c r="I53" i="11"/>
  <c r="O52" i="11"/>
  <c r="K52" i="11"/>
  <c r="M52" i="11" s="1"/>
  <c r="I52" i="11"/>
  <c r="O51" i="11"/>
  <c r="K51" i="11"/>
  <c r="I51" i="11"/>
  <c r="M51" i="11"/>
  <c r="O50" i="11"/>
  <c r="K50" i="11"/>
  <c r="I50" i="11"/>
  <c r="M50" i="11"/>
  <c r="O49" i="11"/>
  <c r="K49" i="11"/>
  <c r="M49" i="11" s="1"/>
  <c r="I49" i="11"/>
  <c r="O48" i="11"/>
  <c r="K48" i="11"/>
  <c r="M48" i="11" s="1"/>
  <c r="I48" i="11"/>
  <c r="O47" i="11"/>
  <c r="K47" i="11"/>
  <c r="M47" i="11" s="1"/>
  <c r="I47" i="11"/>
  <c r="O46" i="11"/>
  <c r="K46" i="11"/>
  <c r="M46" i="11" s="1"/>
  <c r="I46" i="11"/>
  <c r="O45" i="11"/>
  <c r="K45" i="11"/>
  <c r="M45" i="11" s="1"/>
  <c r="I45" i="11"/>
  <c r="O44" i="11"/>
  <c r="K44" i="11"/>
  <c r="M44" i="11" s="1"/>
  <c r="I44" i="11"/>
  <c r="O43" i="11"/>
  <c r="K43" i="11"/>
  <c r="M43" i="11" s="1"/>
  <c r="I43" i="11"/>
  <c r="O42" i="11"/>
  <c r="K42" i="11"/>
  <c r="I42" i="11"/>
  <c r="M42" i="11"/>
  <c r="O41" i="11"/>
  <c r="K41" i="11"/>
  <c r="M41" i="11" s="1"/>
  <c r="I41" i="11"/>
  <c r="O40" i="11"/>
  <c r="K40" i="11"/>
  <c r="M40" i="11" s="1"/>
  <c r="I40" i="11"/>
  <c r="O39" i="11"/>
  <c r="K39" i="11"/>
  <c r="M39" i="11" s="1"/>
  <c r="I39" i="11"/>
  <c r="O38" i="11"/>
  <c r="K38" i="11"/>
  <c r="M38" i="11" s="1"/>
  <c r="I38" i="11"/>
  <c r="O37" i="11"/>
  <c r="K37" i="11"/>
  <c r="M37" i="11" s="1"/>
  <c r="I37" i="11"/>
  <c r="O36" i="11"/>
  <c r="K36" i="11"/>
  <c r="I36" i="11"/>
  <c r="M36" i="11"/>
  <c r="O35" i="11"/>
  <c r="K35" i="11"/>
  <c r="I35" i="11"/>
  <c r="M35" i="11"/>
  <c r="O34" i="11"/>
  <c r="K34" i="11"/>
  <c r="M34" i="11" s="1"/>
  <c r="I34" i="11"/>
  <c r="O33" i="11"/>
  <c r="K33" i="11"/>
  <c r="I33" i="11"/>
  <c r="M33" i="11"/>
  <c r="O32" i="11"/>
  <c r="K32" i="11"/>
  <c r="M32" i="11" s="1"/>
  <c r="I32" i="11"/>
  <c r="O31" i="11"/>
  <c r="K31" i="11"/>
  <c r="M31" i="11" s="1"/>
  <c r="I31" i="11"/>
  <c r="O30" i="11"/>
  <c r="K30" i="11"/>
  <c r="M30" i="11" s="1"/>
  <c r="I30" i="11"/>
  <c r="O29" i="11"/>
  <c r="K29" i="11"/>
  <c r="M29" i="11" s="1"/>
  <c r="I29" i="11"/>
  <c r="O28" i="11"/>
  <c r="K28" i="11"/>
  <c r="M28" i="11" s="1"/>
  <c r="I28" i="11"/>
  <c r="O27" i="11"/>
  <c r="K27" i="11"/>
  <c r="M27" i="11" s="1"/>
  <c r="I27" i="11"/>
  <c r="O26" i="11"/>
  <c r="K26" i="11"/>
  <c r="M26" i="11" s="1"/>
  <c r="G26" i="11"/>
  <c r="O25" i="11"/>
  <c r="K25" i="11"/>
  <c r="I25" i="11"/>
  <c r="M25" i="11"/>
  <c r="O24" i="11"/>
  <c r="K24" i="11"/>
  <c r="M24" i="11" s="1"/>
  <c r="I24" i="11"/>
  <c r="O23" i="11"/>
  <c r="K23" i="11"/>
  <c r="I23" i="11"/>
  <c r="M23" i="11"/>
  <c r="O22" i="11"/>
  <c r="K22" i="11"/>
  <c r="G22" i="11"/>
  <c r="M22" i="11"/>
  <c r="O21" i="11"/>
  <c r="K21" i="11"/>
  <c r="G21" i="11"/>
  <c r="M21" i="11"/>
  <c r="O20" i="11"/>
  <c r="K20" i="11"/>
  <c r="M20" i="11" s="1"/>
  <c r="I20" i="11"/>
  <c r="O19" i="11"/>
  <c r="K19" i="11"/>
  <c r="I19" i="11"/>
  <c r="M19" i="11"/>
  <c r="O18" i="11"/>
  <c r="K18" i="11"/>
  <c r="I18" i="11"/>
  <c r="M18" i="11"/>
  <c r="O17" i="11"/>
  <c r="K17" i="11"/>
  <c r="M17" i="11" s="1"/>
  <c r="I17" i="11"/>
  <c r="O16" i="11"/>
  <c r="K16" i="11"/>
  <c r="M16" i="11" s="1"/>
  <c r="I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M12" i="11" s="1"/>
  <c r="I12" i="11"/>
  <c r="O11" i="11"/>
  <c r="K11" i="11"/>
  <c r="I11" i="11"/>
  <c r="M11" i="11"/>
  <c r="O10" i="11"/>
  <c r="K10" i="11"/>
  <c r="I10" i="11"/>
  <c r="M10" i="11"/>
  <c r="O9" i="11"/>
  <c r="K9" i="11"/>
  <c r="M9" i="11" s="1"/>
  <c r="I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M29" i="13" s="1"/>
  <c r="I29" i="13"/>
  <c r="S29" i="13"/>
  <c r="Q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S12" i="14"/>
  <c r="Q12" i="14"/>
  <c r="M12" i="14"/>
  <c r="O11" i="14"/>
  <c r="K11" i="14"/>
  <c r="I11" i="14"/>
  <c r="Q11" i="14"/>
  <c r="S11" i="14" s="1"/>
  <c r="M11" i="14"/>
  <c r="O10" i="14"/>
  <c r="K10" i="14"/>
  <c r="I10" i="14"/>
  <c r="S10" i="14"/>
  <c r="Q10" i="14"/>
  <c r="M10" i="14"/>
  <c r="O9" i="14"/>
  <c r="K9" i="14"/>
  <c r="I9" i="14"/>
  <c r="S9" i="14"/>
  <c r="Q9" i="14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M25" i="15" s="1"/>
  <c r="I25" i="15"/>
  <c r="Q25" i="15"/>
  <c r="O24" i="15"/>
  <c r="K24" i="15"/>
  <c r="I24" i="15"/>
  <c r="Q24" i="15"/>
  <c r="S24" i="15" s="1"/>
  <c r="M24" i="15"/>
  <c r="O23" i="15"/>
  <c r="K23" i="15"/>
  <c r="I23" i="15"/>
  <c r="Q23" i="15"/>
  <c r="M23" i="15"/>
  <c r="S23" i="15" s="1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M20" i="15" s="1"/>
  <c r="I20" i="15"/>
  <c r="Q20" i="15"/>
  <c r="S20" i="15" s="1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S15" i="15"/>
  <c r="Q15" i="15"/>
  <c r="M15" i="15"/>
  <c r="O14" i="15"/>
  <c r="K14" i="15"/>
  <c r="I14" i="15"/>
  <c r="S14" i="15"/>
  <c r="Q14" i="15"/>
  <c r="M14" i="15"/>
  <c r="O13" i="15"/>
  <c r="K13" i="15"/>
  <c r="I13" i="15"/>
  <c r="S13" i="15"/>
  <c r="Q13" i="15"/>
  <c r="M13" i="15"/>
  <c r="O12" i="15"/>
  <c r="K12" i="15"/>
  <c r="I12" i="15"/>
  <c r="Q12" i="15"/>
  <c r="S12" i="15" s="1"/>
  <c r="M12" i="15"/>
  <c r="O11" i="15"/>
  <c r="K11" i="15"/>
  <c r="I11" i="15"/>
  <c r="S11" i="15"/>
  <c r="Q11" i="15"/>
  <c r="M11" i="15"/>
  <c r="O10" i="15"/>
  <c r="K10" i="15"/>
  <c r="I10" i="15"/>
  <c r="S10" i="15"/>
  <c r="Q10" i="15"/>
  <c r="M10" i="15"/>
  <c r="O9" i="15"/>
  <c r="K9" i="15"/>
  <c r="I9" i="15"/>
  <c r="S9" i="15"/>
  <c r="Q9" i="15"/>
  <c r="M9" i="15"/>
  <c r="O8" i="15"/>
  <c r="K8" i="15"/>
  <c r="I8" i="15"/>
  <c r="S8" i="15"/>
  <c r="Q8" i="15"/>
  <c r="M8" i="15"/>
  <c r="Q33" i="16"/>
  <c r="O33" i="16"/>
  <c r="K33" i="16"/>
  <c r="E33" i="16"/>
  <c r="Q30" i="16"/>
  <c r="O30" i="16"/>
  <c r="K30" i="16"/>
  <c r="E30" i="16"/>
  <c r="O34" i="16"/>
  <c r="K34" i="16"/>
  <c r="I34" i="16"/>
  <c r="S34" i="16"/>
  <c r="Q34" i="16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S31" i="16"/>
  <c r="Q31" i="16"/>
  <c r="M31" i="16"/>
  <c r="I30" i="16"/>
  <c r="G30" i="16"/>
  <c r="S30" i="16"/>
  <c r="M30" i="16"/>
  <c r="O29" i="16"/>
  <c r="K29" i="16"/>
  <c r="I29" i="16"/>
  <c r="S29" i="16"/>
  <c r="Q29" i="16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S24" i="16"/>
  <c r="Q24" i="16"/>
  <c r="M24" i="16"/>
  <c r="O23" i="16"/>
  <c r="K23" i="16"/>
  <c r="M23" i="16" s="1"/>
  <c r="I23" i="16"/>
  <c r="Q23" i="16"/>
  <c r="S23" i="16" s="1"/>
  <c r="O22" i="16"/>
  <c r="K22" i="16"/>
  <c r="I22" i="16"/>
  <c r="Q22" i="16"/>
  <c r="S22" i="16" s="1"/>
  <c r="M22" i="16"/>
  <c r="O21" i="16"/>
  <c r="K21" i="16"/>
  <c r="I21" i="16"/>
  <c r="S21" i="16"/>
  <c r="Q21" i="16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S18" i="16"/>
  <c r="Q18" i="16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S15" i="16"/>
  <c r="Q15" i="16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S11" i="16"/>
  <c r="Q11" i="16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S34" i="17"/>
  <c r="Q34" i="17"/>
  <c r="M34" i="17"/>
  <c r="I33" i="17"/>
  <c r="G33" i="17"/>
  <c r="S33" i="17"/>
  <c r="M33" i="17"/>
  <c r="O32" i="17"/>
  <c r="K32" i="17"/>
  <c r="I32" i="17"/>
  <c r="Q32" i="17"/>
  <c r="S32" i="17" s="1"/>
  <c r="M32" i="17"/>
  <c r="O31" i="17"/>
  <c r="K31" i="17"/>
  <c r="I31" i="17"/>
  <c r="S31" i="17"/>
  <c r="Q31" i="17"/>
  <c r="M31" i="17"/>
  <c r="I30" i="17"/>
  <c r="G30" i="17"/>
  <c r="S30" i="17"/>
  <c r="M30" i="17"/>
  <c r="O29" i="17"/>
  <c r="K29" i="17"/>
  <c r="M29" i="17" s="1"/>
  <c r="I29" i="17"/>
  <c r="S29" i="17"/>
  <c r="Q29" i="17"/>
  <c r="O28" i="17"/>
  <c r="K28" i="17"/>
  <c r="I28" i="17"/>
  <c r="S28" i="17"/>
  <c r="Q28" i="17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M25" i="17" s="1"/>
  <c r="I25" i="17"/>
  <c r="Q25" i="17"/>
  <c r="S25" i="17" s="1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S22" i="17"/>
  <c r="Q22" i="17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M19" i="17" s="1"/>
  <c r="I19" i="17"/>
  <c r="Q19" i="17"/>
  <c r="S19" i="17" s="1"/>
  <c r="O18" i="17"/>
  <c r="K18" i="17"/>
  <c r="I18" i="17"/>
  <c r="S18" i="17"/>
  <c r="Q18" i="17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S13" i="17"/>
  <c r="Q13" i="17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S9" i="17"/>
  <c r="Q9" i="17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S28" i="18"/>
  <c r="Q28" i="18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M25" i="18" s="1"/>
  <c r="I25" i="18"/>
  <c r="Q25" i="18"/>
  <c r="S25" i="18" s="1"/>
  <c r="O24" i="18"/>
  <c r="K24" i="18"/>
  <c r="I24" i="18"/>
  <c r="Q24" i="18"/>
  <c r="S24" i="18" s="1"/>
  <c r="M24" i="18"/>
  <c r="O23" i="18"/>
  <c r="K23" i="18"/>
  <c r="I23" i="18"/>
  <c r="S23" i="18"/>
  <c r="Q23" i="18"/>
  <c r="M23" i="18"/>
  <c r="O22" i="18"/>
  <c r="K22" i="18"/>
  <c r="I22" i="18"/>
  <c r="Q22" i="18"/>
  <c r="S22" i="18" s="1"/>
  <c r="M22" i="18"/>
  <c r="O21" i="18"/>
  <c r="K21" i="18"/>
  <c r="M21" i="18" s="1"/>
  <c r="I21" i="18"/>
  <c r="Q21" i="18"/>
  <c r="S21" i="18" s="1"/>
  <c r="O20" i="18"/>
  <c r="K20" i="18"/>
  <c r="I20" i="18"/>
  <c r="Q20" i="18"/>
  <c r="S20" i="18" s="1"/>
  <c r="M20" i="18"/>
  <c r="O19" i="18"/>
  <c r="K19" i="18"/>
  <c r="M19" i="18" s="1"/>
  <c r="I19" i="18"/>
  <c r="Q19" i="18"/>
  <c r="S19" i="18" s="1"/>
  <c r="O18" i="18"/>
  <c r="K18" i="18"/>
  <c r="I18" i="18"/>
  <c r="S18" i="18"/>
  <c r="Q18" i="18"/>
  <c r="M18" i="18"/>
  <c r="O17" i="18"/>
  <c r="K17" i="18"/>
  <c r="I17" i="18"/>
  <c r="Q17" i="18"/>
  <c r="S17" i="18" s="1"/>
  <c r="M17" i="18"/>
  <c r="O16" i="18"/>
  <c r="K16" i="18"/>
  <c r="I16" i="18"/>
  <c r="S16" i="18"/>
  <c r="Q16" i="18"/>
  <c r="M16" i="18"/>
  <c r="O15" i="18"/>
  <c r="K15" i="18"/>
  <c r="I15" i="18"/>
  <c r="S15" i="18"/>
  <c r="Q15" i="18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S9" i="18"/>
  <c r="Q9" i="18"/>
  <c r="M9" i="18"/>
  <c r="O8" i="18"/>
  <c r="K8" i="18"/>
  <c r="I8" i="18"/>
  <c r="Q8" i="18"/>
  <c r="S8" i="18" s="1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S11" i="19"/>
  <c r="Q11" i="19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S14" i="20"/>
  <c r="Q14" i="20"/>
  <c r="M14" i="20"/>
  <c r="O13" i="20"/>
  <c r="K13" i="20"/>
  <c r="I13" i="20"/>
  <c r="Q13" i="20"/>
  <c r="S13" i="20" s="1"/>
  <c r="M13" i="20"/>
  <c r="O12" i="20"/>
  <c r="K12" i="20"/>
  <c r="I12" i="20"/>
  <c r="S12" i="20"/>
  <c r="Q12" i="20"/>
  <c r="M12" i="20"/>
  <c r="O11" i="20"/>
  <c r="K11" i="20"/>
  <c r="I11" i="20"/>
  <c r="Q11" i="20"/>
  <c r="S11" i="20" s="1"/>
  <c r="M11" i="20"/>
  <c r="O10" i="20"/>
  <c r="K10" i="20"/>
  <c r="I10" i="20"/>
  <c r="S10" i="20"/>
  <c r="Q10" i="20"/>
  <c r="M10" i="20"/>
  <c r="O9" i="20"/>
  <c r="K9" i="20"/>
  <c r="I9" i="20"/>
  <c r="S9" i="20"/>
  <c r="Q9" i="20"/>
  <c r="M9" i="20"/>
  <c r="O8" i="20"/>
  <c r="K8" i="20"/>
  <c r="I8" i="20"/>
  <c r="S8" i="20"/>
  <c r="Q8" i="20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S30" i="21"/>
  <c r="Q30" i="2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M24" i="21" s="1"/>
  <c r="I24" i="21"/>
  <c r="Q24" i="21"/>
  <c r="O23" i="21"/>
  <c r="K23" i="21"/>
  <c r="I23" i="21"/>
  <c r="Q23" i="21"/>
  <c r="M23" i="21"/>
  <c r="S23" i="21" s="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M19" i="21"/>
  <c r="S19" i="21" s="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M16" i="21"/>
  <c r="S16" i="21" s="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S13" i="21"/>
  <c r="Q13" i="21"/>
  <c r="M13" i="21"/>
  <c r="O12" i="21"/>
  <c r="K12" i="21"/>
  <c r="I12" i="21"/>
  <c r="S12" i="21"/>
  <c r="Q12" i="21"/>
  <c r="M12" i="21"/>
  <c r="O11" i="21"/>
  <c r="K11" i="21"/>
  <c r="I11" i="21"/>
  <c r="S11" i="21"/>
  <c r="Q11" i="2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S32" i="22"/>
  <c r="Q32" i="22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S26" i="22"/>
  <c r="Q26" i="22"/>
  <c r="M26" i="22"/>
  <c r="O25" i="22"/>
  <c r="K25" i="22"/>
  <c r="I25" i="22"/>
  <c r="Q25" i="22"/>
  <c r="S25" i="22" s="1"/>
  <c r="M25" i="22"/>
  <c r="O24" i="22"/>
  <c r="K24" i="22"/>
  <c r="I24" i="22"/>
  <c r="S24" i="22"/>
  <c r="Q24" i="22"/>
  <c r="M24" i="22"/>
  <c r="O23" i="22"/>
  <c r="K23" i="22"/>
  <c r="I23" i="22"/>
  <c r="S23" i="22"/>
  <c r="Q23" i="22"/>
  <c r="M23" i="22"/>
  <c r="O22" i="22"/>
  <c r="K22" i="22"/>
  <c r="I22" i="22"/>
  <c r="S22" i="22"/>
  <c r="Q22" i="22"/>
  <c r="M22" i="22"/>
  <c r="O21" i="22"/>
  <c r="K21" i="22"/>
  <c r="I21" i="22"/>
  <c r="Q21" i="22"/>
  <c r="S21" i="22" s="1"/>
  <c r="M21" i="22"/>
  <c r="O20" i="22"/>
  <c r="K20" i="22"/>
  <c r="I20" i="22"/>
  <c r="S20" i="22"/>
  <c r="Q20" i="22"/>
  <c r="M20" i="22"/>
  <c r="O19" i="22"/>
  <c r="K19" i="22"/>
  <c r="I19" i="22"/>
  <c r="Q19" i="22"/>
  <c r="S19" i="22" s="1"/>
  <c r="M19" i="22"/>
  <c r="O18" i="22"/>
  <c r="K18" i="22"/>
  <c r="I18" i="22"/>
  <c r="S18" i="22"/>
  <c r="Q18" i="22"/>
  <c r="M18" i="22"/>
  <c r="O17" i="22"/>
  <c r="K17" i="22"/>
  <c r="I17" i="22"/>
  <c r="S17" i="22"/>
  <c r="Q17" i="22"/>
  <c r="M17" i="22"/>
  <c r="O16" i="22"/>
  <c r="K16" i="22"/>
  <c r="I16" i="22"/>
  <c r="S16" i="22"/>
  <c r="Q16" i="22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Q11" i="22"/>
  <c r="S11" i="22" s="1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S8" i="22"/>
  <c r="Q8" i="22"/>
  <c r="M8" i="22"/>
  <c r="Q90" i="23"/>
  <c r="O90" i="23"/>
  <c r="K90" i="23"/>
  <c r="E90" i="23"/>
  <c r="I90" i="23"/>
  <c r="G90" i="23"/>
  <c r="S90" i="23"/>
  <c r="M90" i="23"/>
  <c r="O89" i="23"/>
  <c r="K89" i="23"/>
  <c r="I89" i="23"/>
  <c r="S89" i="23"/>
  <c r="Q89" i="23"/>
  <c r="M89" i="23"/>
  <c r="O88" i="23"/>
  <c r="K88" i="23"/>
  <c r="I88" i="23"/>
  <c r="Q88" i="23"/>
  <c r="S88" i="23" s="1"/>
  <c r="M88" i="23"/>
  <c r="O87" i="23"/>
  <c r="K87" i="23"/>
  <c r="I87" i="23"/>
  <c r="S87" i="23"/>
  <c r="Q87" i="23"/>
  <c r="M87" i="23"/>
  <c r="O86" i="23"/>
  <c r="K86" i="23"/>
  <c r="I86" i="23"/>
  <c r="Q86" i="23"/>
  <c r="M86" i="23"/>
  <c r="S86" i="23" s="1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M79" i="23"/>
  <c r="S79" i="23" s="1"/>
  <c r="O78" i="23"/>
  <c r="K78" i="23"/>
  <c r="I78" i="23"/>
  <c r="Q78" i="23"/>
  <c r="S78" i="23" s="1"/>
  <c r="M78" i="23"/>
  <c r="O77" i="23"/>
  <c r="K77" i="23"/>
  <c r="M77" i="23" s="1"/>
  <c r="I77" i="23"/>
  <c r="Q77" i="23"/>
  <c r="S77" i="23" s="1"/>
  <c r="O76" i="23"/>
  <c r="K76" i="23"/>
  <c r="I76" i="23"/>
  <c r="S76" i="23"/>
  <c r="Q76" i="23"/>
  <c r="M76" i="23"/>
  <c r="O75" i="23"/>
  <c r="K75" i="23"/>
  <c r="I75" i="23"/>
  <c r="Q75" i="23"/>
  <c r="S75" i="23" s="1"/>
  <c r="M75" i="23"/>
  <c r="O74" i="23"/>
  <c r="K74" i="23"/>
  <c r="I74" i="23"/>
  <c r="S74" i="23"/>
  <c r="Q74" i="23"/>
  <c r="M74" i="23"/>
  <c r="O73" i="23"/>
  <c r="K73" i="23"/>
  <c r="I73" i="23"/>
  <c r="Q73" i="23"/>
  <c r="M73" i="23"/>
  <c r="S73" i="23" s="1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M67" i="23" s="1"/>
  <c r="I67" i="23"/>
  <c r="Q67" i="23"/>
  <c r="O66" i="23"/>
  <c r="K66" i="23"/>
  <c r="M66" i="23" s="1"/>
  <c r="I66" i="23"/>
  <c r="Q66" i="23"/>
  <c r="O65" i="23"/>
  <c r="K65" i="23"/>
  <c r="I65" i="23"/>
  <c r="S65" i="23"/>
  <c r="Q65" i="23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S61" i="23"/>
  <c r="Q61" i="23"/>
  <c r="M61" i="23"/>
  <c r="O60" i="23"/>
  <c r="K60" i="23"/>
  <c r="I60" i="23"/>
  <c r="Q60" i="23"/>
  <c r="M60" i="23"/>
  <c r="S60" i="23" s="1"/>
  <c r="O59" i="23"/>
  <c r="K59" i="23"/>
  <c r="I59" i="23"/>
  <c r="S59" i="23"/>
  <c r="Q59" i="23"/>
  <c r="M59" i="23"/>
  <c r="O58" i="23"/>
  <c r="K58" i="23"/>
  <c r="I58" i="23"/>
  <c r="S58" i="23"/>
  <c r="Q58" i="23"/>
  <c r="M58" i="23"/>
  <c r="O57" i="23"/>
  <c r="K57" i="23"/>
  <c r="I57" i="23"/>
  <c r="Q57" i="23"/>
  <c r="S57" i="23" s="1"/>
  <c r="M57" i="23"/>
  <c r="O56" i="23"/>
  <c r="K56" i="23"/>
  <c r="I56" i="23"/>
  <c r="Q56" i="23"/>
  <c r="M56" i="23"/>
  <c r="S56" i="23" s="1"/>
  <c r="O55" i="23"/>
  <c r="K55" i="23"/>
  <c r="I55" i="23"/>
  <c r="Q55" i="23"/>
  <c r="S55" i="23" s="1"/>
  <c r="M55" i="23"/>
  <c r="O54" i="23"/>
  <c r="K54" i="23"/>
  <c r="I54" i="23"/>
  <c r="S54" i="23"/>
  <c r="Q54" i="23"/>
  <c r="M54" i="23"/>
  <c r="O53" i="23"/>
  <c r="K53" i="23"/>
  <c r="I53" i="23"/>
  <c r="Q53" i="23"/>
  <c r="S53" i="23" s="1"/>
  <c r="M53" i="23"/>
  <c r="O52" i="23"/>
  <c r="K52" i="23"/>
  <c r="I52" i="23"/>
  <c r="Q52" i="23"/>
  <c r="M52" i="23"/>
  <c r="S52" i="23" s="1"/>
  <c r="O51" i="23"/>
  <c r="K51" i="23"/>
  <c r="I51" i="23"/>
  <c r="Q51" i="23"/>
  <c r="S51" i="23" s="1"/>
  <c r="M51" i="23"/>
  <c r="O50" i="23"/>
  <c r="K50" i="23"/>
  <c r="I50" i="23"/>
  <c r="Q50" i="23"/>
  <c r="M50" i="23"/>
  <c r="S50" i="23" s="1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S46" i="23"/>
  <c r="Q46" i="23"/>
  <c r="M46" i="23"/>
  <c r="O45" i="23"/>
  <c r="K45" i="23"/>
  <c r="I45" i="23"/>
  <c r="S45" i="23"/>
  <c r="Q45" i="23"/>
  <c r="M45" i="23"/>
  <c r="O44" i="23"/>
  <c r="K44" i="23"/>
  <c r="M44" i="23" s="1"/>
  <c r="I44" i="23"/>
  <c r="Q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M40" i="23"/>
  <c r="S40" i="23" s="1"/>
  <c r="O39" i="23"/>
  <c r="K39" i="23"/>
  <c r="M39" i="23" s="1"/>
  <c r="I39" i="23"/>
  <c r="Q39" i="23"/>
  <c r="O38" i="23"/>
  <c r="K38" i="23"/>
  <c r="I38" i="23"/>
  <c r="Q38" i="23"/>
  <c r="S38" i="23" s="1"/>
  <c r="M38" i="23"/>
  <c r="O37" i="23"/>
  <c r="K37" i="23"/>
  <c r="I37" i="23"/>
  <c r="S37" i="23"/>
  <c r="Q37" i="23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M34" i="23" s="1"/>
  <c r="I34" i="23"/>
  <c r="Q34" i="23"/>
  <c r="S34" i="23" s="1"/>
  <c r="O33" i="23"/>
  <c r="K33" i="23"/>
  <c r="I33" i="23"/>
  <c r="Q33" i="23"/>
  <c r="S33" i="23" s="1"/>
  <c r="M33" i="23"/>
  <c r="O32" i="23"/>
  <c r="K32" i="23"/>
  <c r="I32" i="23"/>
  <c r="Q32" i="23"/>
  <c r="M32" i="23"/>
  <c r="S32" i="23" s="1"/>
  <c r="O31" i="23"/>
  <c r="K31" i="23"/>
  <c r="I31" i="23"/>
  <c r="Q31" i="23"/>
  <c r="M31" i="23"/>
  <c r="S31" i="23" s="1"/>
  <c r="O30" i="23"/>
  <c r="K30" i="23"/>
  <c r="M30" i="23" s="1"/>
  <c r="I30" i="23"/>
  <c r="Q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S27" i="23"/>
  <c r="Q27" i="23"/>
  <c r="M27" i="23"/>
  <c r="O26" i="23"/>
  <c r="K26" i="23"/>
  <c r="I26" i="23"/>
  <c r="S26" i="23"/>
  <c r="Q26" i="23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M23" i="23"/>
  <c r="S23" i="23" s="1"/>
  <c r="O22" i="23"/>
  <c r="K22" i="23"/>
  <c r="I22" i="23"/>
  <c r="Q22" i="23"/>
  <c r="M22" i="23"/>
  <c r="S22" i="23" s="1"/>
  <c r="O21" i="23"/>
  <c r="K21" i="23"/>
  <c r="I21" i="23"/>
  <c r="Q21" i="23"/>
  <c r="S21" i="23" s="1"/>
  <c r="M21" i="23"/>
  <c r="O20" i="23"/>
  <c r="K20" i="23"/>
  <c r="I20" i="23"/>
  <c r="S20" i="23"/>
  <c r="Q20" i="23"/>
  <c r="M20" i="23"/>
  <c r="O19" i="23"/>
  <c r="K19" i="23"/>
  <c r="I19" i="23"/>
  <c r="Q19" i="23"/>
  <c r="M19" i="23"/>
  <c r="S19" i="23" s="1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M16" i="23" s="1"/>
  <c r="I16" i="23"/>
  <c r="Q16" i="23"/>
  <c r="O15" i="23"/>
  <c r="K15" i="23"/>
  <c r="I15" i="23"/>
  <c r="Q15" i="23"/>
  <c r="S15" i="23" s="1"/>
  <c r="M15" i="23"/>
  <c r="O14" i="23"/>
  <c r="K14" i="23"/>
  <c r="I14" i="23"/>
  <c r="Q14" i="23"/>
  <c r="M14" i="23"/>
  <c r="S14" i="23" s="1"/>
  <c r="O13" i="23"/>
  <c r="K13" i="23"/>
  <c r="I13" i="23"/>
  <c r="Q13" i="23"/>
  <c r="M13" i="23"/>
  <c r="S13" i="23" s="1"/>
  <c r="O12" i="23"/>
  <c r="K12" i="23"/>
  <c r="I12" i="23"/>
  <c r="Q12" i="23"/>
  <c r="M12" i="23"/>
  <c r="S12" i="23" s="1"/>
  <c r="O11" i="23"/>
  <c r="K11" i="23"/>
  <c r="I11" i="23"/>
  <c r="S11" i="23"/>
  <c r="Q11" i="23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S37" i="24"/>
  <c r="Q37" i="24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Q32" i="24"/>
  <c r="S32" i="24" s="1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S29" i="24"/>
  <c r="Q29" i="24"/>
  <c r="M29" i="24"/>
  <c r="O28" i="24"/>
  <c r="K28" i="24"/>
  <c r="I28" i="24"/>
  <c r="S28" i="24"/>
  <c r="Q28" i="24"/>
  <c r="M28" i="24"/>
  <c r="O27" i="24"/>
  <c r="K27" i="24"/>
  <c r="I27" i="24"/>
  <c r="Q27" i="24"/>
  <c r="S27" i="24" s="1"/>
  <c r="M27" i="24"/>
  <c r="O26" i="24"/>
  <c r="K26" i="24"/>
  <c r="I26" i="24"/>
  <c r="Q26" i="24"/>
  <c r="S26" i="24" s="1"/>
  <c r="M26" i="24"/>
  <c r="O25" i="24"/>
  <c r="K25" i="24"/>
  <c r="I25" i="24"/>
  <c r="Q25" i="24"/>
  <c r="S25" i="24" s="1"/>
  <c r="M25" i="24"/>
  <c r="O24" i="24"/>
  <c r="K24" i="24"/>
  <c r="I24" i="24"/>
  <c r="S24" i="24"/>
  <c r="Q24" i="24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S19" i="24"/>
  <c r="Q19" i="24"/>
  <c r="M19" i="24"/>
  <c r="O18" i="24"/>
  <c r="K18" i="24"/>
  <c r="I18" i="24"/>
  <c r="S18" i="24"/>
  <c r="Q18" i="24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S15" i="24"/>
  <c r="Q15" i="24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S11" i="24"/>
  <c r="Q11" i="24"/>
  <c r="M11" i="24"/>
  <c r="O10" i="24"/>
  <c r="K10" i="24"/>
  <c r="I10" i="24"/>
  <c r="Q10" i="24"/>
  <c r="S10" i="24" s="1"/>
  <c r="M10" i="24"/>
  <c r="O9" i="24"/>
  <c r="K9" i="24"/>
  <c r="I9" i="24"/>
  <c r="S9" i="24"/>
  <c r="Q9" i="24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S87" i="25"/>
  <c r="Q87" i="25"/>
  <c r="M87" i="25"/>
  <c r="O86" i="25"/>
  <c r="K86" i="25"/>
  <c r="I86" i="25"/>
  <c r="Q86" i="25"/>
  <c r="S86" i="25" s="1"/>
  <c r="M86" i="25"/>
  <c r="O85" i="25"/>
  <c r="K85" i="25"/>
  <c r="I85" i="25"/>
  <c r="S85" i="25"/>
  <c r="Q85" i="25"/>
  <c r="M85" i="25"/>
  <c r="O84" i="25"/>
  <c r="K84" i="25"/>
  <c r="M84" i="25" s="1"/>
  <c r="I84" i="25"/>
  <c r="Q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S81" i="25"/>
  <c r="Q81" i="25"/>
  <c r="M81" i="25"/>
  <c r="O80" i="25"/>
  <c r="K80" i="25"/>
  <c r="M80" i="25" s="1"/>
  <c r="I80" i="25"/>
  <c r="Q80" i="25"/>
  <c r="O79" i="25"/>
  <c r="K79" i="25"/>
  <c r="I79" i="25"/>
  <c r="S79" i="25"/>
  <c r="Q79" i="25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M76" i="25" s="1"/>
  <c r="I76" i="25"/>
  <c r="Q76" i="25"/>
  <c r="O75" i="25"/>
  <c r="K75" i="25"/>
  <c r="I75" i="25"/>
  <c r="Q75" i="25"/>
  <c r="S75" i="25" s="1"/>
  <c r="M75" i="25"/>
  <c r="O74" i="25"/>
  <c r="K74" i="25"/>
  <c r="M74" i="25" s="1"/>
  <c r="I74" i="25"/>
  <c r="Q74" i="25"/>
  <c r="O73" i="25"/>
  <c r="K73" i="25"/>
  <c r="I73" i="25"/>
  <c r="Q73" i="25"/>
  <c r="S73" i="25" s="1"/>
  <c r="M73" i="25"/>
  <c r="O72" i="25"/>
  <c r="K72" i="25"/>
  <c r="I72" i="25"/>
  <c r="Q72" i="25"/>
  <c r="S72" i="25" s="1"/>
  <c r="M72" i="25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S68" i="25"/>
  <c r="Q68" i="25"/>
  <c r="M68" i="25"/>
  <c r="O67" i="25"/>
  <c r="K67" i="25"/>
  <c r="I67" i="25"/>
  <c r="Q67" i="25"/>
  <c r="S67" i="25" s="1"/>
  <c r="M67" i="25"/>
  <c r="O66" i="25"/>
  <c r="K66" i="25"/>
  <c r="M66" i="25" s="1"/>
  <c r="I66" i="25"/>
  <c r="Q66" i="25"/>
  <c r="O65" i="25"/>
  <c r="K65" i="25"/>
  <c r="I65" i="25"/>
  <c r="Q65" i="25"/>
  <c r="S65" i="25" s="1"/>
  <c r="M65" i="25"/>
  <c r="O64" i="25"/>
  <c r="K64" i="25"/>
  <c r="I64" i="25"/>
  <c r="S64" i="25"/>
  <c r="Q64" i="25"/>
  <c r="M64" i="25"/>
  <c r="O63" i="25"/>
  <c r="K63" i="25"/>
  <c r="I63" i="25"/>
  <c r="Q63" i="25"/>
  <c r="S63" i="25" s="1"/>
  <c r="M63" i="25"/>
  <c r="O62" i="25"/>
  <c r="K62" i="25"/>
  <c r="I62" i="25"/>
  <c r="Q62" i="25"/>
  <c r="M62" i="25"/>
  <c r="S62" i="25" s="1"/>
  <c r="O61" i="25"/>
  <c r="K61" i="25"/>
  <c r="I61" i="25"/>
  <c r="Q61" i="25"/>
  <c r="S61" i="25" s="1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S58" i="25"/>
  <c r="Q58" i="25"/>
  <c r="M58" i="25"/>
  <c r="O57" i="25"/>
  <c r="K57" i="25"/>
  <c r="I57" i="25"/>
  <c r="Q57" i="25"/>
  <c r="S57" i="25" s="1"/>
  <c r="M57" i="25"/>
  <c r="O56" i="25"/>
  <c r="K56" i="25"/>
  <c r="I56" i="25"/>
  <c r="Q56" i="25"/>
  <c r="M56" i="25"/>
  <c r="S56" i="25" s="1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M52" i="25" s="1"/>
  <c r="I52" i="25"/>
  <c r="Q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M49" i="25"/>
  <c r="S49" i="25" s="1"/>
  <c r="O48" i="25"/>
  <c r="K48" i="25"/>
  <c r="I48" i="25"/>
  <c r="S48" i="25"/>
  <c r="Q48" i="25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S45" i="25"/>
  <c r="Q45" i="25"/>
  <c r="M45" i="25"/>
  <c r="O44" i="25"/>
  <c r="K44" i="25"/>
  <c r="I44" i="25"/>
  <c r="Q44" i="25"/>
  <c r="S44" i="25" s="1"/>
  <c r="M44" i="25"/>
  <c r="O43" i="25"/>
  <c r="K43" i="25"/>
  <c r="I43" i="25"/>
  <c r="S43" i="25"/>
  <c r="Q43" i="25"/>
  <c r="M43" i="25"/>
  <c r="O42" i="25"/>
  <c r="K42" i="25"/>
  <c r="I42" i="25"/>
  <c r="Q42" i="25"/>
  <c r="M42" i="25"/>
  <c r="S42" i="25" s="1"/>
  <c r="O41" i="25"/>
  <c r="K41" i="25"/>
  <c r="M41" i="25" s="1"/>
  <c r="I41" i="25"/>
  <c r="Q41" i="25"/>
  <c r="O40" i="25"/>
  <c r="K40" i="25"/>
  <c r="I40" i="25"/>
  <c r="S40" i="25"/>
  <c r="Q40" i="25"/>
  <c r="M40" i="25"/>
  <c r="O39" i="25"/>
  <c r="K39" i="25"/>
  <c r="I39" i="25"/>
  <c r="Q39" i="25"/>
  <c r="S39" i="25" s="1"/>
  <c r="M39" i="25"/>
  <c r="O38" i="25"/>
  <c r="K38" i="25"/>
  <c r="I38" i="25"/>
  <c r="Q38" i="25"/>
  <c r="M38" i="25"/>
  <c r="S38" i="25" s="1"/>
  <c r="O37" i="25"/>
  <c r="K37" i="25"/>
  <c r="I37" i="25"/>
  <c r="Q37" i="25"/>
  <c r="S37" i="25" s="1"/>
  <c r="M37" i="25"/>
  <c r="O36" i="25"/>
  <c r="K36" i="25"/>
  <c r="I36" i="25"/>
  <c r="Q36" i="25"/>
  <c r="S36" i="25" s="1"/>
  <c r="M36" i="25"/>
  <c r="O35" i="25"/>
  <c r="K35" i="25"/>
  <c r="M35" i="25" s="1"/>
  <c r="I35" i="25"/>
  <c r="Q35" i="25"/>
  <c r="O34" i="25"/>
  <c r="K34" i="25"/>
  <c r="I34" i="25"/>
  <c r="Q34" i="25"/>
  <c r="M34" i="25"/>
  <c r="S34" i="25" s="1"/>
  <c r="O33" i="25"/>
  <c r="K33" i="25"/>
  <c r="I33" i="25"/>
  <c r="Q33" i="25"/>
  <c r="M33" i="25"/>
  <c r="S33" i="25" s="1"/>
  <c r="O32" i="25"/>
  <c r="K32" i="25"/>
  <c r="I32" i="25"/>
  <c r="Q32" i="25"/>
  <c r="S32" i="25" s="1"/>
  <c r="M32" i="25"/>
  <c r="O31" i="25"/>
  <c r="K31" i="25"/>
  <c r="I31" i="25"/>
  <c r="Q31" i="25"/>
  <c r="M31" i="25"/>
  <c r="S31" i="25" s="1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S28" i="25"/>
  <c r="Q28" i="25"/>
  <c r="M28" i="25"/>
  <c r="O27" i="25"/>
  <c r="K27" i="25"/>
  <c r="I27" i="25"/>
  <c r="Q27" i="25"/>
  <c r="M27" i="25"/>
  <c r="S27" i="25" s="1"/>
  <c r="O26" i="25"/>
  <c r="K26" i="25"/>
  <c r="M26" i="25" s="1"/>
  <c r="I26" i="25"/>
  <c r="Q26" i="25"/>
  <c r="S26" i="25" s="1"/>
  <c r="O25" i="25"/>
  <c r="K25" i="25"/>
  <c r="I25" i="25"/>
  <c r="Q25" i="25"/>
  <c r="S25" i="25" s="1"/>
  <c r="M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M21" i="25"/>
  <c r="S21" i="25" s="1"/>
  <c r="O20" i="25"/>
  <c r="K20" i="25"/>
  <c r="I20" i="25"/>
  <c r="S20" i="25"/>
  <c r="Q20" i="25"/>
  <c r="M20" i="25"/>
  <c r="O19" i="25"/>
  <c r="K19" i="25"/>
  <c r="I19" i="25"/>
  <c r="Q19" i="25"/>
  <c r="M19" i="25"/>
  <c r="S19" i="25" s="1"/>
  <c r="O18" i="25"/>
  <c r="K18" i="25"/>
  <c r="M18" i="25" s="1"/>
  <c r="I18" i="25"/>
  <c r="Q18" i="25"/>
  <c r="S18" i="25" s="1"/>
  <c r="O17" i="25"/>
  <c r="K17" i="25"/>
  <c r="I17" i="25"/>
  <c r="Q17" i="25"/>
  <c r="M17" i="25"/>
  <c r="S17" i="25" s="1"/>
  <c r="O16" i="25"/>
  <c r="K16" i="25"/>
  <c r="I16" i="25"/>
  <c r="Q16" i="25"/>
  <c r="M16" i="25"/>
  <c r="S16" i="25" s="1"/>
  <c r="O15" i="25"/>
  <c r="K15" i="25"/>
  <c r="M15" i="25" s="1"/>
  <c r="I15" i="25"/>
  <c r="Q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S12" i="25"/>
  <c r="Q12" i="25"/>
  <c r="M12" i="25"/>
  <c r="O11" i="25"/>
  <c r="K11" i="25"/>
  <c r="I11" i="25"/>
  <c r="S11" i="25"/>
  <c r="Q11" i="25"/>
  <c r="M11" i="25"/>
  <c r="O10" i="25"/>
  <c r="K10" i="25"/>
  <c r="I10" i="25"/>
  <c r="Q10" i="25"/>
  <c r="S10" i="25" s="1"/>
  <c r="M10" i="25"/>
  <c r="O9" i="25"/>
  <c r="K9" i="25"/>
  <c r="I9" i="25"/>
  <c r="S9" i="25"/>
  <c r="Q9" i="25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S52" i="27"/>
  <c r="Q52" i="27"/>
  <c r="M52" i="27"/>
  <c r="O51" i="27"/>
  <c r="K51" i="27"/>
  <c r="I51" i="27"/>
  <c r="S51" i="27"/>
  <c r="Q51" i="27"/>
  <c r="M51" i="27"/>
  <c r="I50" i="27"/>
  <c r="G50" i="27"/>
  <c r="S50" i="27"/>
  <c r="M50" i="27"/>
  <c r="O49" i="27"/>
  <c r="K49" i="27"/>
  <c r="I49" i="27"/>
  <c r="S49" i="27"/>
  <c r="Q49" i="27"/>
  <c r="M49" i="27"/>
  <c r="O48" i="27"/>
  <c r="K48" i="27"/>
  <c r="I48" i="27"/>
  <c r="S48" i="27"/>
  <c r="Q48" i="27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S45" i="27"/>
  <c r="Q45" i="27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S40" i="27"/>
  <c r="Q40" i="27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S36" i="27"/>
  <c r="Q36" i="27"/>
  <c r="M36" i="27"/>
  <c r="O35" i="27"/>
  <c r="K35" i="27"/>
  <c r="I35" i="27"/>
  <c r="S35" i="27"/>
  <c r="Q35" i="27"/>
  <c r="M35" i="27"/>
  <c r="O34" i="27"/>
  <c r="K34" i="27"/>
  <c r="I34" i="27"/>
  <c r="Q34" i="27"/>
  <c r="S34" i="27" s="1"/>
  <c r="M34" i="27"/>
  <c r="O33" i="27"/>
  <c r="K33" i="27"/>
  <c r="I33" i="27"/>
  <c r="S33" i="27"/>
  <c r="Q33" i="27"/>
  <c r="M33" i="27"/>
  <c r="O32" i="27"/>
  <c r="K32" i="27"/>
  <c r="I32" i="27"/>
  <c r="Q32" i="27"/>
  <c r="S32" i="27" s="1"/>
  <c r="M32" i="27"/>
  <c r="O31" i="27"/>
  <c r="K31" i="27"/>
  <c r="I31" i="27"/>
  <c r="S31" i="27"/>
  <c r="Q31" i="27"/>
  <c r="M31" i="27"/>
  <c r="O30" i="27"/>
  <c r="K30" i="27"/>
  <c r="M30" i="27" s="1"/>
  <c r="I30" i="27"/>
  <c r="Q30" i="27"/>
  <c r="S30" i="27" s="1"/>
  <c r="O29" i="27"/>
  <c r="K29" i="27"/>
  <c r="M29" i="27" s="1"/>
  <c r="I29" i="27"/>
  <c r="Q29" i="27"/>
  <c r="S29" i="27" s="1"/>
  <c r="O28" i="27"/>
  <c r="K28" i="27"/>
  <c r="I28" i="27"/>
  <c r="Q28" i="27"/>
  <c r="S28" i="27" s="1"/>
  <c r="M28" i="27"/>
  <c r="O27" i="27"/>
  <c r="K27" i="27"/>
  <c r="M27" i="27" s="1"/>
  <c r="I27" i="27"/>
  <c r="Q27" i="27"/>
  <c r="S27" i="27" s="1"/>
  <c r="O26" i="27"/>
  <c r="K26" i="27"/>
  <c r="I26" i="27"/>
  <c r="Q26" i="27"/>
  <c r="S26" i="27" s="1"/>
  <c r="M26" i="27"/>
  <c r="O25" i="27"/>
  <c r="K25" i="27"/>
  <c r="M25" i="27" s="1"/>
  <c r="I25" i="27"/>
  <c r="Q25" i="27"/>
  <c r="S25" i="27" s="1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M22" i="27" s="1"/>
  <c r="I22" i="27"/>
  <c r="Q22" i="27"/>
  <c r="S22" i="27" s="1"/>
  <c r="O21" i="27"/>
  <c r="K21" i="27"/>
  <c r="I21" i="27"/>
  <c r="Q21" i="27"/>
  <c r="S21" i="27" s="1"/>
  <c r="M21" i="27"/>
  <c r="O20" i="27"/>
  <c r="K20" i="27"/>
  <c r="I20" i="27"/>
  <c r="S20" i="27"/>
  <c r="Q20" i="27"/>
  <c r="M20" i="27"/>
  <c r="O19" i="27"/>
  <c r="K19" i="27"/>
  <c r="M19" i="27" s="1"/>
  <c r="I19" i="27"/>
  <c r="Q19" i="27"/>
  <c r="S19" i="27" s="1"/>
  <c r="O18" i="27"/>
  <c r="K18" i="27"/>
  <c r="M18" i="27" s="1"/>
  <c r="I18" i="27"/>
  <c r="Q18" i="27"/>
  <c r="S18" i="27" s="1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S8" i="27"/>
  <c r="Q8" i="27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S19" i="29"/>
  <c r="Q19" i="29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S15" i="29"/>
  <c r="Q15" i="29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S11" i="29"/>
  <c r="Q11" i="29"/>
  <c r="M11" i="29"/>
  <c r="O10" i="29"/>
  <c r="K10" i="29"/>
  <c r="I10" i="29"/>
  <c r="Q10" i="29"/>
  <c r="S10" i="29" s="1"/>
  <c r="M10" i="29"/>
  <c r="O9" i="29"/>
  <c r="K9" i="29"/>
  <c r="I9" i="29"/>
  <c r="S9" i="29"/>
  <c r="Q9" i="29"/>
  <c r="M9" i="29"/>
  <c r="O8" i="29"/>
  <c r="K8" i="29"/>
  <c r="I8" i="29"/>
  <c r="S8" i="29"/>
  <c r="Q8" i="29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Y44" i="30" s="1"/>
  <c r="Y48" i="30" s="1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BA46" i="30" s="1"/>
  <c r="U45" i="30"/>
  <c r="K45" i="30"/>
  <c r="I45" i="30"/>
  <c r="AW45" i="30"/>
  <c r="AQ45" i="30"/>
  <c r="AG45" i="30"/>
  <c r="AA45" i="30"/>
  <c r="O45" i="30"/>
  <c r="M45" i="30"/>
  <c r="BA45" i="30" s="1"/>
  <c r="I44" i="30"/>
  <c r="G44" i="30"/>
  <c r="G48" i="30" s="1"/>
  <c r="AY44" i="30"/>
  <c r="AY48" i="30" s="1"/>
  <c r="AS44" i="30"/>
  <c r="AS48" i="30" s="1"/>
  <c r="AO44" i="30"/>
  <c r="AO48" i="30" s="1"/>
  <c r="AM44" i="30"/>
  <c r="AM48" i="30" s="1"/>
  <c r="AI44" i="30"/>
  <c r="AI48" i="30" s="1"/>
  <c r="S44" i="30"/>
  <c r="S48" i="30" s="1"/>
  <c r="Q44" i="30"/>
  <c r="Q48" i="30" s="1"/>
  <c r="M44" i="30"/>
  <c r="AK44" i="30" s="1"/>
  <c r="U41" i="30"/>
  <c r="K41" i="30"/>
  <c r="I41" i="30"/>
  <c r="AW41" i="30"/>
  <c r="AQ41" i="30"/>
  <c r="AG41" i="30"/>
  <c r="AA41" i="30"/>
  <c r="AC41" i="30" s="1"/>
  <c r="W41" i="30"/>
  <c r="Y41" i="30" s="1"/>
  <c r="AI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BA40" i="30" s="1"/>
  <c r="U39" i="30"/>
  <c r="K39" i="30"/>
  <c r="I39" i="30"/>
  <c r="AW39" i="30"/>
  <c r="AQ39" i="30"/>
  <c r="AK39" i="30"/>
  <c r="AG39" i="30"/>
  <c r="AA39" i="30"/>
  <c r="O39" i="30"/>
  <c r="M39" i="30"/>
  <c r="AU39" i="30" s="1"/>
  <c r="U38" i="30"/>
  <c r="K38" i="30"/>
  <c r="I38" i="30"/>
  <c r="AW38" i="30"/>
  <c r="AQ38" i="30"/>
  <c r="AG38" i="30"/>
  <c r="AA38" i="30"/>
  <c r="O38" i="30"/>
  <c r="M38" i="30"/>
  <c r="BA38" i="30" s="1"/>
  <c r="U37" i="30"/>
  <c r="K37" i="30"/>
  <c r="I37" i="30"/>
  <c r="AW37" i="30"/>
  <c r="AQ37" i="30"/>
  <c r="AK37" i="30"/>
  <c r="AG37" i="30"/>
  <c r="AA37" i="30"/>
  <c r="O37" i="30"/>
  <c r="M37" i="30"/>
  <c r="AU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K34" i="30"/>
  <c r="AG34" i="30"/>
  <c r="AA34" i="30"/>
  <c r="O34" i="30"/>
  <c r="M34" i="30"/>
  <c r="AU34" i="30" s="1"/>
  <c r="U33" i="30"/>
  <c r="K33" i="30"/>
  <c r="I33" i="30"/>
  <c r="AW33" i="30"/>
  <c r="AQ33" i="30"/>
  <c r="AK33" i="30"/>
  <c r="AG33" i="30"/>
  <c r="AA33" i="30"/>
  <c r="O33" i="30"/>
  <c r="M33" i="30"/>
  <c r="AU33" i="30" s="1"/>
  <c r="U32" i="30"/>
  <c r="K32" i="30"/>
  <c r="I32" i="30"/>
  <c r="AW32" i="30"/>
  <c r="AQ32" i="30"/>
  <c r="AK32" i="30"/>
  <c r="AG32" i="30"/>
  <c r="AA32" i="30"/>
  <c r="O32" i="30"/>
  <c r="M32" i="30"/>
  <c r="AU32" i="30" s="1"/>
  <c r="U31" i="30"/>
  <c r="K31" i="30"/>
  <c r="M31" i="30" s="1"/>
  <c r="I31" i="30"/>
  <c r="AW31" i="30"/>
  <c r="AQ31" i="30"/>
  <c r="AG31" i="30"/>
  <c r="AA31" i="30"/>
  <c r="O31" i="30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M29" i="30" s="1"/>
  <c r="BA29" i="30" s="1"/>
  <c r="I29" i="30"/>
  <c r="AW29" i="30"/>
  <c r="AQ29" i="30"/>
  <c r="AG29" i="30"/>
  <c r="AA29" i="30"/>
  <c r="O29" i="30"/>
  <c r="U28" i="30"/>
  <c r="K28" i="30"/>
  <c r="I28" i="30"/>
  <c r="AW28" i="30"/>
  <c r="AQ28" i="30"/>
  <c r="AG28" i="30"/>
  <c r="AA28" i="30"/>
  <c r="O28" i="30"/>
  <c r="M28" i="30"/>
  <c r="BA28" i="30" s="1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M26" i="30" s="1"/>
  <c r="BA26" i="30" s="1"/>
  <c r="I26" i="30"/>
  <c r="AW26" i="30"/>
  <c r="AQ26" i="30"/>
  <c r="AG26" i="30"/>
  <c r="AA26" i="30"/>
  <c r="O26" i="30"/>
  <c r="U25" i="30"/>
  <c r="K25" i="30"/>
  <c r="M25" i="30" s="1"/>
  <c r="BA25" i="30" s="1"/>
  <c r="I25" i="30"/>
  <c r="AW25" i="30"/>
  <c r="AQ25" i="30"/>
  <c r="AG25" i="30"/>
  <c r="AA25" i="30"/>
  <c r="O25" i="30"/>
  <c r="U24" i="30"/>
  <c r="K24" i="30"/>
  <c r="I24" i="30"/>
  <c r="AW24" i="30"/>
  <c r="AQ24" i="30"/>
  <c r="AG24" i="30"/>
  <c r="AA24" i="30"/>
  <c r="O24" i="30"/>
  <c r="M24" i="30"/>
  <c r="BA24" i="30" s="1"/>
  <c r="U23" i="30"/>
  <c r="K23" i="30"/>
  <c r="I23" i="30"/>
  <c r="AW23" i="30"/>
  <c r="AQ23" i="30"/>
  <c r="AK23" i="30"/>
  <c r="AG23" i="30"/>
  <c r="AA23" i="30"/>
  <c r="O23" i="30"/>
  <c r="M23" i="30"/>
  <c r="AU23" i="30" s="1"/>
  <c r="U22" i="30"/>
  <c r="K22" i="30"/>
  <c r="I22" i="30"/>
  <c r="AW22" i="30"/>
  <c r="AQ22" i="30"/>
  <c r="AG22" i="30"/>
  <c r="AA22" i="30"/>
  <c r="O22" i="30"/>
  <c r="M22" i="30"/>
  <c r="BA22" i="30" s="1"/>
  <c r="U21" i="30"/>
  <c r="K21" i="30"/>
  <c r="I21" i="30"/>
  <c r="AW21" i="30"/>
  <c r="AQ21" i="30"/>
  <c r="AG21" i="30"/>
  <c r="AA21" i="30"/>
  <c r="O21" i="30"/>
  <c r="M21" i="30"/>
  <c r="AU21" i="30" s="1"/>
  <c r="U20" i="30"/>
  <c r="K20" i="30"/>
  <c r="I20" i="30"/>
  <c r="AW20" i="30"/>
  <c r="AQ20" i="30"/>
  <c r="AK20" i="30"/>
  <c r="AG20" i="30"/>
  <c r="AA20" i="30"/>
  <c r="O20" i="30"/>
  <c r="M20" i="30"/>
  <c r="AU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AU16" i="30" s="1"/>
  <c r="U15" i="30"/>
  <c r="K15" i="30"/>
  <c r="M15" i="30" s="1"/>
  <c r="BA15" i="30" s="1"/>
  <c r="I15" i="30"/>
  <c r="AW15" i="30"/>
  <c r="AQ15" i="30"/>
  <c r="AG15" i="30"/>
  <c r="AA15" i="30"/>
  <c r="O15" i="30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K11" i="30"/>
  <c r="AG11" i="30"/>
  <c r="AA11" i="30"/>
  <c r="O11" i="30"/>
  <c r="M11" i="30"/>
  <c r="AU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K8" i="30"/>
  <c r="AG8" i="30"/>
  <c r="AA8" i="30"/>
  <c r="O8" i="30"/>
  <c r="M8" i="30"/>
  <c r="Q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BA46" i="31" s="1"/>
  <c r="U45" i="31"/>
  <c r="K45" i="31"/>
  <c r="I45" i="31"/>
  <c r="AW45" i="31"/>
  <c r="AQ45" i="31"/>
  <c r="AG45" i="31"/>
  <c r="AA45" i="31"/>
  <c r="O45" i="31"/>
  <c r="M45" i="31"/>
  <c r="BA45" i="31" s="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AI43" i="31" s="1"/>
  <c r="Q43" i="31"/>
  <c r="M43" i="31"/>
  <c r="BA43" i="31" s="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A41" i="31"/>
  <c r="AC41" i="31" s="1"/>
  <c r="W41" i="31"/>
  <c r="Y41" i="31" s="1"/>
  <c r="AI41" i="31" s="1"/>
  <c r="Q41" i="31"/>
  <c r="M41" i="31"/>
  <c r="BA41" i="31" s="1"/>
  <c r="U40" i="31"/>
  <c r="K40" i="31"/>
  <c r="I40" i="31"/>
  <c r="AW40" i="31"/>
  <c r="AQ40" i="31"/>
  <c r="AG40" i="31"/>
  <c r="AA40" i="31"/>
  <c r="O40" i="31"/>
  <c r="M40" i="31"/>
  <c r="BA40" i="31" s="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BA38" i="31" s="1"/>
  <c r="U37" i="31"/>
  <c r="K37" i="31"/>
  <c r="I37" i="31"/>
  <c r="AW37" i="31"/>
  <c r="AQ37" i="31"/>
  <c r="AG37" i="31"/>
  <c r="AA37" i="31"/>
  <c r="O37" i="31"/>
  <c r="M37" i="31"/>
  <c r="AU37" i="31" s="1"/>
  <c r="U36" i="31"/>
  <c r="K36" i="31"/>
  <c r="I36" i="31"/>
  <c r="AW36" i="31"/>
  <c r="AQ36" i="31"/>
  <c r="AG36" i="31"/>
  <c r="AA36" i="31"/>
  <c r="O36" i="31"/>
  <c r="M36" i="31"/>
  <c r="BA36" i="31" s="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K34" i="31"/>
  <c r="AG34" i="31"/>
  <c r="AA34" i="31"/>
  <c r="O34" i="31"/>
  <c r="M34" i="31"/>
  <c r="AU34" i="31" s="1"/>
  <c r="U33" i="31"/>
  <c r="K33" i="31"/>
  <c r="I33" i="31"/>
  <c r="AW33" i="31"/>
  <c r="AQ33" i="31"/>
  <c r="AG33" i="31"/>
  <c r="AA33" i="31"/>
  <c r="O33" i="31"/>
  <c r="M33" i="31"/>
  <c r="BA33" i="31" s="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K31" i="31"/>
  <c r="AG31" i="31"/>
  <c r="AA31" i="31"/>
  <c r="O31" i="31"/>
  <c r="M31" i="31"/>
  <c r="AU31" i="31" s="1"/>
  <c r="U30" i="31"/>
  <c r="K30" i="31"/>
  <c r="I30" i="31"/>
  <c r="AW30" i="31"/>
  <c r="AQ30" i="31"/>
  <c r="AK30" i="31"/>
  <c r="AG30" i="31"/>
  <c r="AA30" i="31"/>
  <c r="O30" i="31"/>
  <c r="M30" i="31"/>
  <c r="AU30" i="31" s="1"/>
  <c r="U29" i="31"/>
  <c r="K29" i="31"/>
  <c r="M29" i="31" s="1"/>
  <c r="BA29" i="31" s="1"/>
  <c r="I29" i="31"/>
  <c r="AW29" i="31"/>
  <c r="AQ29" i="31"/>
  <c r="AG29" i="31"/>
  <c r="AA29" i="31"/>
  <c r="O29" i="31"/>
  <c r="U28" i="31"/>
  <c r="K28" i="31"/>
  <c r="I28" i="31"/>
  <c r="AW28" i="31"/>
  <c r="AQ28" i="31"/>
  <c r="AK28" i="31"/>
  <c r="AG28" i="31"/>
  <c r="AA28" i="31"/>
  <c r="O28" i="31"/>
  <c r="M28" i="31"/>
  <c r="AU28" i="31" s="1"/>
  <c r="U27" i="31"/>
  <c r="K27" i="31"/>
  <c r="M27" i="31" s="1"/>
  <c r="BA27" i="31" s="1"/>
  <c r="I27" i="31"/>
  <c r="AW27" i="31"/>
  <c r="AQ27" i="31"/>
  <c r="AG27" i="31"/>
  <c r="AA27" i="31"/>
  <c r="O27" i="31"/>
  <c r="U26" i="31"/>
  <c r="K26" i="31"/>
  <c r="M26" i="31" s="1"/>
  <c r="BA26" i="31" s="1"/>
  <c r="I26" i="31"/>
  <c r="AW26" i="31"/>
  <c r="AQ26" i="31"/>
  <c r="AG26" i="31"/>
  <c r="AA26" i="31"/>
  <c r="O26" i="31"/>
  <c r="U25" i="31"/>
  <c r="K25" i="31"/>
  <c r="I25" i="31"/>
  <c r="AW25" i="31"/>
  <c r="AQ25" i="31"/>
  <c r="AG25" i="31"/>
  <c r="AA25" i="31"/>
  <c r="O25" i="31"/>
  <c r="M25" i="31"/>
  <c r="BA25" i="31" s="1"/>
  <c r="U24" i="31"/>
  <c r="K24" i="31"/>
  <c r="I24" i="31"/>
  <c r="AW24" i="31"/>
  <c r="AQ24" i="31"/>
  <c r="AK24" i="31"/>
  <c r="AG24" i="31"/>
  <c r="AA24" i="31"/>
  <c r="O24" i="31"/>
  <c r="M24" i="31"/>
  <c r="AU24" i="31" s="1"/>
  <c r="U23" i="31"/>
  <c r="K23" i="31"/>
  <c r="I23" i="31"/>
  <c r="AW23" i="31"/>
  <c r="AQ23" i="31"/>
  <c r="AG23" i="31"/>
  <c r="AA23" i="31"/>
  <c r="O23" i="31"/>
  <c r="M23" i="31"/>
  <c r="AU23" i="31" s="1"/>
  <c r="U22" i="31"/>
  <c r="K22" i="31"/>
  <c r="I22" i="31"/>
  <c r="AW22" i="31"/>
  <c r="AQ22" i="31"/>
  <c r="AG22" i="31"/>
  <c r="AA22" i="31"/>
  <c r="O22" i="31"/>
  <c r="M22" i="31"/>
  <c r="BA22" i="31" s="1"/>
  <c r="U21" i="31"/>
  <c r="K21" i="31"/>
  <c r="M21" i="31" s="1"/>
  <c r="BA21" i="31" s="1"/>
  <c r="I21" i="31"/>
  <c r="AW21" i="31"/>
  <c r="AQ21" i="31"/>
  <c r="AG21" i="31"/>
  <c r="AA21" i="31"/>
  <c r="O21" i="31"/>
  <c r="U20" i="31"/>
  <c r="K20" i="31"/>
  <c r="I20" i="31"/>
  <c r="AW20" i="31"/>
  <c r="AQ20" i="31"/>
  <c r="AG20" i="31"/>
  <c r="AA20" i="31"/>
  <c r="O20" i="31"/>
  <c r="M20" i="31"/>
  <c r="BA20" i="31" s="1"/>
  <c r="U19" i="31"/>
  <c r="K19" i="31"/>
  <c r="M19" i="31" s="1"/>
  <c r="BA19" i="31" s="1"/>
  <c r="I19" i="31"/>
  <c r="AW19" i="31"/>
  <c r="AQ19" i="31"/>
  <c r="AG19" i="31"/>
  <c r="AA19" i="31"/>
  <c r="O19" i="31"/>
  <c r="U18" i="31"/>
  <c r="K18" i="31"/>
  <c r="M18" i="31" s="1"/>
  <c r="BA18" i="31" s="1"/>
  <c r="I18" i="31"/>
  <c r="AW18" i="31"/>
  <c r="AQ18" i="31"/>
  <c r="AG18" i="31"/>
  <c r="AA18" i="31"/>
  <c r="O18" i="31"/>
  <c r="U17" i="31"/>
  <c r="K17" i="31"/>
  <c r="M17" i="31" s="1"/>
  <c r="BA17" i="31" s="1"/>
  <c r="I17" i="31"/>
  <c r="AW17" i="31"/>
  <c r="AQ17" i="31"/>
  <c r="AG17" i="31"/>
  <c r="AA17" i="31"/>
  <c r="O17" i="31"/>
  <c r="U16" i="31"/>
  <c r="K16" i="31"/>
  <c r="I16" i="31"/>
  <c r="AW16" i="31"/>
  <c r="AQ16" i="31"/>
  <c r="AK16" i="31"/>
  <c r="AG16" i="31"/>
  <c r="AA16" i="31"/>
  <c r="O16" i="31"/>
  <c r="M16" i="31"/>
  <c r="AU16" i="31" s="1"/>
  <c r="U15" i="31"/>
  <c r="K15" i="31"/>
  <c r="I15" i="31"/>
  <c r="AW15" i="31"/>
  <c r="AQ15" i="31"/>
  <c r="AG15" i="31"/>
  <c r="AA15" i="31"/>
  <c r="O15" i="31"/>
  <c r="M15" i="31"/>
  <c r="BA15" i="31" s="1"/>
  <c r="U14" i="31"/>
  <c r="K14" i="31"/>
  <c r="I14" i="31"/>
  <c r="AW14" i="31"/>
  <c r="AQ14" i="31"/>
  <c r="AK14" i="31"/>
  <c r="AG14" i="31"/>
  <c r="AA14" i="31"/>
  <c r="O14" i="31"/>
  <c r="M14" i="31"/>
  <c r="AU14" i="31" s="1"/>
  <c r="U13" i="31"/>
  <c r="K13" i="31"/>
  <c r="M13" i="31" s="1"/>
  <c r="BA13" i="31" s="1"/>
  <c r="I13" i="31"/>
  <c r="AW13" i="31"/>
  <c r="AQ13" i="31"/>
  <c r="AG13" i="31"/>
  <c r="AA13" i="31"/>
  <c r="O13" i="31"/>
  <c r="U12" i="31"/>
  <c r="K12" i="31"/>
  <c r="M12" i="31" s="1"/>
  <c r="BA12" i="31" s="1"/>
  <c r="I12" i="31"/>
  <c r="AW12" i="31"/>
  <c r="AQ12" i="31"/>
  <c r="AG12" i="31"/>
  <c r="AA12" i="31"/>
  <c r="O12" i="31"/>
  <c r="U11" i="31"/>
  <c r="K11" i="31"/>
  <c r="I11" i="31"/>
  <c r="AW11" i="31"/>
  <c r="AQ11" i="31"/>
  <c r="AG11" i="31"/>
  <c r="AA11" i="31"/>
  <c r="O11" i="31"/>
  <c r="M11" i="31"/>
  <c r="BA11" i="31" s="1"/>
  <c r="U10" i="31"/>
  <c r="K10" i="31"/>
  <c r="I10" i="31"/>
  <c r="AW10" i="31"/>
  <c r="AQ10" i="31"/>
  <c r="AG10" i="31"/>
  <c r="AA10" i="31"/>
  <c r="O10" i="31"/>
  <c r="M10" i="31"/>
  <c r="BA10" i="31" s="1"/>
  <c r="U9" i="31"/>
  <c r="K9" i="31"/>
  <c r="I9" i="31"/>
  <c r="AW9" i="31"/>
  <c r="AQ9" i="31"/>
  <c r="AG9" i="31"/>
  <c r="AA9" i="31"/>
  <c r="O9" i="31"/>
  <c r="M9" i="31"/>
  <c r="BA9" i="31" s="1"/>
  <c r="U8" i="31"/>
  <c r="K8" i="31"/>
  <c r="I8" i="31"/>
  <c r="AW8" i="31"/>
  <c r="AQ8" i="31"/>
  <c r="AG8" i="31"/>
  <c r="AA8" i="31"/>
  <c r="O8" i="31"/>
  <c r="M8" i="31"/>
  <c r="AU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S43" i="32" s="1"/>
  <c r="AG43" i="32"/>
  <c r="AA43" i="32"/>
  <c r="W43" i="32"/>
  <c r="AC43" i="32" s="1"/>
  <c r="S43" i="32"/>
  <c r="AM43" i="32" s="1"/>
  <c r="AO43" i="32" s="1"/>
  <c r="AY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A41" i="32"/>
  <c r="AC41" i="32" s="1"/>
  <c r="W41" i="32"/>
  <c r="Y41" i="32" s="1"/>
  <c r="AI41" i="32" s="1"/>
  <c r="Q41" i="32"/>
  <c r="M41" i="32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K32" i="32"/>
  <c r="AG32" i="32"/>
  <c r="AA32" i="32"/>
  <c r="O32" i="32"/>
  <c r="M32" i="32"/>
  <c r="AU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K29" i="32"/>
  <c r="AG29" i="32"/>
  <c r="AA29" i="32"/>
  <c r="O29" i="32"/>
  <c r="M29" i="32"/>
  <c r="AU29" i="32" s="1"/>
  <c r="U28" i="32"/>
  <c r="K28" i="32"/>
  <c r="I28" i="32"/>
  <c r="AW28" i="32"/>
  <c r="AQ28" i="32"/>
  <c r="AK28" i="32"/>
  <c r="AG28" i="32"/>
  <c r="AA28" i="32"/>
  <c r="O28" i="32"/>
  <c r="M28" i="32"/>
  <c r="AU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K25" i="32"/>
  <c r="AG25" i="32"/>
  <c r="AA25" i="32"/>
  <c r="O25" i="32"/>
  <c r="M25" i="32"/>
  <c r="AU25" i="32" s="1"/>
  <c r="U24" i="32"/>
  <c r="K24" i="32"/>
  <c r="I24" i="32"/>
  <c r="AW24" i="32"/>
  <c r="AQ24" i="32"/>
  <c r="AK24" i="32"/>
  <c r="AG24" i="32"/>
  <c r="AA24" i="32"/>
  <c r="O24" i="32"/>
  <c r="M24" i="32"/>
  <c r="AU24" i="32" s="1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Q22" i="32" s="1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M19" i="32" s="1"/>
  <c r="BA19" i="32" s="1"/>
  <c r="I19" i="32"/>
  <c r="AW19" i="32"/>
  <c r="AQ19" i="32"/>
  <c r="AG19" i="32"/>
  <c r="AA19" i="32"/>
  <c r="O19" i="32"/>
  <c r="U18" i="32"/>
  <c r="K18" i="32"/>
  <c r="M18" i="32" s="1"/>
  <c r="BA18" i="32" s="1"/>
  <c r="I18" i="32"/>
  <c r="AW18" i="32"/>
  <c r="AQ18" i="32"/>
  <c r="AG18" i="32"/>
  <c r="AA18" i="32"/>
  <c r="O18" i="32"/>
  <c r="U17" i="32"/>
  <c r="K17" i="32"/>
  <c r="I17" i="32"/>
  <c r="AW17" i="32"/>
  <c r="AQ17" i="32"/>
  <c r="AG17" i="32"/>
  <c r="AA17" i="32"/>
  <c r="O17" i="32"/>
  <c r="M17" i="32"/>
  <c r="U16" i="32"/>
  <c r="K16" i="32"/>
  <c r="I16" i="32"/>
  <c r="AW16" i="32"/>
  <c r="AQ16" i="32"/>
  <c r="AG16" i="32"/>
  <c r="AA16" i="32"/>
  <c r="O16" i="32"/>
  <c r="M16" i="32"/>
  <c r="AU16" i="32" s="1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M9" i="32" s="1"/>
  <c r="I9" i="32"/>
  <c r="AW9" i="32"/>
  <c r="AQ9" i="32"/>
  <c r="AG9" i="32"/>
  <c r="AA9" i="32"/>
  <c r="O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I43" i="33"/>
  <c r="AG43" i="33"/>
  <c r="AA43" i="33"/>
  <c r="AC43" i="33" s="1"/>
  <c r="Y43" i="33"/>
  <c r="W43" i="33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I41" i="33"/>
  <c r="AG41" i="33"/>
  <c r="AA41" i="33"/>
  <c r="AC41" i="33" s="1"/>
  <c r="Y41" i="33"/>
  <c r="W41" i="33"/>
  <c r="Q41" i="33"/>
  <c r="M41" i="33"/>
  <c r="BA41" i="33" s="1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AU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K37" i="33"/>
  <c r="AG37" i="33"/>
  <c r="AA37" i="33"/>
  <c r="O37" i="33"/>
  <c r="M37" i="33"/>
  <c r="AU37" i="33" s="1"/>
  <c r="U36" i="33"/>
  <c r="K36" i="33"/>
  <c r="I36" i="33"/>
  <c r="AW36" i="33"/>
  <c r="AQ36" i="33"/>
  <c r="AG36" i="33"/>
  <c r="AA36" i="33"/>
  <c r="O36" i="33"/>
  <c r="M36" i="33"/>
  <c r="BA36" i="33" s="1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BA34" i="33" s="1"/>
  <c r="U33" i="33"/>
  <c r="K33" i="33"/>
  <c r="I33" i="33"/>
  <c r="AW33" i="33"/>
  <c r="AQ33" i="33"/>
  <c r="AK33" i="33"/>
  <c r="AG33" i="33"/>
  <c r="AA33" i="33"/>
  <c r="O33" i="33"/>
  <c r="M33" i="33"/>
  <c r="AU33" i="33" s="1"/>
  <c r="U32" i="33"/>
  <c r="K32" i="33"/>
  <c r="I32" i="33"/>
  <c r="AW32" i="33"/>
  <c r="AQ32" i="33"/>
  <c r="AK32" i="33"/>
  <c r="AG32" i="33"/>
  <c r="AA32" i="33"/>
  <c r="O32" i="33"/>
  <c r="M32" i="33"/>
  <c r="AU32" i="33" s="1"/>
  <c r="U31" i="33"/>
  <c r="K31" i="33"/>
  <c r="I31" i="33"/>
  <c r="AW31" i="33"/>
  <c r="AQ31" i="33"/>
  <c r="AG31" i="33"/>
  <c r="AA31" i="33"/>
  <c r="O31" i="33"/>
  <c r="M31" i="33"/>
  <c r="AU31" i="33" s="1"/>
  <c r="U30" i="33"/>
  <c r="K30" i="33"/>
  <c r="I30" i="33"/>
  <c r="AW30" i="33"/>
  <c r="AQ30" i="33"/>
  <c r="AK30" i="33"/>
  <c r="AG30" i="33"/>
  <c r="AA30" i="33"/>
  <c r="O30" i="33"/>
  <c r="M30" i="33"/>
  <c r="AU30" i="33" s="1"/>
  <c r="U29" i="33"/>
  <c r="K29" i="33"/>
  <c r="I29" i="33"/>
  <c r="AW29" i="33"/>
  <c r="AQ29" i="33"/>
  <c r="AK29" i="33"/>
  <c r="AG29" i="33"/>
  <c r="AA29" i="33"/>
  <c r="O29" i="33"/>
  <c r="M29" i="33"/>
  <c r="AU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BA27" i="33" s="1"/>
  <c r="U26" i="33"/>
  <c r="K26" i="33"/>
  <c r="I26" i="33"/>
  <c r="AW26" i="33"/>
  <c r="AQ26" i="33"/>
  <c r="AK26" i="33"/>
  <c r="AG26" i="33"/>
  <c r="AA26" i="33"/>
  <c r="O26" i="33"/>
  <c r="M26" i="33"/>
  <c r="AU26" i="33" s="1"/>
  <c r="U25" i="33"/>
  <c r="K25" i="33"/>
  <c r="M25" i="33" s="1"/>
  <c r="BA25" i="33" s="1"/>
  <c r="I25" i="33"/>
  <c r="AW25" i="33"/>
  <c r="AQ25" i="33"/>
  <c r="AG25" i="33"/>
  <c r="AA25" i="33"/>
  <c r="O25" i="33"/>
  <c r="U24" i="33"/>
  <c r="K24" i="33"/>
  <c r="I24" i="33"/>
  <c r="AW24" i="33"/>
  <c r="AQ24" i="33"/>
  <c r="AK24" i="33"/>
  <c r="AG24" i="33"/>
  <c r="AA24" i="33"/>
  <c r="O24" i="33"/>
  <c r="M24" i="33"/>
  <c r="AU24" i="33" s="1"/>
  <c r="U23" i="33"/>
  <c r="K23" i="33"/>
  <c r="I23" i="33"/>
  <c r="AW23" i="33"/>
  <c r="AQ23" i="33"/>
  <c r="AG23" i="33"/>
  <c r="AA23" i="33"/>
  <c r="O23" i="33"/>
  <c r="M23" i="33"/>
  <c r="BA23" i="33" s="1"/>
  <c r="U22" i="33"/>
  <c r="K22" i="33"/>
  <c r="I22" i="33"/>
  <c r="AW22" i="33"/>
  <c r="AQ22" i="33"/>
  <c r="AG22" i="33"/>
  <c r="AA22" i="33"/>
  <c r="O22" i="33"/>
  <c r="M22" i="33"/>
  <c r="BA22" i="33" s="1"/>
  <c r="U21" i="33"/>
  <c r="K21" i="33"/>
  <c r="I21" i="33"/>
  <c r="AW21" i="33"/>
  <c r="AQ21" i="33"/>
  <c r="AG21" i="33"/>
  <c r="AA21" i="33"/>
  <c r="O21" i="33"/>
  <c r="M21" i="33"/>
  <c r="BA21" i="33" s="1"/>
  <c r="U20" i="33"/>
  <c r="K20" i="33"/>
  <c r="I20" i="33"/>
  <c r="AW20" i="33"/>
  <c r="AQ20" i="33"/>
  <c r="AG20" i="33"/>
  <c r="AA20" i="33"/>
  <c r="O20" i="33"/>
  <c r="M20" i="33"/>
  <c r="BA20" i="33" s="1"/>
  <c r="U19" i="33"/>
  <c r="K19" i="33"/>
  <c r="M19" i="33" s="1"/>
  <c r="BA19" i="33" s="1"/>
  <c r="I19" i="33"/>
  <c r="AW19" i="33"/>
  <c r="AQ19" i="33"/>
  <c r="AG19" i="33"/>
  <c r="AA19" i="33"/>
  <c r="O19" i="33"/>
  <c r="U18" i="33"/>
  <c r="K18" i="33"/>
  <c r="M18" i="33" s="1"/>
  <c r="BA18" i="33" s="1"/>
  <c r="I18" i="33"/>
  <c r="AW18" i="33"/>
  <c r="AQ18" i="33"/>
  <c r="AG18" i="33"/>
  <c r="AA18" i="33"/>
  <c r="O18" i="33"/>
  <c r="U17" i="33"/>
  <c r="K17" i="33"/>
  <c r="I17" i="33"/>
  <c r="AW17" i="33"/>
  <c r="AQ17" i="33"/>
  <c r="AG17" i="33"/>
  <c r="AA17" i="33"/>
  <c r="O17" i="33"/>
  <c r="M17" i="33"/>
  <c r="BA17" i="33" s="1"/>
  <c r="U16" i="33"/>
  <c r="K16" i="33"/>
  <c r="M16" i="33" s="1"/>
  <c r="BA16" i="33" s="1"/>
  <c r="I16" i="33"/>
  <c r="AW16" i="33"/>
  <c r="AQ16" i="33"/>
  <c r="AG16" i="33"/>
  <c r="AA16" i="33"/>
  <c r="O16" i="33"/>
  <c r="U15" i="33"/>
  <c r="K15" i="33"/>
  <c r="I15" i="33"/>
  <c r="AW15" i="33"/>
  <c r="AQ15" i="33"/>
  <c r="AK15" i="33"/>
  <c r="AG15" i="33"/>
  <c r="AA15" i="33"/>
  <c r="O15" i="33"/>
  <c r="M15" i="33"/>
  <c r="AU15" i="33" s="1"/>
  <c r="U14" i="33"/>
  <c r="K14" i="33"/>
  <c r="I14" i="33"/>
  <c r="AW14" i="33"/>
  <c r="AQ14" i="33"/>
  <c r="AG14" i="33"/>
  <c r="AA14" i="33"/>
  <c r="O14" i="33"/>
  <c r="M14" i="33"/>
  <c r="BA14" i="33" s="1"/>
  <c r="U13" i="33"/>
  <c r="K13" i="33"/>
  <c r="I13" i="33"/>
  <c r="AW13" i="33"/>
  <c r="AQ13" i="33"/>
  <c r="AG13" i="33"/>
  <c r="AA13" i="33"/>
  <c r="O13" i="33"/>
  <c r="M13" i="33"/>
  <c r="BA13" i="33" s="1"/>
  <c r="U12" i="33"/>
  <c r="K12" i="33"/>
  <c r="I12" i="33"/>
  <c r="AW12" i="33"/>
  <c r="AQ12" i="33"/>
  <c r="AG12" i="33"/>
  <c r="AA12" i="33"/>
  <c r="O12" i="33"/>
  <c r="M12" i="33"/>
  <c r="BA12" i="33" s="1"/>
  <c r="U11" i="33"/>
  <c r="K11" i="33"/>
  <c r="M11" i="33" s="1"/>
  <c r="AU11" i="33" s="1"/>
  <c r="I11" i="33"/>
  <c r="AW11" i="33"/>
  <c r="AQ11" i="33"/>
  <c r="AG11" i="33"/>
  <c r="AA11" i="33"/>
  <c r="O11" i="33"/>
  <c r="U10" i="33"/>
  <c r="K10" i="33"/>
  <c r="I10" i="33"/>
  <c r="AW10" i="33"/>
  <c r="AQ10" i="33"/>
  <c r="AG10" i="33"/>
  <c r="AA10" i="33"/>
  <c r="O10" i="33"/>
  <c r="M10" i="33"/>
  <c r="BA10" i="33" s="1"/>
  <c r="U9" i="33"/>
  <c r="K9" i="33"/>
  <c r="M9" i="33" s="1"/>
  <c r="BA9" i="33" s="1"/>
  <c r="I9" i="33"/>
  <c r="AW9" i="33"/>
  <c r="AQ9" i="33"/>
  <c r="AG9" i="33"/>
  <c r="AA9" i="33"/>
  <c r="O9" i="33"/>
  <c r="U8" i="33"/>
  <c r="K8" i="33"/>
  <c r="I8" i="33"/>
  <c r="AW8" i="33"/>
  <c r="AQ8" i="33"/>
  <c r="AK8" i="33"/>
  <c r="AG8" i="33"/>
  <c r="AA8" i="33"/>
  <c r="O8" i="33"/>
  <c r="M8" i="33"/>
  <c r="Q8" i="33" s="1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BA46" i="34" s="1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A43" i="34"/>
  <c r="AC43" i="34" s="1"/>
  <c r="W43" i="34"/>
  <c r="Y43" i="34" s="1"/>
  <c r="AI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A41" i="34"/>
  <c r="AC41" i="34" s="1"/>
  <c r="W41" i="34"/>
  <c r="Y41" i="34" s="1"/>
  <c r="AI41" i="34" s="1"/>
  <c r="Q41" i="34"/>
  <c r="M41" i="34"/>
  <c r="BA41" i="34" s="1"/>
  <c r="U40" i="34"/>
  <c r="K40" i="34"/>
  <c r="I40" i="34"/>
  <c r="AW40" i="34"/>
  <c r="AQ40" i="34"/>
  <c r="AG40" i="34"/>
  <c r="AA40" i="34"/>
  <c r="O40" i="34"/>
  <c r="M40" i="34"/>
  <c r="BA40" i="34" s="1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BA38" i="34" s="1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M32" i="34" s="1"/>
  <c r="BA32" i="34" s="1"/>
  <c r="I32" i="34"/>
  <c r="AW32" i="34"/>
  <c r="AQ32" i="34"/>
  <c r="AG32" i="34"/>
  <c r="AA32" i="34"/>
  <c r="O32" i="34"/>
  <c r="U31" i="34"/>
  <c r="K31" i="34"/>
  <c r="M31" i="34" s="1"/>
  <c r="BA31" i="34" s="1"/>
  <c r="I31" i="34"/>
  <c r="AW31" i="34"/>
  <c r="AQ31" i="34"/>
  <c r="AG31" i="34"/>
  <c r="AA31" i="34"/>
  <c r="O31" i="34"/>
  <c r="U30" i="34"/>
  <c r="K30" i="34"/>
  <c r="M30" i="34" s="1"/>
  <c r="BA30" i="34" s="1"/>
  <c r="I30" i="34"/>
  <c r="AW30" i="34"/>
  <c r="AQ30" i="34"/>
  <c r="AG30" i="34"/>
  <c r="AA30" i="34"/>
  <c r="O30" i="34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M26" i="34" s="1"/>
  <c r="I26" i="34"/>
  <c r="AW26" i="34"/>
  <c r="AQ26" i="34"/>
  <c r="AG26" i="34"/>
  <c r="AA26" i="34"/>
  <c r="O26" i="34"/>
  <c r="U25" i="34"/>
  <c r="K25" i="34"/>
  <c r="M25" i="34" s="1"/>
  <c r="BA25" i="34" s="1"/>
  <c r="I25" i="34"/>
  <c r="AW25" i="34"/>
  <c r="AQ25" i="34"/>
  <c r="AG25" i="34"/>
  <c r="AA25" i="34"/>
  <c r="O25" i="34"/>
  <c r="U24" i="34"/>
  <c r="K24" i="34"/>
  <c r="I24" i="34"/>
  <c r="AW24" i="34"/>
  <c r="AQ24" i="34"/>
  <c r="AG24" i="34"/>
  <c r="AA24" i="34"/>
  <c r="O24" i="34"/>
  <c r="M24" i="34"/>
  <c r="BA24" i="34" s="1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M19" i="34" s="1"/>
  <c r="BA19" i="34" s="1"/>
  <c r="I19" i="34"/>
  <c r="AW19" i="34"/>
  <c r="AQ19" i="34"/>
  <c r="AG19" i="34"/>
  <c r="AA19" i="34"/>
  <c r="O19" i="34"/>
  <c r="U18" i="34"/>
  <c r="K18" i="34"/>
  <c r="M18" i="34" s="1"/>
  <c r="BA18" i="34" s="1"/>
  <c r="I18" i="34"/>
  <c r="AW18" i="34"/>
  <c r="AQ18" i="34"/>
  <c r="AG18" i="34"/>
  <c r="AA18" i="34"/>
  <c r="O18" i="34"/>
  <c r="U17" i="34"/>
  <c r="K17" i="34"/>
  <c r="M17" i="34" s="1"/>
  <c r="I17" i="34"/>
  <c r="AW17" i="34"/>
  <c r="AQ17" i="34"/>
  <c r="AG17" i="34"/>
  <c r="AA17" i="34"/>
  <c r="O17" i="34"/>
  <c r="U16" i="34"/>
  <c r="K16" i="34"/>
  <c r="I16" i="34"/>
  <c r="AW16" i="34"/>
  <c r="AQ16" i="34"/>
  <c r="AG16" i="34"/>
  <c r="AA16" i="34"/>
  <c r="O16" i="34"/>
  <c r="M16" i="34"/>
  <c r="BA16" i="34" s="1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M12" i="34" s="1"/>
  <c r="I12" i="34"/>
  <c r="AW12" i="34"/>
  <c r="AQ12" i="34"/>
  <c r="AG12" i="34"/>
  <c r="AA12" i="34"/>
  <c r="O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M9" i="34" s="1"/>
  <c r="I9" i="34"/>
  <c r="AW9" i="34"/>
  <c r="AQ9" i="34"/>
  <c r="AG9" i="34"/>
  <c r="AA9" i="34"/>
  <c r="O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BA46" i="35" s="1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Y43" i="35" s="1"/>
  <c r="AQ43" i="35"/>
  <c r="AS43" i="35" s="1"/>
  <c r="AG43" i="35"/>
  <c r="AA43" i="35"/>
  <c r="AC43" i="35" s="1"/>
  <c r="W43" i="35"/>
  <c r="Y43" i="35" s="1"/>
  <c r="AK43" i="35" s="1"/>
  <c r="S43" i="35"/>
  <c r="AM43" i="35" s="1"/>
  <c r="AO43" i="35" s="1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A41" i="35"/>
  <c r="AC41" i="35" s="1"/>
  <c r="W41" i="35"/>
  <c r="Y41" i="35" s="1"/>
  <c r="AI41" i="35" s="1"/>
  <c r="Q41" i="35"/>
  <c r="M41" i="35"/>
  <c r="U40" i="35"/>
  <c r="K40" i="35"/>
  <c r="I40" i="35"/>
  <c r="AW40" i="35"/>
  <c r="AQ40" i="35"/>
  <c r="AG40" i="35"/>
  <c r="AA40" i="35"/>
  <c r="O40" i="35"/>
  <c r="M40" i="35"/>
  <c r="BA40" i="35" s="1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BA38" i="35" s="1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K31" i="35"/>
  <c r="AG31" i="35"/>
  <c r="AA31" i="35"/>
  <c r="O31" i="35"/>
  <c r="M31" i="35"/>
  <c r="AU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M27" i="35" s="1"/>
  <c r="I27" i="35"/>
  <c r="AW27" i="35"/>
  <c r="AQ27" i="35"/>
  <c r="AG27" i="35"/>
  <c r="AA27" i="35"/>
  <c r="O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BA25" i="35" s="1"/>
  <c r="U24" i="35"/>
  <c r="K24" i="35"/>
  <c r="I24" i="35"/>
  <c r="AW24" i="35"/>
  <c r="AQ24" i="35"/>
  <c r="AG24" i="35"/>
  <c r="AA24" i="35"/>
  <c r="O24" i="35"/>
  <c r="M24" i="35"/>
  <c r="BA24" i="35" s="1"/>
  <c r="U23" i="35"/>
  <c r="K23" i="35"/>
  <c r="M23" i="35" s="1"/>
  <c r="I23" i="35"/>
  <c r="AW23" i="35"/>
  <c r="AQ23" i="35"/>
  <c r="AG23" i="35"/>
  <c r="AA23" i="35"/>
  <c r="O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M19" i="35" s="1"/>
  <c r="BA19" i="35" s="1"/>
  <c r="I19" i="35"/>
  <c r="AW19" i="35"/>
  <c r="AQ19" i="35"/>
  <c r="AG19" i="35"/>
  <c r="AA19" i="35"/>
  <c r="O19" i="35"/>
  <c r="U18" i="35"/>
  <c r="K18" i="35"/>
  <c r="I18" i="35"/>
  <c r="AW18" i="35"/>
  <c r="AQ18" i="35"/>
  <c r="AG18" i="35"/>
  <c r="AA18" i="35"/>
  <c r="O18" i="35"/>
  <c r="M18" i="35"/>
  <c r="BA18" i="35" s="1"/>
  <c r="U17" i="35"/>
  <c r="K17" i="35"/>
  <c r="M17" i="35" s="1"/>
  <c r="I17" i="35"/>
  <c r="AW17" i="35"/>
  <c r="AQ17" i="35"/>
  <c r="AG17" i="35"/>
  <c r="AA17" i="35"/>
  <c r="O17" i="35"/>
  <c r="U16" i="35"/>
  <c r="K16" i="35"/>
  <c r="I16" i="35"/>
  <c r="AW16" i="35"/>
  <c r="AQ16" i="35"/>
  <c r="AG16" i="35"/>
  <c r="AA16" i="35"/>
  <c r="O16" i="35"/>
  <c r="M16" i="35"/>
  <c r="BA16" i="35" s="1"/>
  <c r="U15" i="35"/>
  <c r="K15" i="35"/>
  <c r="M15" i="35" s="1"/>
  <c r="I15" i="35"/>
  <c r="AW15" i="35"/>
  <c r="AQ15" i="35"/>
  <c r="AG15" i="35"/>
  <c r="AA15" i="35"/>
  <c r="O15" i="35"/>
  <c r="U14" i="35"/>
  <c r="K14" i="35"/>
  <c r="M14" i="35" s="1"/>
  <c r="I14" i="35"/>
  <c r="AW14" i="35"/>
  <c r="AQ14" i="35"/>
  <c r="AG14" i="35"/>
  <c r="AA14" i="35"/>
  <c r="O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M9" i="35" s="1"/>
  <c r="I9" i="35"/>
  <c r="AW9" i="35"/>
  <c r="AQ9" i="35"/>
  <c r="AG9" i="35"/>
  <c r="AA9" i="35"/>
  <c r="O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BA46" i="36" s="1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A43" i="36"/>
  <c r="AC43" i="36" s="1"/>
  <c r="W43" i="36"/>
  <c r="Y43" i="36" s="1"/>
  <c r="AI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I41" i="36"/>
  <c r="AG41" i="36"/>
  <c r="AA41" i="36"/>
  <c r="AC41" i="36" s="1"/>
  <c r="Y41" i="36"/>
  <c r="W41" i="36"/>
  <c r="Q41" i="36"/>
  <c r="M41" i="36"/>
  <c r="U40" i="36"/>
  <c r="K40" i="36"/>
  <c r="I40" i="36"/>
  <c r="AW40" i="36"/>
  <c r="AQ40" i="36"/>
  <c r="AG40" i="36"/>
  <c r="AA40" i="36"/>
  <c r="O40" i="36"/>
  <c r="M40" i="36"/>
  <c r="BA40" i="36" s="1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BA38" i="36" s="1"/>
  <c r="U37" i="36"/>
  <c r="K37" i="36"/>
  <c r="I37" i="36"/>
  <c r="AW37" i="36"/>
  <c r="AQ37" i="36"/>
  <c r="AI37" i="36"/>
  <c r="AG37" i="36"/>
  <c r="AA37" i="36"/>
  <c r="AC37" i="36" s="1"/>
  <c r="Q37" i="36"/>
  <c r="W37" i="36" s="1"/>
  <c r="Y37" i="36" s="1"/>
  <c r="O37" i="36"/>
  <c r="M37" i="36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M25" i="36" s="1"/>
  <c r="BA25" i="36" s="1"/>
  <c r="I25" i="36"/>
  <c r="AW25" i="36"/>
  <c r="AQ25" i="36"/>
  <c r="AG25" i="36"/>
  <c r="AA25" i="36"/>
  <c r="O25" i="36"/>
  <c r="U24" i="36"/>
  <c r="K24" i="36"/>
  <c r="I24" i="36"/>
  <c r="AW24" i="36"/>
  <c r="AQ24" i="36"/>
  <c r="AG24" i="36"/>
  <c r="AA24" i="36"/>
  <c r="O24" i="36"/>
  <c r="M24" i="36"/>
  <c r="BA24" i="36" s="1"/>
  <c r="U23" i="36"/>
  <c r="K23" i="36"/>
  <c r="M23" i="36" s="1"/>
  <c r="I23" i="36"/>
  <c r="AW23" i="36"/>
  <c r="AQ23" i="36"/>
  <c r="AG23" i="36"/>
  <c r="AA23" i="36"/>
  <c r="O23" i="36"/>
  <c r="U22" i="36"/>
  <c r="K22" i="36"/>
  <c r="M22" i="36" s="1"/>
  <c r="I22" i="36"/>
  <c r="AW22" i="36"/>
  <c r="AQ22" i="36"/>
  <c r="AG22" i="36"/>
  <c r="AA22" i="36"/>
  <c r="O22" i="36"/>
  <c r="U21" i="36"/>
  <c r="K21" i="36"/>
  <c r="M21" i="36" s="1"/>
  <c r="I21" i="36"/>
  <c r="AW21" i="36"/>
  <c r="AQ21" i="36"/>
  <c r="AG21" i="36"/>
  <c r="AA21" i="36"/>
  <c r="O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M18" i="36" s="1"/>
  <c r="BA18" i="36" s="1"/>
  <c r="I18" i="36"/>
  <c r="AW18" i="36"/>
  <c r="AQ18" i="36"/>
  <c r="AG18" i="36"/>
  <c r="AA18" i="36"/>
  <c r="O18" i="36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BA16" i="36" s="1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M13" i="36" s="1"/>
  <c r="I13" i="36"/>
  <c r="AW13" i="36"/>
  <c r="AQ13" i="36"/>
  <c r="AG13" i="36"/>
  <c r="AA13" i="36"/>
  <c r="O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M10" i="36" s="1"/>
  <c r="I10" i="36"/>
  <c r="AW10" i="36"/>
  <c r="AQ10" i="36"/>
  <c r="AG10" i="36"/>
  <c r="AA10" i="36"/>
  <c r="O10" i="36"/>
  <c r="U9" i="36"/>
  <c r="K9" i="36"/>
  <c r="M9" i="36" s="1"/>
  <c r="I9" i="36"/>
  <c r="AW9" i="36"/>
  <c r="AQ9" i="36"/>
  <c r="AG9" i="36"/>
  <c r="AA9" i="36"/>
  <c r="O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BA46" i="37" s="1"/>
  <c r="U45" i="37"/>
  <c r="K45" i="37"/>
  <c r="I45" i="37"/>
  <c r="AW45" i="37"/>
  <c r="AQ45" i="37"/>
  <c r="AG45" i="37"/>
  <c r="AA45" i="37"/>
  <c r="O45" i="37"/>
  <c r="M45" i="37"/>
  <c r="BA45" i="37" s="1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A43" i="37"/>
  <c r="AC43" i="37" s="1"/>
  <c r="W43" i="37"/>
  <c r="Y43" i="37" s="1"/>
  <c r="AI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A41" i="37"/>
  <c r="AC41" i="37" s="1"/>
  <c r="W41" i="37"/>
  <c r="Y41" i="37" s="1"/>
  <c r="AI41" i="37" s="1"/>
  <c r="Q41" i="37"/>
  <c r="M41" i="37"/>
  <c r="BA41" i="37" s="1"/>
  <c r="U40" i="37"/>
  <c r="K40" i="37"/>
  <c r="I40" i="37"/>
  <c r="AW40" i="37"/>
  <c r="AQ40" i="37"/>
  <c r="AG40" i="37"/>
  <c r="AA40" i="37"/>
  <c r="O40" i="37"/>
  <c r="M40" i="37"/>
  <c r="BA40" i="37" s="1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K38" i="37"/>
  <c r="AG38" i="37"/>
  <c r="AA38" i="37"/>
  <c r="O38" i="37"/>
  <c r="M38" i="37"/>
  <c r="Q38" i="37" s="1"/>
  <c r="U37" i="37"/>
  <c r="K37" i="37"/>
  <c r="I37" i="37"/>
  <c r="AW37" i="37"/>
  <c r="AQ37" i="37"/>
  <c r="AG37" i="37"/>
  <c r="AA37" i="37"/>
  <c r="O37" i="37"/>
  <c r="M37" i="37"/>
  <c r="BA37" i="37" s="1"/>
  <c r="U36" i="37"/>
  <c r="K36" i="37"/>
  <c r="I36" i="37"/>
  <c r="AW36" i="37"/>
  <c r="AQ36" i="37"/>
  <c r="AG36" i="37"/>
  <c r="AA36" i="37"/>
  <c r="O36" i="37"/>
  <c r="M36" i="37"/>
  <c r="BA36" i="37" s="1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BA34" i="37" s="1"/>
  <c r="U33" i="37"/>
  <c r="K33" i="37"/>
  <c r="I33" i="37"/>
  <c r="AW33" i="37"/>
  <c r="AQ33" i="37"/>
  <c r="AG33" i="37"/>
  <c r="AA33" i="37"/>
  <c r="O33" i="37"/>
  <c r="M33" i="37"/>
  <c r="BA33" i="37" s="1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M31" i="37" s="1"/>
  <c r="BA31" i="37" s="1"/>
  <c r="I31" i="37"/>
  <c r="AW31" i="37"/>
  <c r="AQ31" i="37"/>
  <c r="AG31" i="37"/>
  <c r="AA31" i="37"/>
  <c r="O31" i="37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M29" i="37" s="1"/>
  <c r="BA29" i="37" s="1"/>
  <c r="I29" i="37"/>
  <c r="AW29" i="37"/>
  <c r="AQ29" i="37"/>
  <c r="AG29" i="37"/>
  <c r="AA29" i="37"/>
  <c r="O29" i="37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BA27" i="37" s="1"/>
  <c r="U26" i="37"/>
  <c r="K26" i="37"/>
  <c r="I26" i="37"/>
  <c r="AW26" i="37"/>
  <c r="AQ26" i="37"/>
  <c r="AG26" i="37"/>
  <c r="AA26" i="37"/>
  <c r="O26" i="37"/>
  <c r="M26" i="37"/>
  <c r="BA26" i="37" s="1"/>
  <c r="U25" i="37"/>
  <c r="K25" i="37"/>
  <c r="M25" i="37" s="1"/>
  <c r="BA25" i="37" s="1"/>
  <c r="I25" i="37"/>
  <c r="AW25" i="37"/>
  <c r="AQ25" i="37"/>
  <c r="AG25" i="37"/>
  <c r="AA25" i="37"/>
  <c r="O25" i="37"/>
  <c r="U24" i="37"/>
  <c r="K24" i="37"/>
  <c r="I24" i="37"/>
  <c r="AW24" i="37"/>
  <c r="AQ24" i="37"/>
  <c r="AG24" i="37"/>
  <c r="AA24" i="37"/>
  <c r="O24" i="37"/>
  <c r="M24" i="37"/>
  <c r="BA24" i="37" s="1"/>
  <c r="U23" i="37"/>
  <c r="K23" i="37"/>
  <c r="I23" i="37"/>
  <c r="AW23" i="37"/>
  <c r="AQ23" i="37"/>
  <c r="AG23" i="37"/>
  <c r="AA23" i="37"/>
  <c r="O23" i="37"/>
  <c r="M23" i="37"/>
  <c r="BA23" i="37" s="1"/>
  <c r="U22" i="37"/>
  <c r="K22" i="37"/>
  <c r="M22" i="37" s="1"/>
  <c r="BA22" i="37" s="1"/>
  <c r="I22" i="37"/>
  <c r="AW22" i="37"/>
  <c r="AQ22" i="37"/>
  <c r="AG22" i="37"/>
  <c r="AA22" i="37"/>
  <c r="O22" i="37"/>
  <c r="U21" i="37"/>
  <c r="K21" i="37"/>
  <c r="M21" i="37" s="1"/>
  <c r="BA21" i="37" s="1"/>
  <c r="I21" i="37"/>
  <c r="AW21" i="37"/>
  <c r="AQ21" i="37"/>
  <c r="AG21" i="37"/>
  <c r="AA21" i="37"/>
  <c r="O21" i="37"/>
  <c r="U20" i="37"/>
  <c r="K20" i="37"/>
  <c r="I20" i="37"/>
  <c r="AW20" i="37"/>
  <c r="AQ20" i="37"/>
  <c r="AG20" i="37"/>
  <c r="AA20" i="37"/>
  <c r="O20" i="37"/>
  <c r="M20" i="37"/>
  <c r="BA20" i="37" s="1"/>
  <c r="U19" i="37"/>
  <c r="K19" i="37"/>
  <c r="M19" i="37" s="1"/>
  <c r="BA19" i="37" s="1"/>
  <c r="I19" i="37"/>
  <c r="AW19" i="37"/>
  <c r="AQ19" i="37"/>
  <c r="AG19" i="37"/>
  <c r="AA19" i="37"/>
  <c r="O19" i="37"/>
  <c r="U18" i="37"/>
  <c r="K18" i="37"/>
  <c r="I18" i="37"/>
  <c r="AW18" i="37"/>
  <c r="AQ18" i="37"/>
  <c r="AG18" i="37"/>
  <c r="AA18" i="37"/>
  <c r="O18" i="37"/>
  <c r="M18" i="37"/>
  <c r="BA18" i="37" s="1"/>
  <c r="U17" i="37"/>
  <c r="K17" i="37"/>
  <c r="I17" i="37"/>
  <c r="AW17" i="37"/>
  <c r="AQ17" i="37"/>
  <c r="AG17" i="37"/>
  <c r="AA17" i="37"/>
  <c r="O17" i="37"/>
  <c r="M17" i="37"/>
  <c r="BA17" i="37" s="1"/>
  <c r="U16" i="37"/>
  <c r="K16" i="37"/>
  <c r="M16" i="37" s="1"/>
  <c r="BA16" i="37" s="1"/>
  <c r="I16" i="37"/>
  <c r="AW16" i="37"/>
  <c r="AQ16" i="37"/>
  <c r="AG16" i="37"/>
  <c r="AA16" i="37"/>
  <c r="O16" i="37"/>
  <c r="U15" i="37"/>
  <c r="K15" i="37"/>
  <c r="I15" i="37"/>
  <c r="AW15" i="37"/>
  <c r="AQ15" i="37"/>
  <c r="AG15" i="37"/>
  <c r="AA15" i="37"/>
  <c r="O15" i="37"/>
  <c r="M15" i="37"/>
  <c r="BA15" i="37" s="1"/>
  <c r="U14" i="37"/>
  <c r="K14" i="37"/>
  <c r="I14" i="37"/>
  <c r="AW14" i="37"/>
  <c r="AQ14" i="37"/>
  <c r="AG14" i="37"/>
  <c r="AA14" i="37"/>
  <c r="O14" i="37"/>
  <c r="M14" i="37"/>
  <c r="BA14" i="37" s="1"/>
  <c r="U13" i="37"/>
  <c r="K13" i="37"/>
  <c r="I13" i="37"/>
  <c r="AW13" i="37"/>
  <c r="AQ13" i="37"/>
  <c r="AG13" i="37"/>
  <c r="AA13" i="37"/>
  <c r="O13" i="37"/>
  <c r="M13" i="37"/>
  <c r="BA13" i="37" s="1"/>
  <c r="U12" i="37"/>
  <c r="K12" i="37"/>
  <c r="I12" i="37"/>
  <c r="AW12" i="37"/>
  <c r="AQ12" i="37"/>
  <c r="AG12" i="37"/>
  <c r="AA12" i="37"/>
  <c r="O12" i="37"/>
  <c r="M12" i="37"/>
  <c r="BA12" i="37" s="1"/>
  <c r="U11" i="37"/>
  <c r="K11" i="37"/>
  <c r="I11" i="37"/>
  <c r="AW11" i="37"/>
  <c r="AQ11" i="37"/>
  <c r="AG11" i="37"/>
  <c r="AA11" i="37"/>
  <c r="O11" i="37"/>
  <c r="M11" i="37"/>
  <c r="BA11" i="37" s="1"/>
  <c r="U10" i="37"/>
  <c r="K10" i="37"/>
  <c r="I10" i="37"/>
  <c r="AW10" i="37"/>
  <c r="AQ10" i="37"/>
  <c r="AG10" i="37"/>
  <c r="AA10" i="37"/>
  <c r="O10" i="37"/>
  <c r="M10" i="37"/>
  <c r="BA10" i="37" s="1"/>
  <c r="U9" i="37"/>
  <c r="K9" i="37"/>
  <c r="I9" i="37"/>
  <c r="AW9" i="37"/>
  <c r="AQ9" i="37"/>
  <c r="AG9" i="37"/>
  <c r="AA9" i="37"/>
  <c r="O9" i="37"/>
  <c r="M9" i="37"/>
  <c r="BA9" i="37" s="1"/>
  <c r="U8" i="37"/>
  <c r="K8" i="37"/>
  <c r="I8" i="37"/>
  <c r="AW8" i="37"/>
  <c r="AQ8" i="37"/>
  <c r="AG8" i="37"/>
  <c r="AA8" i="37"/>
  <c r="O8" i="37"/>
  <c r="M8" i="37"/>
  <c r="BA8" i="37" s="1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BA46" i="38" s="1"/>
  <c r="U45" i="38"/>
  <c r="K45" i="38"/>
  <c r="I45" i="38"/>
  <c r="AW45" i="38"/>
  <c r="AQ45" i="38"/>
  <c r="AG45" i="38"/>
  <c r="AA45" i="38"/>
  <c r="O45" i="38"/>
  <c r="M45" i="38"/>
  <c r="BA45" i="38" s="1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Y43" i="38" s="1"/>
  <c r="AQ43" i="38"/>
  <c r="AS43" i="38" s="1"/>
  <c r="AG43" i="38"/>
  <c r="AA43" i="38"/>
  <c r="W43" i="38"/>
  <c r="Y43" i="38" s="1"/>
  <c r="AK43" i="38" s="1"/>
  <c r="S43" i="38"/>
  <c r="AM43" i="38" s="1"/>
  <c r="AO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A41" i="38"/>
  <c r="AC41" i="38" s="1"/>
  <c r="W41" i="38"/>
  <c r="Y41" i="38" s="1"/>
  <c r="AI41" i="38" s="1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BA40" i="38" s="1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AU38" i="38" s="1"/>
  <c r="U37" i="38"/>
  <c r="K37" i="38"/>
  <c r="I37" i="38"/>
  <c r="AW37" i="38"/>
  <c r="AQ37" i="38"/>
  <c r="AG37" i="38"/>
  <c r="AA37" i="38"/>
  <c r="O37" i="38"/>
  <c r="M37" i="38"/>
  <c r="BA37" i="38" s="1"/>
  <c r="U36" i="38"/>
  <c r="K36" i="38"/>
  <c r="I36" i="38"/>
  <c r="AW36" i="38"/>
  <c r="AQ36" i="38"/>
  <c r="AG36" i="38"/>
  <c r="AA36" i="38"/>
  <c r="O36" i="38"/>
  <c r="M36" i="38"/>
  <c r="BA36" i="38" s="1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AU34" i="38" s="1"/>
  <c r="U33" i="38"/>
  <c r="K33" i="38"/>
  <c r="I33" i="38"/>
  <c r="AW33" i="38"/>
  <c r="AQ33" i="38"/>
  <c r="AK33" i="38"/>
  <c r="AG33" i="38"/>
  <c r="AA33" i="38"/>
  <c r="O33" i="38"/>
  <c r="M33" i="38"/>
  <c r="AU33" i="38" s="1"/>
  <c r="U32" i="38"/>
  <c r="K32" i="38"/>
  <c r="M32" i="38" s="1"/>
  <c r="BA32" i="38" s="1"/>
  <c r="I32" i="38"/>
  <c r="AW32" i="38"/>
  <c r="AQ32" i="38"/>
  <c r="AG32" i="38"/>
  <c r="AA32" i="38"/>
  <c r="O32" i="38"/>
  <c r="U31" i="38"/>
  <c r="K31" i="38"/>
  <c r="M31" i="38" s="1"/>
  <c r="BA31" i="38" s="1"/>
  <c r="I31" i="38"/>
  <c r="AW31" i="38"/>
  <c r="AQ31" i="38"/>
  <c r="AG31" i="38"/>
  <c r="AA31" i="38"/>
  <c r="O31" i="38"/>
  <c r="U30" i="38"/>
  <c r="K30" i="38"/>
  <c r="M30" i="38" s="1"/>
  <c r="BA30" i="38" s="1"/>
  <c r="I30" i="38"/>
  <c r="AW30" i="38"/>
  <c r="AQ30" i="38"/>
  <c r="AG30" i="38"/>
  <c r="AA30" i="38"/>
  <c r="O30" i="38"/>
  <c r="U29" i="38"/>
  <c r="K29" i="38"/>
  <c r="M29" i="38" s="1"/>
  <c r="BA29" i="38" s="1"/>
  <c r="I29" i="38"/>
  <c r="AW29" i="38"/>
  <c r="AQ29" i="38"/>
  <c r="AG29" i="38"/>
  <c r="AA29" i="38"/>
  <c r="O29" i="38"/>
  <c r="U28" i="38"/>
  <c r="K28" i="38"/>
  <c r="M28" i="38" s="1"/>
  <c r="BA28" i="38" s="1"/>
  <c r="I28" i="38"/>
  <c r="AW28" i="38"/>
  <c r="AQ28" i="38"/>
  <c r="AG28" i="38"/>
  <c r="AA28" i="38"/>
  <c r="O28" i="38"/>
  <c r="U27" i="38"/>
  <c r="K27" i="38"/>
  <c r="I27" i="38"/>
  <c r="AW27" i="38"/>
  <c r="AQ27" i="38"/>
  <c r="AG27" i="38"/>
  <c r="AA27" i="38"/>
  <c r="O27" i="38"/>
  <c r="M27" i="38"/>
  <c r="BA27" i="38" s="1"/>
  <c r="U26" i="38"/>
  <c r="K26" i="38"/>
  <c r="I26" i="38"/>
  <c r="AW26" i="38"/>
  <c r="AQ26" i="38"/>
  <c r="AG26" i="38"/>
  <c r="AA26" i="38"/>
  <c r="O26" i="38"/>
  <c r="M26" i="38"/>
  <c r="BA26" i="38" s="1"/>
  <c r="U25" i="38"/>
  <c r="K25" i="38"/>
  <c r="M25" i="38" s="1"/>
  <c r="BA25" i="38" s="1"/>
  <c r="I25" i="38"/>
  <c r="AW25" i="38"/>
  <c r="AQ25" i="38"/>
  <c r="AG25" i="38"/>
  <c r="AA25" i="38"/>
  <c r="O25" i="38"/>
  <c r="U24" i="38"/>
  <c r="K24" i="38"/>
  <c r="I24" i="38"/>
  <c r="AW24" i="38"/>
  <c r="AQ24" i="38"/>
  <c r="AG24" i="38"/>
  <c r="AA24" i="38"/>
  <c r="O24" i="38"/>
  <c r="M24" i="38"/>
  <c r="BA24" i="38" s="1"/>
  <c r="U23" i="38"/>
  <c r="K23" i="38"/>
  <c r="M23" i="38" s="1"/>
  <c r="BA23" i="38" s="1"/>
  <c r="I23" i="38"/>
  <c r="AW23" i="38"/>
  <c r="AQ23" i="38"/>
  <c r="AG23" i="38"/>
  <c r="AA23" i="38"/>
  <c r="O23" i="38"/>
  <c r="U22" i="38"/>
  <c r="K22" i="38"/>
  <c r="I22" i="38"/>
  <c r="AW22" i="38"/>
  <c r="AQ22" i="38"/>
  <c r="AG22" i="38"/>
  <c r="AA22" i="38"/>
  <c r="O22" i="38"/>
  <c r="M22" i="38"/>
  <c r="BA22" i="38" s="1"/>
  <c r="U21" i="38"/>
  <c r="K21" i="38"/>
  <c r="I21" i="38"/>
  <c r="AW21" i="38"/>
  <c r="AQ21" i="38"/>
  <c r="AG21" i="38"/>
  <c r="AA21" i="38"/>
  <c r="O21" i="38"/>
  <c r="M21" i="38"/>
  <c r="BA21" i="38" s="1"/>
  <c r="U20" i="38"/>
  <c r="K20" i="38"/>
  <c r="I20" i="38"/>
  <c r="AW20" i="38"/>
  <c r="AQ20" i="38"/>
  <c r="AG20" i="38"/>
  <c r="AA20" i="38"/>
  <c r="O20" i="38"/>
  <c r="M20" i="38"/>
  <c r="BA20" i="38" s="1"/>
  <c r="U19" i="38"/>
  <c r="K19" i="38"/>
  <c r="M19" i="38" s="1"/>
  <c r="BA19" i="38" s="1"/>
  <c r="I19" i="38"/>
  <c r="AW19" i="38"/>
  <c r="AQ19" i="38"/>
  <c r="AG19" i="38"/>
  <c r="AA19" i="38"/>
  <c r="O19" i="38"/>
  <c r="U18" i="38"/>
  <c r="K18" i="38"/>
  <c r="I18" i="38"/>
  <c r="AW18" i="38"/>
  <c r="AQ18" i="38"/>
  <c r="AG18" i="38"/>
  <c r="AA18" i="38"/>
  <c r="O18" i="38"/>
  <c r="M18" i="38"/>
  <c r="BA18" i="38" s="1"/>
  <c r="U17" i="38"/>
  <c r="K17" i="38"/>
  <c r="I17" i="38"/>
  <c r="AW17" i="38"/>
  <c r="AQ17" i="38"/>
  <c r="AG17" i="38"/>
  <c r="AA17" i="38"/>
  <c r="O17" i="38"/>
  <c r="M17" i="38"/>
  <c r="BA17" i="38" s="1"/>
  <c r="U16" i="38"/>
  <c r="K16" i="38"/>
  <c r="M16" i="38" s="1"/>
  <c r="BA16" i="38" s="1"/>
  <c r="I16" i="38"/>
  <c r="AW16" i="38"/>
  <c r="AQ16" i="38"/>
  <c r="AG16" i="38"/>
  <c r="AA16" i="38"/>
  <c r="O16" i="38"/>
  <c r="U15" i="38"/>
  <c r="K15" i="38"/>
  <c r="M15" i="38" s="1"/>
  <c r="BA15" i="38" s="1"/>
  <c r="I15" i="38"/>
  <c r="AW15" i="38"/>
  <c r="AQ15" i="38"/>
  <c r="AG15" i="38"/>
  <c r="AA15" i="38"/>
  <c r="O15" i="38"/>
  <c r="U14" i="38"/>
  <c r="K14" i="38"/>
  <c r="I14" i="38"/>
  <c r="AW14" i="38"/>
  <c r="AQ14" i="38"/>
  <c r="AK14" i="38"/>
  <c r="AG14" i="38"/>
  <c r="AA14" i="38"/>
  <c r="O14" i="38"/>
  <c r="M14" i="38"/>
  <c r="AU14" i="38" s="1"/>
  <c r="U13" i="38"/>
  <c r="K13" i="38"/>
  <c r="M13" i="38" s="1"/>
  <c r="BA13" i="38" s="1"/>
  <c r="I13" i="38"/>
  <c r="AW13" i="38"/>
  <c r="AQ13" i="38"/>
  <c r="AG13" i="38"/>
  <c r="AA13" i="38"/>
  <c r="O13" i="38"/>
  <c r="U12" i="38"/>
  <c r="K12" i="38"/>
  <c r="M12" i="38" s="1"/>
  <c r="BA12" i="38" s="1"/>
  <c r="I12" i="38"/>
  <c r="AW12" i="38"/>
  <c r="AQ12" i="38"/>
  <c r="AG12" i="38"/>
  <c r="AA12" i="38"/>
  <c r="O12" i="38"/>
  <c r="U11" i="38"/>
  <c r="K11" i="38"/>
  <c r="I11" i="38"/>
  <c r="AW11" i="38"/>
  <c r="AQ11" i="38"/>
  <c r="AG11" i="38"/>
  <c r="AA11" i="38"/>
  <c r="O11" i="38"/>
  <c r="M11" i="38"/>
  <c r="BA11" i="38" s="1"/>
  <c r="U10" i="38"/>
  <c r="K10" i="38"/>
  <c r="M10" i="38" s="1"/>
  <c r="BA10" i="38" s="1"/>
  <c r="I10" i="38"/>
  <c r="AW10" i="38"/>
  <c r="AQ10" i="38"/>
  <c r="AG10" i="38"/>
  <c r="AA10" i="38"/>
  <c r="O10" i="38"/>
  <c r="U9" i="38"/>
  <c r="K9" i="38"/>
  <c r="I9" i="38"/>
  <c r="AW9" i="38"/>
  <c r="AQ9" i="38"/>
  <c r="AG9" i="38"/>
  <c r="AA9" i="38"/>
  <c r="O9" i="38"/>
  <c r="M9" i="38"/>
  <c r="BA9" i="38" s="1"/>
  <c r="U8" i="38"/>
  <c r="K8" i="38"/>
  <c r="I8" i="38"/>
  <c r="AW8" i="38"/>
  <c r="AQ8" i="38"/>
  <c r="AG8" i="38"/>
  <c r="AA8" i="38"/>
  <c r="O8" i="38"/>
  <c r="M8" i="38"/>
  <c r="BA8" i="38" s="1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BA46" i="39" s="1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I43" i="39"/>
  <c r="AG43" i="39"/>
  <c r="AC43" i="39"/>
  <c r="AA43" i="39"/>
  <c r="Y43" i="39"/>
  <c r="W43" i="39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I41" i="39"/>
  <c r="AG41" i="39"/>
  <c r="AA41" i="39"/>
  <c r="AC41" i="39" s="1"/>
  <c r="Y41" i="39"/>
  <c r="W41" i="39"/>
  <c r="Q41" i="39"/>
  <c r="M41" i="39"/>
  <c r="U40" i="39"/>
  <c r="K40" i="39"/>
  <c r="I40" i="39"/>
  <c r="AW40" i="39"/>
  <c r="AQ40" i="39"/>
  <c r="AG40" i="39"/>
  <c r="AA40" i="39"/>
  <c r="O40" i="39"/>
  <c r="M40" i="39"/>
  <c r="BA40" i="39" s="1"/>
  <c r="U39" i="39"/>
  <c r="K39" i="39"/>
  <c r="I39" i="39"/>
  <c r="AW39" i="39"/>
  <c r="AQ39" i="39"/>
  <c r="AK39" i="39"/>
  <c r="AG39" i="39"/>
  <c r="AA39" i="39"/>
  <c r="O39" i="39"/>
  <c r="M39" i="39"/>
  <c r="AU39" i="39" s="1"/>
  <c r="U38" i="39"/>
  <c r="K38" i="39"/>
  <c r="I38" i="39"/>
  <c r="AW38" i="39"/>
  <c r="AQ38" i="39"/>
  <c r="AG38" i="39"/>
  <c r="AA38" i="39"/>
  <c r="O38" i="39"/>
  <c r="M38" i="39"/>
  <c r="BA38" i="39" s="1"/>
  <c r="U37" i="39"/>
  <c r="K37" i="39"/>
  <c r="I37" i="39"/>
  <c r="AW37" i="39"/>
  <c r="AQ37" i="39"/>
  <c r="AG37" i="39"/>
  <c r="AA37" i="39"/>
  <c r="O37" i="39"/>
  <c r="M37" i="39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M31" i="39" s="1"/>
  <c r="BA31" i="39" s="1"/>
  <c r="I31" i="39"/>
  <c r="AW31" i="39"/>
  <c r="AQ31" i="39"/>
  <c r="AG31" i="39"/>
  <c r="AA31" i="39"/>
  <c r="O31" i="39"/>
  <c r="U30" i="39"/>
  <c r="K30" i="39"/>
  <c r="M30" i="39" s="1"/>
  <c r="BA30" i="39" s="1"/>
  <c r="I30" i="39"/>
  <c r="AW30" i="39"/>
  <c r="AQ30" i="39"/>
  <c r="AG30" i="39"/>
  <c r="AA30" i="39"/>
  <c r="O30" i="39"/>
  <c r="U29" i="39"/>
  <c r="K29" i="39"/>
  <c r="M29" i="39" s="1"/>
  <c r="BA29" i="39" s="1"/>
  <c r="I29" i="39"/>
  <c r="AW29" i="39"/>
  <c r="AQ29" i="39"/>
  <c r="AG29" i="39"/>
  <c r="AA29" i="39"/>
  <c r="O29" i="39"/>
  <c r="U28" i="39"/>
  <c r="K28" i="39"/>
  <c r="M28" i="39" s="1"/>
  <c r="BA28" i="39" s="1"/>
  <c r="I28" i="39"/>
  <c r="AW28" i="39"/>
  <c r="AQ28" i="39"/>
  <c r="AG28" i="39"/>
  <c r="AA28" i="39"/>
  <c r="O28" i="39"/>
  <c r="U27" i="39"/>
  <c r="K27" i="39"/>
  <c r="M27" i="39" s="1"/>
  <c r="I27" i="39"/>
  <c r="AW27" i="39"/>
  <c r="AQ27" i="39"/>
  <c r="AG27" i="39"/>
  <c r="AA27" i="39"/>
  <c r="O27" i="39"/>
  <c r="U26" i="39"/>
  <c r="K26" i="39"/>
  <c r="I26" i="39"/>
  <c r="AW26" i="39"/>
  <c r="AQ26" i="39"/>
  <c r="AG26" i="39"/>
  <c r="AA26" i="39"/>
  <c r="O26" i="39"/>
  <c r="M26" i="39"/>
  <c r="U25" i="39"/>
  <c r="K25" i="39"/>
  <c r="M25" i="39" s="1"/>
  <c r="BA25" i="39" s="1"/>
  <c r="I25" i="39"/>
  <c r="AW25" i="39"/>
  <c r="AQ25" i="39"/>
  <c r="AG25" i="39"/>
  <c r="AA25" i="39"/>
  <c r="O25" i="39"/>
  <c r="U24" i="39"/>
  <c r="K24" i="39"/>
  <c r="I24" i="39"/>
  <c r="AW24" i="39"/>
  <c r="AQ24" i="39"/>
  <c r="AG24" i="39"/>
  <c r="AA24" i="39"/>
  <c r="O24" i="39"/>
  <c r="M24" i="39"/>
  <c r="BA24" i="39" s="1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M21" i="39" s="1"/>
  <c r="I21" i="39"/>
  <c r="AW21" i="39"/>
  <c r="AQ21" i="39"/>
  <c r="AG21" i="39"/>
  <c r="AA21" i="39"/>
  <c r="O21" i="39"/>
  <c r="U20" i="39"/>
  <c r="K20" i="39"/>
  <c r="I20" i="39"/>
  <c r="AW20" i="39"/>
  <c r="AQ20" i="39"/>
  <c r="AG20" i="39"/>
  <c r="AA20" i="39"/>
  <c r="O20" i="39"/>
  <c r="M20" i="39"/>
  <c r="U19" i="39"/>
  <c r="K19" i="39"/>
  <c r="M19" i="39" s="1"/>
  <c r="BA19" i="39" s="1"/>
  <c r="I19" i="39"/>
  <c r="AW19" i="39"/>
  <c r="AQ19" i="39"/>
  <c r="AG19" i="39"/>
  <c r="AA19" i="39"/>
  <c r="O19" i="39"/>
  <c r="U18" i="39"/>
  <c r="K18" i="39"/>
  <c r="M18" i="39" s="1"/>
  <c r="BA18" i="39" s="1"/>
  <c r="I18" i="39"/>
  <c r="AW18" i="39"/>
  <c r="AQ18" i="39"/>
  <c r="AG18" i="39"/>
  <c r="AA18" i="39"/>
  <c r="O18" i="39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K16" i="39"/>
  <c r="AG16" i="39"/>
  <c r="AA16" i="39"/>
  <c r="O16" i="39"/>
  <c r="M16" i="39"/>
  <c r="AU16" i="39" s="1"/>
  <c r="U15" i="39"/>
  <c r="K15" i="39"/>
  <c r="I15" i="39"/>
  <c r="AW15" i="39"/>
  <c r="AQ15" i="39"/>
  <c r="AG15" i="39"/>
  <c r="AA15" i="39"/>
  <c r="O15" i="39"/>
  <c r="M15" i="39"/>
  <c r="U14" i="39"/>
  <c r="K14" i="39"/>
  <c r="M14" i="39" s="1"/>
  <c r="I14" i="39"/>
  <c r="AW14" i="39"/>
  <c r="AQ14" i="39"/>
  <c r="AG14" i="39"/>
  <c r="AA14" i="39"/>
  <c r="O14" i="39"/>
  <c r="U13" i="39"/>
  <c r="K13" i="39"/>
  <c r="I13" i="39"/>
  <c r="AW13" i="39"/>
  <c r="AQ13" i="39"/>
  <c r="AG13" i="39"/>
  <c r="AA13" i="39"/>
  <c r="O13" i="39"/>
  <c r="M13" i="39"/>
  <c r="U12" i="39"/>
  <c r="K12" i="39"/>
  <c r="M12" i="39" s="1"/>
  <c r="I12" i="39"/>
  <c r="AW12" i="39"/>
  <c r="AQ12" i="39"/>
  <c r="AG12" i="39"/>
  <c r="AA12" i="39"/>
  <c r="O12" i="39"/>
  <c r="U11" i="39"/>
  <c r="K11" i="39"/>
  <c r="M11" i="39" s="1"/>
  <c r="I11" i="39"/>
  <c r="AW11" i="39"/>
  <c r="AQ11" i="39"/>
  <c r="AG11" i="39"/>
  <c r="AA11" i="39"/>
  <c r="O11" i="39"/>
  <c r="U10" i="39"/>
  <c r="K10" i="39"/>
  <c r="I10" i="39"/>
  <c r="AW10" i="39"/>
  <c r="AQ10" i="39"/>
  <c r="AG10" i="39"/>
  <c r="AA10" i="39"/>
  <c r="O10" i="39"/>
  <c r="M10" i="39"/>
  <c r="U9" i="39"/>
  <c r="K9" i="39"/>
  <c r="M9" i="39" s="1"/>
  <c r="I9" i="39"/>
  <c r="AW9" i="39"/>
  <c r="AQ9" i="39"/>
  <c r="AG9" i="39"/>
  <c r="AA9" i="39"/>
  <c r="O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BA46" i="40" s="1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I43" i="40"/>
  <c r="AG43" i="40"/>
  <c r="AA43" i="40"/>
  <c r="AC43" i="40" s="1"/>
  <c r="Y43" i="40"/>
  <c r="W43" i="40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AI41" i="40" s="1"/>
  <c r="Q41" i="40"/>
  <c r="M41" i="40"/>
  <c r="BA41" i="40" s="1"/>
  <c r="U40" i="40"/>
  <c r="K40" i="40"/>
  <c r="I40" i="40"/>
  <c r="AW40" i="40"/>
  <c r="AQ40" i="40"/>
  <c r="AG40" i="40"/>
  <c r="AA40" i="40"/>
  <c r="O40" i="40"/>
  <c r="M40" i="40"/>
  <c r="BA40" i="40" s="1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BA38" i="40" s="1"/>
  <c r="U37" i="40"/>
  <c r="K37" i="40"/>
  <c r="I37" i="40"/>
  <c r="AW37" i="40"/>
  <c r="AQ37" i="40"/>
  <c r="AG37" i="40"/>
  <c r="AA37" i="40"/>
  <c r="O37" i="40"/>
  <c r="M37" i="40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M32" i="40" s="1"/>
  <c r="BA32" i="40" s="1"/>
  <c r="I32" i="40"/>
  <c r="AW32" i="40"/>
  <c r="AQ32" i="40"/>
  <c r="AG32" i="40"/>
  <c r="AA32" i="40"/>
  <c r="O32" i="40"/>
  <c r="U31" i="40"/>
  <c r="K31" i="40"/>
  <c r="M31" i="40" s="1"/>
  <c r="BA31" i="40" s="1"/>
  <c r="I31" i="40"/>
  <c r="AW31" i="40"/>
  <c r="AQ31" i="40"/>
  <c r="AG31" i="40"/>
  <c r="AA31" i="40"/>
  <c r="O31" i="40"/>
  <c r="U30" i="40"/>
  <c r="K30" i="40"/>
  <c r="M30" i="40" s="1"/>
  <c r="BA30" i="40" s="1"/>
  <c r="I30" i="40"/>
  <c r="AW30" i="40"/>
  <c r="AQ30" i="40"/>
  <c r="AG30" i="40"/>
  <c r="AA30" i="40"/>
  <c r="O30" i="40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M28" i="40" s="1"/>
  <c r="BA28" i="40" s="1"/>
  <c r="I28" i="40"/>
  <c r="AW28" i="40"/>
  <c r="AQ28" i="40"/>
  <c r="AG28" i="40"/>
  <c r="AA28" i="40"/>
  <c r="O28" i="40"/>
  <c r="U27" i="40"/>
  <c r="K27" i="40"/>
  <c r="M27" i="40" s="1"/>
  <c r="I27" i="40"/>
  <c r="AW27" i="40"/>
  <c r="AQ27" i="40"/>
  <c r="AG27" i="40"/>
  <c r="AA27" i="40"/>
  <c r="O27" i="40"/>
  <c r="U26" i="40"/>
  <c r="K26" i="40"/>
  <c r="M26" i="40" s="1"/>
  <c r="I26" i="40"/>
  <c r="AW26" i="40"/>
  <c r="AQ26" i="40"/>
  <c r="AG26" i="40"/>
  <c r="AA26" i="40"/>
  <c r="O26" i="40"/>
  <c r="U25" i="40"/>
  <c r="K25" i="40"/>
  <c r="M25" i="40" s="1"/>
  <c r="BA25" i="40" s="1"/>
  <c r="I25" i="40"/>
  <c r="AW25" i="40"/>
  <c r="AQ25" i="40"/>
  <c r="AG25" i="40"/>
  <c r="AA25" i="40"/>
  <c r="O25" i="40"/>
  <c r="U24" i="40"/>
  <c r="K24" i="40"/>
  <c r="I24" i="40"/>
  <c r="AW24" i="40"/>
  <c r="AQ24" i="40"/>
  <c r="AG24" i="40"/>
  <c r="AA24" i="40"/>
  <c r="O24" i="40"/>
  <c r="M24" i="40"/>
  <c r="BA24" i="40" s="1"/>
  <c r="U23" i="40"/>
  <c r="K23" i="40"/>
  <c r="M23" i="40" s="1"/>
  <c r="I23" i="40"/>
  <c r="AW23" i="40"/>
  <c r="AQ23" i="40"/>
  <c r="AG23" i="40"/>
  <c r="AA23" i="40"/>
  <c r="O23" i="40"/>
  <c r="U22" i="40"/>
  <c r="K22" i="40"/>
  <c r="I22" i="40"/>
  <c r="AW22" i="40"/>
  <c r="AQ22" i="40"/>
  <c r="AG22" i="40"/>
  <c r="AA22" i="40"/>
  <c r="O22" i="40"/>
  <c r="M22" i="40"/>
  <c r="U21" i="40"/>
  <c r="K21" i="40"/>
  <c r="M21" i="40" s="1"/>
  <c r="I21" i="40"/>
  <c r="AW21" i="40"/>
  <c r="AQ21" i="40"/>
  <c r="AG21" i="40"/>
  <c r="AA21" i="40"/>
  <c r="O21" i="40"/>
  <c r="U20" i="40"/>
  <c r="K20" i="40"/>
  <c r="I20" i="40"/>
  <c r="AW20" i="40"/>
  <c r="AQ20" i="40"/>
  <c r="AG20" i="40"/>
  <c r="AA20" i="40"/>
  <c r="O20" i="40"/>
  <c r="M20" i="40"/>
  <c r="U19" i="40"/>
  <c r="K19" i="40"/>
  <c r="M19" i="40" s="1"/>
  <c r="BA19" i="40" s="1"/>
  <c r="I19" i="40"/>
  <c r="AW19" i="40"/>
  <c r="AQ19" i="40"/>
  <c r="AG19" i="40"/>
  <c r="AA19" i="40"/>
  <c r="O19" i="40"/>
  <c r="U18" i="40"/>
  <c r="K18" i="40"/>
  <c r="I18" i="40"/>
  <c r="AW18" i="40"/>
  <c r="AQ18" i="40"/>
  <c r="AG18" i="40"/>
  <c r="AA18" i="40"/>
  <c r="O18" i="40"/>
  <c r="M18" i="40"/>
  <c r="BA18" i="40" s="1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AU16" i="40" s="1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M11" i="40" s="1"/>
  <c r="I11" i="40"/>
  <c r="AW11" i="40"/>
  <c r="AQ11" i="40"/>
  <c r="AG11" i="40"/>
  <c r="AA11" i="40"/>
  <c r="O11" i="40"/>
  <c r="U10" i="40"/>
  <c r="K10" i="40"/>
  <c r="M10" i="40" s="1"/>
  <c r="I10" i="40"/>
  <c r="AW10" i="40"/>
  <c r="AQ10" i="40"/>
  <c r="AG10" i="40"/>
  <c r="AA10" i="40"/>
  <c r="O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A43" i="41"/>
  <c r="AC43" i="41" s="1"/>
  <c r="W43" i="41"/>
  <c r="Y43" i="41" s="1"/>
  <c r="AI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I41" i="41"/>
  <c r="AG41" i="41"/>
  <c r="AA41" i="41"/>
  <c r="AC41" i="41" s="1"/>
  <c r="Y41" i="41"/>
  <c r="W41" i="4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K39" i="41"/>
  <c r="AG39" i="41"/>
  <c r="AA39" i="41"/>
  <c r="O39" i="41"/>
  <c r="M39" i="41"/>
  <c r="Q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M31" i="41" s="1"/>
  <c r="BA31" i="41" s="1"/>
  <c r="I31" i="41"/>
  <c r="AW31" i="41"/>
  <c r="AQ31" i="41"/>
  <c r="AG31" i="41"/>
  <c r="AA31" i="41"/>
  <c r="O31" i="4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M28" i="41" s="1"/>
  <c r="BA28" i="41" s="1"/>
  <c r="I28" i="41"/>
  <c r="AW28" i="41"/>
  <c r="AQ28" i="41"/>
  <c r="AG28" i="41"/>
  <c r="AA28" i="41"/>
  <c r="O28" i="41"/>
  <c r="U27" i="41"/>
  <c r="K27" i="41"/>
  <c r="M27" i="41" s="1"/>
  <c r="I27" i="41"/>
  <c r="AW27" i="41"/>
  <c r="AQ27" i="41"/>
  <c r="AG27" i="41"/>
  <c r="AA27" i="41"/>
  <c r="O27" i="41"/>
  <c r="U26" i="41"/>
  <c r="K26" i="41"/>
  <c r="M26" i="41" s="1"/>
  <c r="I26" i="41"/>
  <c r="AW26" i="41"/>
  <c r="AQ26" i="41"/>
  <c r="AG26" i="41"/>
  <c r="AA26" i="41"/>
  <c r="O26" i="41"/>
  <c r="U25" i="41"/>
  <c r="K25" i="41"/>
  <c r="I25" i="41"/>
  <c r="AW25" i="41"/>
  <c r="AQ25" i="41"/>
  <c r="AG25" i="41"/>
  <c r="AA25" i="41"/>
  <c r="O25" i="41"/>
  <c r="M25" i="41"/>
  <c r="BA25" i="41" s="1"/>
  <c r="U24" i="41"/>
  <c r="K24" i="41"/>
  <c r="I24" i="41"/>
  <c r="AW24" i="41"/>
  <c r="AQ24" i="41"/>
  <c r="AG24" i="41"/>
  <c r="AA24" i="41"/>
  <c r="O24" i="41"/>
  <c r="M24" i="41"/>
  <c r="BA24" i="41" s="1"/>
  <c r="U23" i="41"/>
  <c r="K23" i="41"/>
  <c r="M23" i="41" s="1"/>
  <c r="I23" i="41"/>
  <c r="AW23" i="41"/>
  <c r="AQ23" i="41"/>
  <c r="AG23" i="41"/>
  <c r="AA23" i="41"/>
  <c r="O23" i="41"/>
  <c r="U22" i="41"/>
  <c r="K22" i="41"/>
  <c r="I22" i="41"/>
  <c r="AW22" i="41"/>
  <c r="AQ22" i="41"/>
  <c r="AG22" i="41"/>
  <c r="AA22" i="41"/>
  <c r="O22" i="41"/>
  <c r="M22" i="41"/>
  <c r="U21" i="41"/>
  <c r="K21" i="41"/>
  <c r="M21" i="41" s="1"/>
  <c r="I21" i="41"/>
  <c r="AW21" i="41"/>
  <c r="AQ21" i="41"/>
  <c r="AG21" i="41"/>
  <c r="AA21" i="41"/>
  <c r="O21" i="41"/>
  <c r="U20" i="41"/>
  <c r="K20" i="41"/>
  <c r="I20" i="41"/>
  <c r="AW20" i="41"/>
  <c r="AQ20" i="41"/>
  <c r="AG20" i="41"/>
  <c r="AA20" i="41"/>
  <c r="O20" i="41"/>
  <c r="M20" i="41"/>
  <c r="U19" i="41"/>
  <c r="K19" i="41"/>
  <c r="M19" i="41" s="1"/>
  <c r="BA19" i="41" s="1"/>
  <c r="I19" i="41"/>
  <c r="AW19" i="41"/>
  <c r="AQ19" i="41"/>
  <c r="AG19" i="41"/>
  <c r="AA19" i="41"/>
  <c r="O19" i="41"/>
  <c r="U18" i="41"/>
  <c r="K18" i="41"/>
  <c r="I18" i="41"/>
  <c r="AW18" i="41"/>
  <c r="AQ18" i="41"/>
  <c r="AG18" i="41"/>
  <c r="AA18" i="41"/>
  <c r="O18" i="41"/>
  <c r="M18" i="41"/>
  <c r="AU18" i="41" s="1"/>
  <c r="U17" i="41"/>
  <c r="K17" i="41"/>
  <c r="M17" i="41" s="1"/>
  <c r="I17" i="41"/>
  <c r="AW17" i="41"/>
  <c r="AQ17" i="41"/>
  <c r="AG17" i="41"/>
  <c r="AA17" i="41"/>
  <c r="O17" i="41"/>
  <c r="U16" i="41"/>
  <c r="K16" i="41"/>
  <c r="I16" i="41"/>
  <c r="AW16" i="41"/>
  <c r="AQ16" i="41"/>
  <c r="AG16" i="41"/>
  <c r="AA16" i="41"/>
  <c r="O16" i="41"/>
  <c r="M16" i="41"/>
  <c r="BA16" i="41" s="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M13" i="41" s="1"/>
  <c r="I13" i="41"/>
  <c r="AW13" i="41"/>
  <c r="AQ13" i="41"/>
  <c r="AG13" i="41"/>
  <c r="AA13" i="41"/>
  <c r="O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I43" i="42"/>
  <c r="AG43" i="42"/>
  <c r="AC43" i="42"/>
  <c r="AA43" i="42"/>
  <c r="Y43" i="42"/>
  <c r="W43" i="42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A41" i="42"/>
  <c r="AC41" i="42" s="1"/>
  <c r="W41" i="42"/>
  <c r="Y41" i="42" s="1"/>
  <c r="AI41" i="42" s="1"/>
  <c r="Q41" i="42"/>
  <c r="M41" i="42"/>
  <c r="U40" i="42"/>
  <c r="K40" i="42"/>
  <c r="I40" i="42"/>
  <c r="AW40" i="42"/>
  <c r="AQ40" i="42"/>
  <c r="AG40" i="42"/>
  <c r="AA40" i="42"/>
  <c r="O40" i="42"/>
  <c r="M40" i="42"/>
  <c r="BA40" i="42" s="1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BA38" i="42" s="1"/>
  <c r="U37" i="42"/>
  <c r="K37" i="42"/>
  <c r="I37" i="42"/>
  <c r="AW37" i="42"/>
  <c r="AQ37" i="42"/>
  <c r="AG37" i="42"/>
  <c r="AA37" i="42"/>
  <c r="O37" i="42"/>
  <c r="M37" i="42"/>
  <c r="U36" i="42"/>
  <c r="K36" i="42"/>
  <c r="I36" i="42"/>
  <c r="AW36" i="42"/>
  <c r="AQ36" i="42"/>
  <c r="AI36" i="42"/>
  <c r="AG36" i="42"/>
  <c r="AA36" i="42"/>
  <c r="AC36" i="42" s="1"/>
  <c r="O36" i="42"/>
  <c r="M36" i="42"/>
  <c r="Q36" i="42" s="1"/>
  <c r="W36" i="42" s="1"/>
  <c r="Y36" i="42" s="1"/>
  <c r="AK36" i="42" s="1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M32" i="42" s="1"/>
  <c r="BA32" i="42" s="1"/>
  <c r="I32" i="42"/>
  <c r="AW32" i="42"/>
  <c r="AQ32" i="42"/>
  <c r="AG32" i="42"/>
  <c r="AA32" i="42"/>
  <c r="O32" i="42"/>
  <c r="U31" i="42"/>
  <c r="K31" i="42"/>
  <c r="M31" i="42" s="1"/>
  <c r="BA31" i="42" s="1"/>
  <c r="I31" i="42"/>
  <c r="AW31" i="42"/>
  <c r="AQ31" i="42"/>
  <c r="AG31" i="42"/>
  <c r="AA31" i="42"/>
  <c r="O31" i="42"/>
  <c r="U30" i="42"/>
  <c r="K30" i="42"/>
  <c r="M30" i="42" s="1"/>
  <c r="BA30" i="42" s="1"/>
  <c r="I30" i="42"/>
  <c r="AW30" i="42"/>
  <c r="AQ30" i="42"/>
  <c r="AG30" i="42"/>
  <c r="AA30" i="42"/>
  <c r="O30" i="42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M28" i="42" s="1"/>
  <c r="BA28" i="42" s="1"/>
  <c r="I28" i="42"/>
  <c r="AW28" i="42"/>
  <c r="AQ28" i="42"/>
  <c r="AG28" i="42"/>
  <c r="AA28" i="42"/>
  <c r="O28" i="42"/>
  <c r="U27" i="42"/>
  <c r="K27" i="42"/>
  <c r="M27" i="42" s="1"/>
  <c r="I27" i="42"/>
  <c r="AW27" i="42"/>
  <c r="AQ27" i="42"/>
  <c r="AG27" i="42"/>
  <c r="AA27" i="42"/>
  <c r="O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BA25" i="42" s="1"/>
  <c r="U24" i="42"/>
  <c r="K24" i="42"/>
  <c r="I24" i="42"/>
  <c r="AW24" i="42"/>
  <c r="AQ24" i="42"/>
  <c r="AG24" i="42"/>
  <c r="AA24" i="42"/>
  <c r="O24" i="42"/>
  <c r="M24" i="42"/>
  <c r="BA24" i="42" s="1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M21" i="42" s="1"/>
  <c r="I21" i="42"/>
  <c r="AW21" i="42"/>
  <c r="AQ21" i="42"/>
  <c r="AG21" i="42"/>
  <c r="AA21" i="42"/>
  <c r="O21" i="42"/>
  <c r="U20" i="42"/>
  <c r="K20" i="42"/>
  <c r="I20" i="42"/>
  <c r="AW20" i="42"/>
  <c r="AQ20" i="42"/>
  <c r="AG20" i="42"/>
  <c r="AA20" i="42"/>
  <c r="O20" i="42"/>
  <c r="M20" i="42"/>
  <c r="U19" i="42"/>
  <c r="K19" i="42"/>
  <c r="M19" i="42" s="1"/>
  <c r="BA19" i="42" s="1"/>
  <c r="I19" i="42"/>
  <c r="AW19" i="42"/>
  <c r="AQ19" i="42"/>
  <c r="AG19" i="42"/>
  <c r="AA19" i="42"/>
  <c r="O19" i="42"/>
  <c r="U18" i="42"/>
  <c r="K18" i="42"/>
  <c r="I18" i="42"/>
  <c r="AW18" i="42"/>
  <c r="AQ18" i="42"/>
  <c r="AG18" i="42"/>
  <c r="AA18" i="42"/>
  <c r="O18" i="42"/>
  <c r="M18" i="42"/>
  <c r="BA18" i="42" s="1"/>
  <c r="U17" i="42"/>
  <c r="K17" i="42"/>
  <c r="I17" i="42"/>
  <c r="AW17" i="42"/>
  <c r="AQ17" i="42"/>
  <c r="AG17" i="42"/>
  <c r="AA17" i="42"/>
  <c r="O17" i="42"/>
  <c r="M17" i="42"/>
  <c r="U16" i="42"/>
  <c r="K16" i="42"/>
  <c r="M16" i="42" s="1"/>
  <c r="BA16" i="42" s="1"/>
  <c r="I16" i="42"/>
  <c r="AW16" i="42"/>
  <c r="AQ16" i="42"/>
  <c r="AG16" i="42"/>
  <c r="AA16" i="42"/>
  <c r="O16" i="42"/>
  <c r="U15" i="42"/>
  <c r="K15" i="42"/>
  <c r="I15" i="42"/>
  <c r="AW15" i="42"/>
  <c r="AQ15" i="42"/>
  <c r="AG15" i="42"/>
  <c r="AA15" i="42"/>
  <c r="O15" i="42"/>
  <c r="M15" i="42"/>
  <c r="U14" i="42"/>
  <c r="K14" i="42"/>
  <c r="M14" i="42" s="1"/>
  <c r="I14" i="42"/>
  <c r="AW14" i="42"/>
  <c r="AQ14" i="42"/>
  <c r="AG14" i="42"/>
  <c r="AA14" i="42"/>
  <c r="O14" i="42"/>
  <c r="U13" i="42"/>
  <c r="K13" i="42"/>
  <c r="M13" i="42" s="1"/>
  <c r="I13" i="42"/>
  <c r="AW13" i="42"/>
  <c r="AQ13" i="42"/>
  <c r="AG13" i="42"/>
  <c r="AA13" i="42"/>
  <c r="O13" i="42"/>
  <c r="U12" i="42"/>
  <c r="K12" i="42"/>
  <c r="M12" i="42" s="1"/>
  <c r="I12" i="42"/>
  <c r="AW12" i="42"/>
  <c r="AQ12" i="42"/>
  <c r="AG12" i="42"/>
  <c r="AA12" i="42"/>
  <c r="O12" i="42"/>
  <c r="U11" i="42"/>
  <c r="K11" i="42"/>
  <c r="M11" i="42" s="1"/>
  <c r="I11" i="42"/>
  <c r="AW11" i="42"/>
  <c r="AQ11" i="42"/>
  <c r="AG11" i="42"/>
  <c r="AA11" i="42"/>
  <c r="O11" i="42"/>
  <c r="U10" i="42"/>
  <c r="K10" i="42"/>
  <c r="M10" i="42" s="1"/>
  <c r="I10" i="42"/>
  <c r="AW10" i="42"/>
  <c r="AQ10" i="42"/>
  <c r="AG10" i="42"/>
  <c r="AA10" i="42"/>
  <c r="O10" i="42"/>
  <c r="U9" i="42"/>
  <c r="K9" i="42"/>
  <c r="M9" i="42" s="1"/>
  <c r="I9" i="42"/>
  <c r="AW9" i="42"/>
  <c r="AQ9" i="42"/>
  <c r="AG9" i="42"/>
  <c r="AA9" i="42"/>
  <c r="O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I43" i="43"/>
  <c r="AG43" i="43"/>
  <c r="AA43" i="43"/>
  <c r="AC43" i="43" s="1"/>
  <c r="Y43" i="43"/>
  <c r="W43" i="43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S41" i="43" s="1"/>
  <c r="AG41" i="43"/>
  <c r="AA41" i="43"/>
  <c r="AC41" i="43" s="1"/>
  <c r="W41" i="43"/>
  <c r="Y41" i="43" s="1"/>
  <c r="AK41" i="43" s="1"/>
  <c r="S41" i="43"/>
  <c r="AM41" i="43" s="1"/>
  <c r="AO41" i="43" s="1"/>
  <c r="AY41" i="43" s="1"/>
  <c r="Q41" i="43"/>
  <c r="M41" i="43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I38" i="43"/>
  <c r="AG38" i="43"/>
  <c r="AA38" i="43"/>
  <c r="AC38" i="43" s="1"/>
  <c r="O38" i="43"/>
  <c r="M38" i="43"/>
  <c r="Q38" i="43" s="1"/>
  <c r="W38" i="43" s="1"/>
  <c r="Y38" i="43" s="1"/>
  <c r="AK38" i="43" s="1"/>
  <c r="U37" i="43"/>
  <c r="K37" i="43"/>
  <c r="I37" i="43"/>
  <c r="AW37" i="43"/>
  <c r="AQ37" i="43"/>
  <c r="AG37" i="43"/>
  <c r="AA37" i="43"/>
  <c r="O37" i="43"/>
  <c r="M37" i="43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M26" i="43" s="1"/>
  <c r="I26" i="43"/>
  <c r="AW26" i="43"/>
  <c r="AQ26" i="43"/>
  <c r="AG26" i="43"/>
  <c r="AA26" i="43"/>
  <c r="O26" i="43"/>
  <c r="U25" i="43"/>
  <c r="K25" i="43"/>
  <c r="I25" i="43"/>
  <c r="AW25" i="43"/>
  <c r="AQ25" i="43"/>
  <c r="AG25" i="43"/>
  <c r="AA25" i="43"/>
  <c r="O25" i="43"/>
  <c r="M25" i="43"/>
  <c r="BA25" i="43" s="1"/>
  <c r="U24" i="43"/>
  <c r="K24" i="43"/>
  <c r="I24" i="43"/>
  <c r="AW24" i="43"/>
  <c r="AQ24" i="43"/>
  <c r="AG24" i="43"/>
  <c r="AA24" i="43"/>
  <c r="O24" i="43"/>
  <c r="M24" i="43"/>
  <c r="BA24" i="43" s="1"/>
  <c r="U23" i="43"/>
  <c r="K23" i="43"/>
  <c r="M23" i="43" s="1"/>
  <c r="I23" i="43"/>
  <c r="AW23" i="43"/>
  <c r="AQ23" i="43"/>
  <c r="AG23" i="43"/>
  <c r="AA23" i="43"/>
  <c r="O23" i="43"/>
  <c r="U22" i="43"/>
  <c r="K22" i="43"/>
  <c r="I22" i="43"/>
  <c r="AW22" i="43"/>
  <c r="AQ22" i="43"/>
  <c r="AG22" i="43"/>
  <c r="AA22" i="43"/>
  <c r="O22" i="43"/>
  <c r="M22" i="43"/>
  <c r="U21" i="43"/>
  <c r="K21" i="43"/>
  <c r="M21" i="43" s="1"/>
  <c r="I21" i="43"/>
  <c r="AW21" i="43"/>
  <c r="AQ21" i="43"/>
  <c r="AG21" i="43"/>
  <c r="AA21" i="43"/>
  <c r="O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BA18" i="43" s="1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BA16" i="43" s="1"/>
  <c r="U15" i="43"/>
  <c r="K15" i="43"/>
  <c r="M15" i="43" s="1"/>
  <c r="I15" i="43"/>
  <c r="AW15" i="43"/>
  <c r="AQ15" i="43"/>
  <c r="AG15" i="43"/>
  <c r="AA15" i="43"/>
  <c r="O15" i="43"/>
  <c r="U14" i="43"/>
  <c r="K14" i="43"/>
  <c r="M14" i="43" s="1"/>
  <c r="I14" i="43"/>
  <c r="AW14" i="43"/>
  <c r="AQ14" i="43"/>
  <c r="AG14" i="43"/>
  <c r="AA14" i="43"/>
  <c r="O14" i="43"/>
  <c r="U13" i="43"/>
  <c r="K13" i="43"/>
  <c r="I13" i="43"/>
  <c r="AW13" i="43"/>
  <c r="AQ13" i="43"/>
  <c r="AG13" i="43"/>
  <c r="AA13" i="43"/>
  <c r="O13" i="43"/>
  <c r="M13" i="43"/>
  <c r="U12" i="43"/>
  <c r="K12" i="43"/>
  <c r="M12" i="43" s="1"/>
  <c r="I12" i="43"/>
  <c r="AW12" i="43"/>
  <c r="AQ12" i="43"/>
  <c r="AG12" i="43"/>
  <c r="AA12" i="43"/>
  <c r="O12" i="43"/>
  <c r="U11" i="43"/>
  <c r="K11" i="43"/>
  <c r="M11" i="43" s="1"/>
  <c r="I11" i="43"/>
  <c r="AW11" i="43"/>
  <c r="AQ11" i="43"/>
  <c r="AG11" i="43"/>
  <c r="AA11" i="43"/>
  <c r="O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A43" i="44"/>
  <c r="AC43" i="44" s="1"/>
  <c r="W43" i="44"/>
  <c r="Y43" i="44" s="1"/>
  <c r="AI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AI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M29" i="44" s="1"/>
  <c r="BA29" i="44" s="1"/>
  <c r="I29" i="44"/>
  <c r="AW29" i="44"/>
  <c r="AQ29" i="44"/>
  <c r="AG29" i="44"/>
  <c r="AA29" i="44"/>
  <c r="O29" i="44"/>
  <c r="U28" i="44"/>
  <c r="K28" i="44"/>
  <c r="M28" i="44" s="1"/>
  <c r="BA28" i="44" s="1"/>
  <c r="I28" i="44"/>
  <c r="AW28" i="44"/>
  <c r="AQ28" i="44"/>
  <c r="AG28" i="44"/>
  <c r="AA28" i="44"/>
  <c r="O28" i="44"/>
  <c r="U27" i="44"/>
  <c r="K27" i="44"/>
  <c r="I27" i="44"/>
  <c r="AW27" i="44"/>
  <c r="AQ27" i="44"/>
  <c r="AG27" i="44"/>
  <c r="AA27" i="44"/>
  <c r="O27" i="44"/>
  <c r="M27" i="44"/>
  <c r="U26" i="44"/>
  <c r="K26" i="44"/>
  <c r="M26" i="44" s="1"/>
  <c r="I26" i="44"/>
  <c r="AW26" i="44"/>
  <c r="AQ26" i="44"/>
  <c r="AG26" i="44"/>
  <c r="AA26" i="44"/>
  <c r="O26" i="44"/>
  <c r="U25" i="44"/>
  <c r="K25" i="44"/>
  <c r="I25" i="44"/>
  <c r="AW25" i="44"/>
  <c r="AQ25" i="44"/>
  <c r="AG25" i="44"/>
  <c r="AA25" i="44"/>
  <c r="O25" i="44"/>
  <c r="M25" i="44"/>
  <c r="BA25" i="44" s="1"/>
  <c r="U24" i="44"/>
  <c r="K24" i="44"/>
  <c r="I24" i="44"/>
  <c r="AW24" i="44"/>
  <c r="AQ24" i="44"/>
  <c r="AG24" i="44"/>
  <c r="AA24" i="44"/>
  <c r="O24" i="44"/>
  <c r="M24" i="44"/>
  <c r="BA24" i="44" s="1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M18" i="44" s="1"/>
  <c r="BA18" i="44" s="1"/>
  <c r="I18" i="44"/>
  <c r="AW18" i="44"/>
  <c r="AQ18" i="44"/>
  <c r="AG18" i="44"/>
  <c r="AA18" i="44"/>
  <c r="O18" i="44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BA16" i="44" s="1"/>
  <c r="U15" i="44"/>
  <c r="K15" i="44"/>
  <c r="M15" i="44" s="1"/>
  <c r="I15" i="44"/>
  <c r="AW15" i="44"/>
  <c r="AQ15" i="44"/>
  <c r="AG15" i="44"/>
  <c r="AA15" i="44"/>
  <c r="O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BA46" i="45" s="1"/>
  <c r="U45" i="45"/>
  <c r="K45" i="45"/>
  <c r="I45" i="45"/>
  <c r="AW45" i="45"/>
  <c r="AQ45" i="45"/>
  <c r="AG45" i="45"/>
  <c r="AA45" i="45"/>
  <c r="O45" i="45"/>
  <c r="M45" i="45"/>
  <c r="BA45" i="45" s="1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Y43" i="45" s="1"/>
  <c r="AQ43" i="45"/>
  <c r="AS43" i="45" s="1"/>
  <c r="AG43" i="45"/>
  <c r="AA43" i="45"/>
  <c r="AC43" i="45" s="1"/>
  <c r="W43" i="45"/>
  <c r="Y43" i="45" s="1"/>
  <c r="AI43" i="45" s="1"/>
  <c r="S43" i="45"/>
  <c r="AM43" i="45" s="1"/>
  <c r="AO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U41" i="45"/>
  <c r="AQ41" i="45"/>
  <c r="AS41" i="45" s="1"/>
  <c r="AK41" i="45"/>
  <c r="AG41" i="45"/>
  <c r="AA41" i="45"/>
  <c r="W41" i="45"/>
  <c r="AC41" i="45" s="1"/>
  <c r="S41" i="45"/>
  <c r="AM41" i="45" s="1"/>
  <c r="AO41" i="45" s="1"/>
  <c r="AY41" i="45" s="1"/>
  <c r="Q41" i="45"/>
  <c r="M41" i="45"/>
  <c r="BA41" i="45" s="1"/>
  <c r="U40" i="45"/>
  <c r="K40" i="45"/>
  <c r="I40" i="45"/>
  <c r="AW40" i="45"/>
  <c r="AQ40" i="45"/>
  <c r="AG40" i="45"/>
  <c r="AA40" i="45"/>
  <c r="O40" i="45"/>
  <c r="M40" i="45"/>
  <c r="BA40" i="45" s="1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BA38" i="45" s="1"/>
  <c r="U37" i="45"/>
  <c r="K37" i="45"/>
  <c r="I37" i="45"/>
  <c r="AW37" i="45"/>
  <c r="AQ37" i="45"/>
  <c r="AG37" i="45"/>
  <c r="AA37" i="45"/>
  <c r="O37" i="45"/>
  <c r="M37" i="45"/>
  <c r="BA37" i="45" s="1"/>
  <c r="U36" i="45"/>
  <c r="K36" i="45"/>
  <c r="I36" i="45"/>
  <c r="AW36" i="45"/>
  <c r="AQ36" i="45"/>
  <c r="AG36" i="45"/>
  <c r="AA36" i="45"/>
  <c r="O36" i="45"/>
  <c r="M36" i="45"/>
  <c r="BA36" i="45" s="1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BA34" i="45" s="1"/>
  <c r="U33" i="45"/>
  <c r="K33" i="45"/>
  <c r="I33" i="45"/>
  <c r="AW33" i="45"/>
  <c r="AQ33" i="45"/>
  <c r="AG33" i="45"/>
  <c r="AA33" i="45"/>
  <c r="O33" i="45"/>
  <c r="M33" i="45"/>
  <c r="BA33" i="45" s="1"/>
  <c r="U32" i="45"/>
  <c r="K32" i="45"/>
  <c r="M32" i="45" s="1"/>
  <c r="BA32" i="45" s="1"/>
  <c r="I32" i="45"/>
  <c r="AW32" i="45"/>
  <c r="AQ32" i="45"/>
  <c r="AG32" i="45"/>
  <c r="AA32" i="45"/>
  <c r="O32" i="45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M30" i="45" s="1"/>
  <c r="BA30" i="45" s="1"/>
  <c r="I30" i="45"/>
  <c r="AW30" i="45"/>
  <c r="AQ30" i="45"/>
  <c r="AG30" i="45"/>
  <c r="AA30" i="45"/>
  <c r="O30" i="45"/>
  <c r="U29" i="45"/>
  <c r="K29" i="45"/>
  <c r="I29" i="45"/>
  <c r="AW29" i="45"/>
  <c r="AQ29" i="45"/>
  <c r="AG29" i="45"/>
  <c r="AA29" i="45"/>
  <c r="O29" i="45"/>
  <c r="M29" i="45"/>
  <c r="AU29" i="45" s="1"/>
  <c r="U28" i="45"/>
  <c r="K28" i="45"/>
  <c r="M28" i="45" s="1"/>
  <c r="BA28" i="45" s="1"/>
  <c r="I28" i="45"/>
  <c r="AW28" i="45"/>
  <c r="AQ28" i="45"/>
  <c r="AG28" i="45"/>
  <c r="AA28" i="45"/>
  <c r="O28" i="45"/>
  <c r="U27" i="45"/>
  <c r="K27" i="45"/>
  <c r="I27" i="45"/>
  <c r="AW27" i="45"/>
  <c r="AQ27" i="45"/>
  <c r="AG27" i="45"/>
  <c r="AA27" i="45"/>
  <c r="O27" i="45"/>
  <c r="M27" i="45"/>
  <c r="BA27" i="45" s="1"/>
  <c r="U26" i="45"/>
  <c r="K26" i="45"/>
  <c r="I26" i="45"/>
  <c r="AW26" i="45"/>
  <c r="AQ26" i="45"/>
  <c r="AK26" i="45"/>
  <c r="AG26" i="45"/>
  <c r="AA26" i="45"/>
  <c r="O26" i="45"/>
  <c r="M26" i="45"/>
  <c r="AU26" i="45" s="1"/>
  <c r="U25" i="45"/>
  <c r="K25" i="45"/>
  <c r="I25" i="45"/>
  <c r="AW25" i="45"/>
  <c r="AQ25" i="45"/>
  <c r="AG25" i="45"/>
  <c r="AA25" i="45"/>
  <c r="O25" i="45"/>
  <c r="M25" i="45"/>
  <c r="BA25" i="45" s="1"/>
  <c r="U24" i="45"/>
  <c r="K24" i="45"/>
  <c r="I24" i="45"/>
  <c r="AW24" i="45"/>
  <c r="AQ24" i="45"/>
  <c r="AG24" i="45"/>
  <c r="AA24" i="45"/>
  <c r="O24" i="45"/>
  <c r="M24" i="45"/>
  <c r="BA24" i="45" s="1"/>
  <c r="U23" i="45"/>
  <c r="K23" i="45"/>
  <c r="M23" i="45" s="1"/>
  <c r="BA23" i="45" s="1"/>
  <c r="I23" i="45"/>
  <c r="AW23" i="45"/>
  <c r="AQ23" i="45"/>
  <c r="AG23" i="45"/>
  <c r="AA23" i="45"/>
  <c r="O23" i="45"/>
  <c r="U22" i="45"/>
  <c r="K22" i="45"/>
  <c r="I22" i="45"/>
  <c r="AW22" i="45"/>
  <c r="AQ22" i="45"/>
  <c r="AG22" i="45"/>
  <c r="AA22" i="45"/>
  <c r="O22" i="45"/>
  <c r="M22" i="45"/>
  <c r="BA22" i="45" s="1"/>
  <c r="U21" i="45"/>
  <c r="K21" i="45"/>
  <c r="I21" i="45"/>
  <c r="AW21" i="45"/>
  <c r="AQ21" i="45"/>
  <c r="AG21" i="45"/>
  <c r="AA21" i="45"/>
  <c r="O21" i="45"/>
  <c r="M21" i="45"/>
  <c r="BA21" i="45" s="1"/>
  <c r="U20" i="45"/>
  <c r="K20" i="45"/>
  <c r="I20" i="45"/>
  <c r="AW20" i="45"/>
  <c r="AQ20" i="45"/>
  <c r="AG20" i="45"/>
  <c r="AA20" i="45"/>
  <c r="O20" i="45"/>
  <c r="M20" i="45"/>
  <c r="BA20" i="45" s="1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BA18" i="45" s="1"/>
  <c r="U17" i="45"/>
  <c r="K17" i="45"/>
  <c r="I17" i="45"/>
  <c r="AW17" i="45"/>
  <c r="AQ17" i="45"/>
  <c r="AG17" i="45"/>
  <c r="AA17" i="45"/>
  <c r="O17" i="45"/>
  <c r="M17" i="45"/>
  <c r="BA17" i="45" s="1"/>
  <c r="U16" i="45"/>
  <c r="K16" i="45"/>
  <c r="I16" i="45"/>
  <c r="AW16" i="45"/>
  <c r="AQ16" i="45"/>
  <c r="AG16" i="45"/>
  <c r="AA16" i="45"/>
  <c r="O16" i="45"/>
  <c r="M16" i="45"/>
  <c r="BA16" i="45" s="1"/>
  <c r="U15" i="45"/>
  <c r="K15" i="45"/>
  <c r="I15" i="45"/>
  <c r="AW15" i="45"/>
  <c r="AQ15" i="45"/>
  <c r="AG15" i="45"/>
  <c r="AA15" i="45"/>
  <c r="O15" i="45"/>
  <c r="M15" i="45"/>
  <c r="BA15" i="45" s="1"/>
  <c r="U14" i="45"/>
  <c r="K14" i="45"/>
  <c r="I14" i="45"/>
  <c r="AW14" i="45"/>
  <c r="AQ14" i="45"/>
  <c r="AK14" i="45"/>
  <c r="AG14" i="45"/>
  <c r="AA14" i="45"/>
  <c r="O14" i="45"/>
  <c r="M14" i="45"/>
  <c r="Q14" i="45" s="1"/>
  <c r="U13" i="45"/>
  <c r="K13" i="45"/>
  <c r="I13" i="45"/>
  <c r="AW13" i="45"/>
  <c r="AQ13" i="45"/>
  <c r="AG13" i="45"/>
  <c r="AA13" i="45"/>
  <c r="O13" i="45"/>
  <c r="M13" i="45"/>
  <c r="BA13" i="45" s="1"/>
  <c r="U12" i="45"/>
  <c r="K12" i="45"/>
  <c r="M12" i="45" s="1"/>
  <c r="BA12" i="45" s="1"/>
  <c r="I12" i="45"/>
  <c r="AW12" i="45"/>
  <c r="AQ12" i="45"/>
  <c r="AG12" i="45"/>
  <c r="AA12" i="45"/>
  <c r="O12" i="45"/>
  <c r="U11" i="45"/>
  <c r="K11" i="45"/>
  <c r="I11" i="45"/>
  <c r="AW11" i="45"/>
  <c r="AQ11" i="45"/>
  <c r="AG11" i="45"/>
  <c r="AA11" i="45"/>
  <c r="O11" i="45"/>
  <c r="M11" i="45"/>
  <c r="BA11" i="45" s="1"/>
  <c r="U10" i="45"/>
  <c r="K10" i="45"/>
  <c r="M10" i="45" s="1"/>
  <c r="BA10" i="45" s="1"/>
  <c r="I10" i="45"/>
  <c r="AW10" i="45"/>
  <c r="AQ10" i="45"/>
  <c r="AG10" i="45"/>
  <c r="AA10" i="45"/>
  <c r="O10" i="45"/>
  <c r="U9" i="45"/>
  <c r="K9" i="45"/>
  <c r="I9" i="45"/>
  <c r="AW9" i="45"/>
  <c r="AQ9" i="45"/>
  <c r="AK9" i="45"/>
  <c r="AG9" i="45"/>
  <c r="AA9" i="45"/>
  <c r="O9" i="45"/>
  <c r="M9" i="45"/>
  <c r="AU9" i="45" s="1"/>
  <c r="U8" i="45"/>
  <c r="K8" i="45"/>
  <c r="I8" i="45"/>
  <c r="AW8" i="45"/>
  <c r="AQ8" i="45"/>
  <c r="AG8" i="45"/>
  <c r="AA8" i="45"/>
  <c r="O8" i="45"/>
  <c r="M8" i="45"/>
  <c r="BA8" i="45" s="1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Y46" i="46"/>
  <c r="AW46" i="46"/>
  <c r="AQ46" i="46"/>
  <c r="AS46" i="46" s="1"/>
  <c r="AI46" i="46"/>
  <c r="AG46" i="46"/>
  <c r="AA46" i="46"/>
  <c r="AC46" i="46" s="1"/>
  <c r="O46" i="46"/>
  <c r="M46" i="46"/>
  <c r="BA46" i="46" s="1"/>
  <c r="U45" i="46"/>
  <c r="K45" i="46"/>
  <c r="I45" i="46"/>
  <c r="AW45" i="46"/>
  <c r="AY45" i="46" s="1"/>
  <c r="AQ45" i="46"/>
  <c r="AS45" i="46" s="1"/>
  <c r="AI45" i="46"/>
  <c r="AG45" i="46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Y43" i="46"/>
  <c r="AW43" i="46"/>
  <c r="AQ43" i="46"/>
  <c r="AS43" i="46" s="1"/>
  <c r="AI43" i="46"/>
  <c r="AG43" i="46"/>
  <c r="AA43" i="46"/>
  <c r="AC43" i="46" s="1"/>
  <c r="Y43" i="46"/>
  <c r="W43" i="46"/>
  <c r="Q43" i="46"/>
  <c r="M43" i="46"/>
  <c r="BA43" i="46" s="1"/>
  <c r="U42" i="46"/>
  <c r="K42" i="46"/>
  <c r="I42" i="46"/>
  <c r="AW42" i="46"/>
  <c r="AY42" i="46" s="1"/>
  <c r="AQ42" i="46"/>
  <c r="AS42" i="46" s="1"/>
  <c r="AI42" i="46"/>
  <c r="AG42" i="46"/>
  <c r="AA42" i="46"/>
  <c r="AC42" i="46" s="1"/>
  <c r="O42" i="46"/>
  <c r="M42" i="46"/>
  <c r="BA42" i="46" s="1"/>
  <c r="U41" i="46"/>
  <c r="K41" i="46"/>
  <c r="I41" i="46"/>
  <c r="AW41" i="46"/>
  <c r="AY41" i="46" s="1"/>
  <c r="AQ41" i="46"/>
  <c r="AS41" i="46" s="1"/>
  <c r="AI41" i="46"/>
  <c r="AG41" i="46"/>
  <c r="AA41" i="46"/>
  <c r="AC41" i="46" s="1"/>
  <c r="W41" i="46"/>
  <c r="Y41" i="46" s="1"/>
  <c r="Q41" i="46"/>
  <c r="M41" i="46"/>
  <c r="BA41" i="46" s="1"/>
  <c r="U40" i="46"/>
  <c r="K40" i="46"/>
  <c r="I40" i="46"/>
  <c r="AW40" i="46"/>
  <c r="AY40" i="46" s="1"/>
  <c r="AQ40" i="46"/>
  <c r="AS40" i="46" s="1"/>
  <c r="AI40" i="46"/>
  <c r="AG40" i="46"/>
  <c r="AA40" i="46"/>
  <c r="AC40" i="46" s="1"/>
  <c r="O40" i="46"/>
  <c r="M40" i="46"/>
  <c r="AU40" i="46" s="1"/>
  <c r="U39" i="46"/>
  <c r="K39" i="46"/>
  <c r="I39" i="46"/>
  <c r="AW39" i="46"/>
  <c r="AY39" i="46" s="1"/>
  <c r="AQ39" i="46"/>
  <c r="AS39" i="46" s="1"/>
  <c r="AI39" i="46"/>
  <c r="AG39" i="46"/>
  <c r="AA39" i="46"/>
  <c r="AC39" i="46" s="1"/>
  <c r="O39" i="46"/>
  <c r="M39" i="46"/>
  <c r="BA39" i="46" s="1"/>
  <c r="U38" i="46"/>
  <c r="K38" i="46"/>
  <c r="I38" i="46"/>
  <c r="AY38" i="46"/>
  <c r="AW38" i="46"/>
  <c r="AQ38" i="46"/>
  <c r="AS38" i="46" s="1"/>
  <c r="AI38" i="46"/>
  <c r="AG38" i="46"/>
  <c r="AA38" i="46"/>
  <c r="AC38" i="46" s="1"/>
  <c r="O38" i="46"/>
  <c r="M38" i="46"/>
  <c r="BA38" i="46" s="1"/>
  <c r="U37" i="46"/>
  <c r="K37" i="46"/>
  <c r="I37" i="46"/>
  <c r="AW37" i="46"/>
  <c r="AY37" i="46" s="1"/>
  <c r="AQ37" i="46"/>
  <c r="AS37" i="46" s="1"/>
  <c r="AI37" i="46"/>
  <c r="AG37" i="46"/>
  <c r="AA37" i="46"/>
  <c r="AC37" i="46" s="1"/>
  <c r="O37" i="46"/>
  <c r="M37" i="46"/>
  <c r="BA37" i="46" s="1"/>
  <c r="U36" i="46"/>
  <c r="K36" i="46"/>
  <c r="I36" i="46"/>
  <c r="AY36" i="46"/>
  <c r="AW36" i="46"/>
  <c r="AQ36" i="46"/>
  <c r="AS36" i="46" s="1"/>
  <c r="AI36" i="46"/>
  <c r="AG36" i="46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I34" i="46"/>
  <c r="AG34" i="46"/>
  <c r="AA34" i="46"/>
  <c r="AC34" i="46" s="1"/>
  <c r="O34" i="46"/>
  <c r="M34" i="46"/>
  <c r="BA34" i="46" s="1"/>
  <c r="U33" i="46"/>
  <c r="K33" i="46"/>
  <c r="I33" i="46"/>
  <c r="AY33" i="46"/>
  <c r="AW33" i="46"/>
  <c r="AQ33" i="46"/>
  <c r="AS33" i="46" s="1"/>
  <c r="AI33" i="46"/>
  <c r="AG33" i="46"/>
  <c r="AA33" i="46"/>
  <c r="AC33" i="46" s="1"/>
  <c r="O33" i="46"/>
  <c r="M33" i="46"/>
  <c r="BA33" i="46" s="1"/>
  <c r="U32" i="46"/>
  <c r="K32" i="46"/>
  <c r="I32" i="46"/>
  <c r="AY32" i="46"/>
  <c r="AW32" i="46"/>
  <c r="AQ32" i="46"/>
  <c r="AS32" i="46" s="1"/>
  <c r="AI32" i="46"/>
  <c r="AG32" i="46"/>
  <c r="AC32" i="46"/>
  <c r="AA32" i="46"/>
  <c r="O32" i="46"/>
  <c r="M32" i="46"/>
  <c r="BA32" i="46" s="1"/>
  <c r="U31" i="46"/>
  <c r="K31" i="46"/>
  <c r="M31" i="46" s="1"/>
  <c r="BA31" i="46" s="1"/>
  <c r="I31" i="46"/>
  <c r="AY31" i="46"/>
  <c r="AW31" i="46"/>
  <c r="AQ31" i="46"/>
  <c r="AS31" i="46" s="1"/>
  <c r="AI31" i="46"/>
  <c r="AG31" i="46"/>
  <c r="AC31" i="46"/>
  <c r="AA31" i="46"/>
  <c r="O31" i="46"/>
  <c r="U30" i="46"/>
  <c r="K30" i="46"/>
  <c r="I30" i="46"/>
  <c r="AW30" i="46"/>
  <c r="AY30" i="46" s="1"/>
  <c r="AQ30" i="46"/>
  <c r="AS30" i="46" s="1"/>
  <c r="AI30" i="46"/>
  <c r="AG30" i="46"/>
  <c r="AC30" i="46"/>
  <c r="AA30" i="46"/>
  <c r="O30" i="46"/>
  <c r="M30" i="46"/>
  <c r="BA30" i="46" s="1"/>
  <c r="U29" i="46"/>
  <c r="K29" i="46"/>
  <c r="I29" i="46"/>
  <c r="AW29" i="46"/>
  <c r="AY29" i="46" s="1"/>
  <c r="AQ29" i="46"/>
  <c r="AS29" i="46" s="1"/>
  <c r="AI29" i="46"/>
  <c r="AG29" i="46"/>
  <c r="AC29" i="46"/>
  <c r="AA29" i="46"/>
  <c r="O29" i="46"/>
  <c r="M29" i="46"/>
  <c r="BA29" i="46" s="1"/>
  <c r="U28" i="46"/>
  <c r="K28" i="46"/>
  <c r="M28" i="46" s="1"/>
  <c r="BA28" i="46" s="1"/>
  <c r="I28" i="46"/>
  <c r="AY28" i="46"/>
  <c r="AW28" i="46"/>
  <c r="AQ28" i="46"/>
  <c r="AS28" i="46" s="1"/>
  <c r="AI28" i="46"/>
  <c r="AG28" i="46"/>
  <c r="AC28" i="46"/>
  <c r="AA28" i="46"/>
  <c r="O28" i="46"/>
  <c r="U27" i="46"/>
  <c r="K27" i="46"/>
  <c r="I27" i="46"/>
  <c r="AY27" i="46"/>
  <c r="AW27" i="46"/>
  <c r="AQ27" i="46"/>
  <c r="AS27" i="46" s="1"/>
  <c r="AI27" i="46"/>
  <c r="AG27" i="46"/>
  <c r="AC27" i="46"/>
  <c r="AA27" i="46"/>
  <c r="O27" i="46"/>
  <c r="M27" i="46"/>
  <c r="BA27" i="46" s="1"/>
  <c r="U26" i="46"/>
  <c r="K26" i="46"/>
  <c r="I26" i="46"/>
  <c r="AY26" i="46"/>
  <c r="AW26" i="46"/>
  <c r="AQ26" i="46"/>
  <c r="AS26" i="46" s="1"/>
  <c r="AI26" i="46"/>
  <c r="AG26" i="46"/>
  <c r="AC26" i="46"/>
  <c r="AA26" i="46"/>
  <c r="O26" i="46"/>
  <c r="M26" i="46"/>
  <c r="BA26" i="46" s="1"/>
  <c r="U25" i="46"/>
  <c r="K25" i="46"/>
  <c r="I25" i="46"/>
  <c r="AW25" i="46"/>
  <c r="AY25" i="46" s="1"/>
  <c r="AQ25" i="46"/>
  <c r="AS25" i="46" s="1"/>
  <c r="AI25" i="46"/>
  <c r="AG25" i="46"/>
  <c r="AA25" i="46"/>
  <c r="AC25" i="46" s="1"/>
  <c r="O25" i="46"/>
  <c r="M25" i="46"/>
  <c r="BA25" i="46" s="1"/>
  <c r="U24" i="46"/>
  <c r="K24" i="46"/>
  <c r="I24" i="46"/>
  <c r="AW24" i="46"/>
  <c r="AY24" i="46" s="1"/>
  <c r="AQ24" i="46"/>
  <c r="AS24" i="46" s="1"/>
  <c r="AI24" i="46"/>
  <c r="AG24" i="46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K23" i="46"/>
  <c r="AG23" i="46"/>
  <c r="AI23" i="46" s="1"/>
  <c r="AC23" i="46"/>
  <c r="AA23" i="46"/>
  <c r="O23" i="46"/>
  <c r="M23" i="46"/>
  <c r="AU23" i="46" s="1"/>
  <c r="U22" i="46"/>
  <c r="K22" i="46"/>
  <c r="M22" i="46" s="1"/>
  <c r="BA22" i="46" s="1"/>
  <c r="I22" i="46"/>
  <c r="AY22" i="46"/>
  <c r="AW22" i="46"/>
  <c r="AQ22" i="46"/>
  <c r="AS22" i="46" s="1"/>
  <c r="AI22" i="46"/>
  <c r="AG22" i="46"/>
  <c r="AA22" i="46"/>
  <c r="AC22" i="46" s="1"/>
  <c r="O22" i="46"/>
  <c r="U21" i="46"/>
  <c r="K21" i="46"/>
  <c r="I21" i="46"/>
  <c r="AY21" i="46"/>
  <c r="AW21" i="46"/>
  <c r="AQ21" i="46"/>
  <c r="AS21" i="46" s="1"/>
  <c r="AI21" i="46"/>
  <c r="AG21" i="46"/>
  <c r="AC21" i="46"/>
  <c r="AA21" i="46"/>
  <c r="O21" i="46"/>
  <c r="M21" i="46"/>
  <c r="BA21" i="46" s="1"/>
  <c r="U20" i="46"/>
  <c r="K20" i="46"/>
  <c r="I20" i="46"/>
  <c r="AY20" i="46"/>
  <c r="AW20" i="46"/>
  <c r="AQ20" i="46"/>
  <c r="AS20" i="46" s="1"/>
  <c r="AI20" i="46"/>
  <c r="AG20" i="46"/>
  <c r="AA20" i="46"/>
  <c r="AC20" i="46" s="1"/>
  <c r="O20" i="46"/>
  <c r="M20" i="46"/>
  <c r="BA20" i="46" s="1"/>
  <c r="U19" i="46"/>
  <c r="K19" i="46"/>
  <c r="M19" i="46" s="1"/>
  <c r="AU19" i="46" s="1"/>
  <c r="I19" i="46"/>
  <c r="AY19" i="46"/>
  <c r="AW19" i="46"/>
  <c r="AQ19" i="46"/>
  <c r="AS19" i="46" s="1"/>
  <c r="AI19" i="46"/>
  <c r="AG19" i="46"/>
  <c r="AC19" i="46"/>
  <c r="AA19" i="46"/>
  <c r="O19" i="46"/>
  <c r="U18" i="46"/>
  <c r="K18" i="46"/>
  <c r="I18" i="46"/>
  <c r="AY18" i="46"/>
  <c r="AW18" i="46"/>
  <c r="AQ18" i="46"/>
  <c r="AS18" i="46" s="1"/>
  <c r="AI18" i="46"/>
  <c r="AG18" i="46"/>
  <c r="AC18" i="46"/>
  <c r="AA18" i="46"/>
  <c r="O18" i="46"/>
  <c r="M18" i="46"/>
  <c r="BA18" i="46" s="1"/>
  <c r="U17" i="46"/>
  <c r="K17" i="46"/>
  <c r="I17" i="46"/>
  <c r="AY17" i="46"/>
  <c r="AW17" i="46"/>
  <c r="AQ17" i="46"/>
  <c r="AS17" i="46" s="1"/>
  <c r="AI17" i="46"/>
  <c r="AG17" i="46"/>
  <c r="AC17" i="46"/>
  <c r="AA17" i="46"/>
  <c r="O17" i="46"/>
  <c r="M17" i="46"/>
  <c r="BA17" i="46" s="1"/>
  <c r="U16" i="46"/>
  <c r="K16" i="46"/>
  <c r="I16" i="46"/>
  <c r="AW16" i="46"/>
  <c r="AY16" i="46" s="1"/>
  <c r="AQ16" i="46"/>
  <c r="AS16" i="46" s="1"/>
  <c r="AI16" i="46"/>
  <c r="AG16" i="46"/>
  <c r="AA16" i="46"/>
  <c r="AC16" i="46" s="1"/>
  <c r="O16" i="46"/>
  <c r="M16" i="46"/>
  <c r="BA16" i="46" s="1"/>
  <c r="U15" i="46"/>
  <c r="K15" i="46"/>
  <c r="I15" i="46"/>
  <c r="AY15" i="46"/>
  <c r="AW15" i="46"/>
  <c r="AQ15" i="46"/>
  <c r="AS15" i="46" s="1"/>
  <c r="AI15" i="46"/>
  <c r="AG15" i="46"/>
  <c r="AC15" i="46"/>
  <c r="AA15" i="46"/>
  <c r="O15" i="46"/>
  <c r="M15" i="46"/>
  <c r="BA15" i="46" s="1"/>
  <c r="U14" i="46"/>
  <c r="K14" i="46"/>
  <c r="M14" i="46" s="1"/>
  <c r="BA14" i="46" s="1"/>
  <c r="I14" i="46"/>
  <c r="AY14" i="46"/>
  <c r="AW14" i="46"/>
  <c r="AQ14" i="46"/>
  <c r="AS14" i="46" s="1"/>
  <c r="AI14" i="46"/>
  <c r="AG14" i="46"/>
  <c r="AA14" i="46"/>
  <c r="AC14" i="46" s="1"/>
  <c r="O14" i="46"/>
  <c r="U13" i="46"/>
  <c r="K13" i="46"/>
  <c r="M13" i="46" s="1"/>
  <c r="I13" i="46"/>
  <c r="AW13" i="46"/>
  <c r="AY13" i="46" s="1"/>
  <c r="AQ13" i="46"/>
  <c r="AS13" i="46" s="1"/>
  <c r="AG13" i="46"/>
  <c r="AI13" i="46" s="1"/>
  <c r="AA13" i="46"/>
  <c r="AC13" i="46" s="1"/>
  <c r="O13" i="46"/>
  <c r="U12" i="46"/>
  <c r="K12" i="46"/>
  <c r="I12" i="46"/>
  <c r="AY12" i="46"/>
  <c r="AW12" i="46"/>
  <c r="AQ12" i="46"/>
  <c r="AS12" i="46" s="1"/>
  <c r="AI12" i="46"/>
  <c r="AG12" i="46"/>
  <c r="AC12" i="46"/>
  <c r="AA12" i="46"/>
  <c r="O12" i="46"/>
  <c r="M12" i="46"/>
  <c r="BA12" i="46" s="1"/>
  <c r="U11" i="46"/>
  <c r="K11" i="46"/>
  <c r="I11" i="46"/>
  <c r="AY11" i="46"/>
  <c r="AW11" i="46"/>
  <c r="AQ11" i="46"/>
  <c r="AS11" i="46" s="1"/>
  <c r="AK11" i="46"/>
  <c r="AG11" i="46"/>
  <c r="AI11" i="46" s="1"/>
  <c r="AA11" i="46"/>
  <c r="AC11" i="46" s="1"/>
  <c r="O11" i="46"/>
  <c r="M11" i="46"/>
  <c r="Q11" i="46" s="1"/>
  <c r="U10" i="46"/>
  <c r="K10" i="46"/>
  <c r="I10" i="46"/>
  <c r="AY10" i="46"/>
  <c r="AW10" i="46"/>
  <c r="AQ10" i="46"/>
  <c r="AS10" i="46" s="1"/>
  <c r="AI10" i="46"/>
  <c r="AG10" i="46"/>
  <c r="AC10" i="46"/>
  <c r="AA10" i="46"/>
  <c r="O10" i="46"/>
  <c r="M10" i="46"/>
  <c r="BA10" i="46" s="1"/>
  <c r="U9" i="46"/>
  <c r="K9" i="46"/>
  <c r="I9" i="46"/>
  <c r="AW9" i="46"/>
  <c r="AY9" i="46" s="1"/>
  <c r="AQ9" i="46"/>
  <c r="AS9" i="46" s="1"/>
  <c r="AI9" i="46"/>
  <c r="AG9" i="46"/>
  <c r="AC9" i="46"/>
  <c r="AA9" i="46"/>
  <c r="O9" i="46"/>
  <c r="M9" i="46"/>
  <c r="BA9" i="46" s="1"/>
  <c r="U8" i="46"/>
  <c r="K8" i="46"/>
  <c r="I8" i="46"/>
  <c r="AY8" i="46"/>
  <c r="AW8" i="46"/>
  <c r="AQ8" i="46"/>
  <c r="AS8" i="46" s="1"/>
  <c r="AI8" i="46"/>
  <c r="AG8" i="46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AA27" i="48"/>
  <c r="Y27" i="48"/>
  <c r="W27" i="48"/>
  <c r="M27" i="48"/>
  <c r="AI27" i="48" s="1"/>
  <c r="AK26" i="48"/>
  <c r="AC26" i="48"/>
  <c r="U26" i="48"/>
  <c r="S26" i="48"/>
  <c r="O26" i="48"/>
  <c r="K26" i="48"/>
  <c r="I26" i="48"/>
  <c r="AM26" i="48"/>
  <c r="AG26" i="48"/>
  <c r="AE26" i="48"/>
  <c r="AA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AA25" i="48"/>
  <c r="Y25" i="48"/>
  <c r="W25" i="48"/>
  <c r="M25" i="48"/>
  <c r="AI25" i="48" s="1"/>
  <c r="AK24" i="48"/>
  <c r="AC24" i="48"/>
  <c r="U24" i="48"/>
  <c r="S24" i="48"/>
  <c r="O24" i="48"/>
  <c r="K24" i="48"/>
  <c r="M24" i="48" s="1"/>
  <c r="AI24" i="48" s="1"/>
  <c r="I24" i="48"/>
  <c r="AM24" i="48"/>
  <c r="AG24" i="48"/>
  <c r="AE24" i="48"/>
  <c r="Y24" i="48"/>
  <c r="W24" i="48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M22" i="48" s="1"/>
  <c r="AI22" i="48" s="1"/>
  <c r="I22" i="48"/>
  <c r="AM22" i="48"/>
  <c r="AG22" i="48"/>
  <c r="AE22" i="48"/>
  <c r="Y22" i="48"/>
  <c r="W22" i="48"/>
  <c r="AK21" i="48"/>
  <c r="AC21" i="48"/>
  <c r="U21" i="48"/>
  <c r="S21" i="48"/>
  <c r="O21" i="48"/>
  <c r="K21" i="48"/>
  <c r="M21" i="48" s="1"/>
  <c r="AI21" i="48" s="1"/>
  <c r="I21" i="48"/>
  <c r="AM21" i="48"/>
  <c r="AG21" i="48"/>
  <c r="AE21" i="48"/>
  <c r="Y21" i="48"/>
  <c r="W21" i="48"/>
  <c r="AK20" i="48"/>
  <c r="AC20" i="48"/>
  <c r="U20" i="48"/>
  <c r="S20" i="48"/>
  <c r="O20" i="48"/>
  <c r="K20" i="48"/>
  <c r="M20" i="48" s="1"/>
  <c r="AI20" i="48" s="1"/>
  <c r="I20" i="48"/>
  <c r="AM20" i="48"/>
  <c r="AG20" i="48"/>
  <c r="AE20" i="48"/>
  <c r="Y20" i="48"/>
  <c r="W20" i="48"/>
  <c r="AK19" i="48"/>
  <c r="AC19" i="48"/>
  <c r="U19" i="48"/>
  <c r="S19" i="48"/>
  <c r="O19" i="48"/>
  <c r="K19" i="48"/>
  <c r="I19" i="48"/>
  <c r="AM19" i="48"/>
  <c r="AG19" i="48"/>
  <c r="AE19" i="48"/>
  <c r="AA19" i="48"/>
  <c r="Y19" i="48"/>
  <c r="W19" i="48"/>
  <c r="M19" i="48"/>
  <c r="AI19" i="48" s="1"/>
  <c r="AK18" i="48"/>
  <c r="AC18" i="48"/>
  <c r="U18" i="48"/>
  <c r="S18" i="48"/>
  <c r="O18" i="48"/>
  <c r="K18" i="48"/>
  <c r="M18" i="48" s="1"/>
  <c r="AI18" i="48" s="1"/>
  <c r="I18" i="48"/>
  <c r="AM18" i="48"/>
  <c r="AG18" i="48"/>
  <c r="AE18" i="48"/>
  <c r="Y18" i="48"/>
  <c r="W18" i="48"/>
  <c r="AK17" i="48"/>
  <c r="AC17" i="48"/>
  <c r="U17" i="48"/>
  <c r="S17" i="48"/>
  <c r="O17" i="48"/>
  <c r="K17" i="48"/>
  <c r="M17" i="48" s="1"/>
  <c r="AI17" i="48" s="1"/>
  <c r="I17" i="48"/>
  <c r="AM17" i="48"/>
  <c r="AG17" i="48"/>
  <c r="AE17" i="48"/>
  <c r="Y17" i="48"/>
  <c r="W17" i="48"/>
  <c r="AK16" i="48"/>
  <c r="AC16" i="48"/>
  <c r="U16" i="48"/>
  <c r="S16" i="48"/>
  <c r="O16" i="48"/>
  <c r="K16" i="48"/>
  <c r="I16" i="48"/>
  <c r="AM16" i="48"/>
  <c r="AG16" i="48"/>
  <c r="AE16" i="48"/>
  <c r="AA16" i="48"/>
  <c r="Y16" i="48"/>
  <c r="W16" i="48"/>
  <c r="M16" i="48"/>
  <c r="AI16" i="48" s="1"/>
  <c r="AK15" i="48"/>
  <c r="AC15" i="48"/>
  <c r="U15" i="48"/>
  <c r="S15" i="48"/>
  <c r="O15" i="48"/>
  <c r="K15" i="48"/>
  <c r="M15" i="48" s="1"/>
  <c r="AI15" i="48" s="1"/>
  <c r="I15" i="48"/>
  <c r="AM15" i="48"/>
  <c r="AG15" i="48"/>
  <c r="AE15" i="48"/>
  <c r="Y15" i="48"/>
  <c r="W15" i="48"/>
  <c r="AK14" i="48"/>
  <c r="AC14" i="48"/>
  <c r="U14" i="48"/>
  <c r="S14" i="48"/>
  <c r="O14" i="48"/>
  <c r="K14" i="48"/>
  <c r="I14" i="48"/>
  <c r="AM14" i="48"/>
  <c r="AG14" i="48"/>
  <c r="AE14" i="48"/>
  <c r="Y14" i="48"/>
  <c r="W14" i="48"/>
  <c r="M14" i="48"/>
  <c r="AA14" i="48" s="1"/>
  <c r="AK13" i="48"/>
  <c r="AC13" i="48"/>
  <c r="U13" i="48"/>
  <c r="S13" i="48"/>
  <c r="O13" i="48"/>
  <c r="K13" i="48"/>
  <c r="M13" i="48" s="1"/>
  <c r="AI13" i="48" s="1"/>
  <c r="I13" i="48"/>
  <c r="AM13" i="48"/>
  <c r="AG13" i="48"/>
  <c r="AE13" i="48"/>
  <c r="Y13" i="48"/>
  <c r="W13" i="48"/>
  <c r="AK12" i="48"/>
  <c r="AC12" i="48"/>
  <c r="U12" i="48"/>
  <c r="S12" i="48"/>
  <c r="O12" i="48"/>
  <c r="K12" i="48"/>
  <c r="I12" i="48"/>
  <c r="G12" i="48"/>
  <c r="AM12" i="48"/>
  <c r="AG12" i="48"/>
  <c r="AE12" i="48"/>
  <c r="Y12" i="48"/>
  <c r="W12" i="48"/>
  <c r="M12" i="48"/>
  <c r="Q12" i="48" s="1"/>
  <c r="AK11" i="48"/>
  <c r="AC11" i="48"/>
  <c r="U11" i="48"/>
  <c r="S11" i="48"/>
  <c r="O11" i="48"/>
  <c r="K11" i="48"/>
  <c r="M11" i="48" s="1"/>
  <c r="AI11" i="48" s="1"/>
  <c r="I11" i="48"/>
  <c r="AM11" i="48"/>
  <c r="AG11" i="48"/>
  <c r="AE11" i="48"/>
  <c r="Y11" i="48"/>
  <c r="W11" i="48"/>
  <c r="AK10" i="48"/>
  <c r="AC10" i="48"/>
  <c r="U10" i="48"/>
  <c r="S10" i="48"/>
  <c r="O10" i="48"/>
  <c r="K10" i="48"/>
  <c r="I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Y9" i="48"/>
  <c r="W9" i="48"/>
  <c r="M9" i="48"/>
  <c r="AI9" i="48" s="1"/>
  <c r="AK8" i="48"/>
  <c r="AC8" i="48"/>
  <c r="U8" i="48"/>
  <c r="S8" i="48"/>
  <c r="O8" i="48"/>
  <c r="K8" i="48"/>
  <c r="M8" i="48" s="1"/>
  <c r="Q8" i="48" s="1"/>
  <c r="G8" i="48"/>
  <c r="AM8" i="48"/>
  <c r="AG8" i="48"/>
  <c r="AE8" i="48"/>
  <c r="Y8" i="48"/>
  <c r="W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W65" i="50"/>
  <c r="U65" i="50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M62" i="50" s="1"/>
  <c r="I62" i="50"/>
  <c r="U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M59" i="50" s="1"/>
  <c r="Y59" i="50" s="1"/>
  <c r="I59" i="50"/>
  <c r="U59" i="50"/>
  <c r="S58" i="50"/>
  <c r="O58" i="50"/>
  <c r="K58" i="50"/>
  <c r="I58" i="50"/>
  <c r="U58" i="50"/>
  <c r="M58" i="50"/>
  <c r="S57" i="50"/>
  <c r="O57" i="50"/>
  <c r="K57" i="50"/>
  <c r="I57" i="50"/>
  <c r="U57" i="50"/>
  <c r="M57" i="50"/>
  <c r="Y57" i="50" s="1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I53" i="50"/>
  <c r="U53" i="50"/>
  <c r="M53" i="50"/>
  <c r="S52" i="50"/>
  <c r="O52" i="50"/>
  <c r="K52" i="50"/>
  <c r="I52" i="50"/>
  <c r="U52" i="50"/>
  <c r="M52" i="50"/>
  <c r="S51" i="50"/>
  <c r="O51" i="50"/>
  <c r="K51" i="50"/>
  <c r="M51" i="50" s="1"/>
  <c r="G51" i="50"/>
  <c r="U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S45" i="50"/>
  <c r="O45" i="50"/>
  <c r="K45" i="50"/>
  <c r="G45" i="50"/>
  <c r="U45" i="50"/>
  <c r="M45" i="50"/>
  <c r="S44" i="50"/>
  <c r="O44" i="50"/>
  <c r="K44" i="50"/>
  <c r="I44" i="50"/>
  <c r="G44" i="50"/>
  <c r="U44" i="50"/>
  <c r="M44" i="50"/>
  <c r="Y44" i="50" s="1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I41" i="50"/>
  <c r="G41" i="50"/>
  <c r="U41" i="50"/>
  <c r="M41" i="50"/>
  <c r="Y41" i="50" s="1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Y27" i="50" s="1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Y21" i="50" s="1"/>
  <c r="S20" i="50"/>
  <c r="O20" i="50"/>
  <c r="K20" i="50"/>
  <c r="M20" i="50" s="1"/>
  <c r="I20" i="50"/>
  <c r="U20" i="50"/>
  <c r="S19" i="50"/>
  <c r="O19" i="50"/>
  <c r="K19" i="50"/>
  <c r="I19" i="50"/>
  <c r="U19" i="50"/>
  <c r="M19" i="50"/>
  <c r="Y19" i="50" s="1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S30" i="51"/>
  <c r="BQ30" i="51"/>
  <c r="BM30" i="51"/>
  <c r="BI30" i="51"/>
  <c r="BK30" i="51" s="1"/>
  <c r="BG30" i="51"/>
  <c r="BE30" i="51"/>
  <c r="BA30" i="51"/>
  <c r="BC30" i="51" s="1"/>
  <c r="AW30" i="51"/>
  <c r="AS30" i="51"/>
  <c r="AU30" i="51" s="1"/>
  <c r="AQ30" i="51"/>
  <c r="AO30" i="51"/>
  <c r="AK30" i="51"/>
  <c r="AM30" i="51" s="1"/>
  <c r="AG30" i="51"/>
  <c r="AC30" i="51"/>
  <c r="AE30" i="51" s="1"/>
  <c r="AA30" i="51"/>
  <c r="Y30" i="51"/>
  <c r="U30" i="51"/>
  <c r="W30" i="51" s="1"/>
  <c r="O30" i="51"/>
  <c r="M30" i="51"/>
  <c r="BO30" i="51" s="1"/>
  <c r="S29" i="51"/>
  <c r="K29" i="51"/>
  <c r="I29" i="51"/>
  <c r="BM29" i="51"/>
  <c r="BQ29" i="51" s="1"/>
  <c r="BI29" i="51"/>
  <c r="BK29" i="51" s="1"/>
  <c r="BG29" i="51"/>
  <c r="BE29" i="51"/>
  <c r="BA29" i="51"/>
  <c r="BC29" i="51" s="1"/>
  <c r="AW29" i="51"/>
  <c r="AS29" i="51"/>
  <c r="AU29" i="51" s="1"/>
  <c r="AQ29" i="51"/>
  <c r="AO29" i="51"/>
  <c r="AG29" i="51"/>
  <c r="AK29" i="51" s="1"/>
  <c r="AM29" i="51" s="1"/>
  <c r="AC29" i="51"/>
  <c r="AE29" i="51" s="1"/>
  <c r="AA29" i="51"/>
  <c r="Y29" i="51"/>
  <c r="U29" i="51"/>
  <c r="O29" i="51"/>
  <c r="M29" i="51"/>
  <c r="AI29" i="51" s="1"/>
  <c r="S28" i="51"/>
  <c r="K28" i="51"/>
  <c r="I28" i="51"/>
  <c r="BI28" i="51"/>
  <c r="BK28" i="51" s="1"/>
  <c r="BG28" i="51"/>
  <c r="BE28" i="51"/>
  <c r="BA28" i="51"/>
  <c r="BC28" i="51" s="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I27" i="51"/>
  <c r="BK27" i="51" s="1"/>
  <c r="BE27" i="51"/>
  <c r="BA27" i="51"/>
  <c r="BC27" i="51" s="1"/>
  <c r="AW27" i="51"/>
  <c r="AS27" i="51"/>
  <c r="AU27" i="51" s="1"/>
  <c r="AO27" i="51"/>
  <c r="AM27" i="51"/>
  <c r="AK27" i="51"/>
  <c r="AG27" i="51"/>
  <c r="AE27" i="51"/>
  <c r="AC27" i="51"/>
  <c r="Y27" i="51"/>
  <c r="U27" i="51"/>
  <c r="W27" i="51" s="1"/>
  <c r="O27" i="51"/>
  <c r="M27" i="51"/>
  <c r="BO27" i="51" s="1"/>
  <c r="S26" i="51"/>
  <c r="K26" i="51"/>
  <c r="I26" i="51"/>
  <c r="BI26" i="51"/>
  <c r="BK26" i="51" s="1"/>
  <c r="BG26" i="51"/>
  <c r="BE26" i="51"/>
  <c r="BA26" i="51"/>
  <c r="BC26" i="51" s="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I25" i="51"/>
  <c r="BK25" i="51" s="1"/>
  <c r="BE25" i="51"/>
  <c r="BC25" i="51"/>
  <c r="BA25" i="51"/>
  <c r="AW25" i="51"/>
  <c r="AS25" i="51"/>
  <c r="AU25" i="51" s="1"/>
  <c r="AO25" i="51"/>
  <c r="AG25" i="51"/>
  <c r="AK25" i="51" s="1"/>
  <c r="AC25" i="51"/>
  <c r="AE25" i="51" s="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I23" i="51"/>
  <c r="BK23" i="51" s="1"/>
  <c r="BG23" i="51"/>
  <c r="BE23" i="51"/>
  <c r="BC23" i="51"/>
  <c r="BA23" i="5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AI23" i="51" s="1"/>
  <c r="S22" i="51"/>
  <c r="K22" i="51"/>
  <c r="I22" i="51"/>
  <c r="BQ22" i="51"/>
  <c r="BS22" i="51" s="1"/>
  <c r="BM22" i="51"/>
  <c r="BI22" i="51"/>
  <c r="BK22" i="51" s="1"/>
  <c r="BG22" i="51"/>
  <c r="BE22" i="51"/>
  <c r="BC22" i="51"/>
  <c r="BA22" i="51"/>
  <c r="AW22" i="51"/>
  <c r="AS22" i="51"/>
  <c r="AU22" i="51" s="1"/>
  <c r="AQ22" i="51"/>
  <c r="AO22" i="51"/>
  <c r="AK22" i="51"/>
  <c r="AM22" i="51" s="1"/>
  <c r="AG22" i="51"/>
  <c r="AC22" i="51"/>
  <c r="AE22" i="51" s="1"/>
  <c r="Y22" i="51"/>
  <c r="W22" i="51"/>
  <c r="U22" i="51"/>
  <c r="O22" i="51"/>
  <c r="M22" i="51"/>
  <c r="BO22" i="51" s="1"/>
  <c r="S21" i="51"/>
  <c r="K21" i="51"/>
  <c r="I21" i="51"/>
  <c r="BM21" i="51"/>
  <c r="BQ21" i="51" s="1"/>
  <c r="BI21" i="51"/>
  <c r="BK21" i="51" s="1"/>
  <c r="BG21" i="51"/>
  <c r="BE21" i="51"/>
  <c r="BC21" i="51"/>
  <c r="BA21" i="51"/>
  <c r="AW21" i="51"/>
  <c r="AS21" i="51"/>
  <c r="AU21" i="51" s="1"/>
  <c r="AQ21" i="51"/>
  <c r="AO21" i="51"/>
  <c r="AG21" i="51"/>
  <c r="AK21" i="51" s="1"/>
  <c r="AC21" i="51"/>
  <c r="AE21" i="51" s="1"/>
  <c r="Y21" i="51"/>
  <c r="O21" i="51"/>
  <c r="U21" i="51" s="1"/>
  <c r="M21" i="51"/>
  <c r="S20" i="51"/>
  <c r="K20" i="51"/>
  <c r="I20" i="51"/>
  <c r="BI20" i="51"/>
  <c r="BK20" i="51" s="1"/>
  <c r="BG20" i="51"/>
  <c r="BE20" i="51"/>
  <c r="BA20" i="51"/>
  <c r="BC20" i="51" s="1"/>
  <c r="AW20" i="51"/>
  <c r="AS20" i="51"/>
  <c r="AU20" i="51" s="1"/>
  <c r="AQ20" i="51"/>
  <c r="AO20" i="51"/>
  <c r="AG20" i="51"/>
  <c r="AK20" i="51" s="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I19" i="51"/>
  <c r="BK19" i="51" s="1"/>
  <c r="BG19" i="51"/>
  <c r="BE19" i="51"/>
  <c r="BC19" i="51"/>
  <c r="BA19" i="51"/>
  <c r="AW19" i="51"/>
  <c r="AS19" i="51"/>
  <c r="AU19" i="51" s="1"/>
  <c r="AQ19" i="51"/>
  <c r="AO19" i="51"/>
  <c r="AK19" i="51"/>
  <c r="AM19" i="51" s="1"/>
  <c r="AG19" i="51"/>
  <c r="AC19" i="51"/>
  <c r="AE19" i="51" s="1"/>
  <c r="Y19" i="51"/>
  <c r="W19" i="51"/>
  <c r="U19" i="51"/>
  <c r="O19" i="51"/>
  <c r="M19" i="51"/>
  <c r="AI19" i="51" s="1"/>
  <c r="S18" i="51"/>
  <c r="K18" i="51"/>
  <c r="I18" i="51"/>
  <c r="BS18" i="51"/>
  <c r="BQ18" i="51"/>
  <c r="BM18" i="51"/>
  <c r="BI18" i="51"/>
  <c r="BK18" i="51" s="1"/>
  <c r="BG18" i="51"/>
  <c r="BE18" i="51"/>
  <c r="BA18" i="51"/>
  <c r="BC18" i="51" s="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AY18" i="51" s="1"/>
  <c r="S17" i="51"/>
  <c r="K17" i="51"/>
  <c r="I17" i="51"/>
  <c r="BI17" i="51"/>
  <c r="BK17" i="51" s="1"/>
  <c r="BG17" i="51"/>
  <c r="BE17" i="51"/>
  <c r="BA17" i="51"/>
  <c r="BC17" i="51" s="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I16" i="51"/>
  <c r="BK16" i="51" s="1"/>
  <c r="BE16" i="51"/>
  <c r="BA16" i="51"/>
  <c r="BC16" i="51" s="1"/>
  <c r="AW16" i="51"/>
  <c r="AS16" i="51"/>
  <c r="AU16" i="51" s="1"/>
  <c r="AO16" i="51"/>
  <c r="AG16" i="51"/>
  <c r="AK16" i="51" s="1"/>
  <c r="AC16" i="51"/>
  <c r="AE16" i="51" s="1"/>
  <c r="Y16" i="51"/>
  <c r="O16" i="51"/>
  <c r="U16" i="51" s="1"/>
  <c r="M16" i="51"/>
  <c r="BG16" i="51" s="1"/>
  <c r="S15" i="51"/>
  <c r="K15" i="51"/>
  <c r="I15" i="51"/>
  <c r="BM15" i="51"/>
  <c r="BQ15" i="51" s="1"/>
  <c r="BI15" i="51"/>
  <c r="BK15" i="51" s="1"/>
  <c r="BG15" i="51"/>
  <c r="BE15" i="51"/>
  <c r="BC15" i="51"/>
  <c r="BA15" i="51"/>
  <c r="AW15" i="51"/>
  <c r="AS15" i="51"/>
  <c r="AU15" i="51" s="1"/>
  <c r="AQ15" i="51"/>
  <c r="AO15" i="51"/>
  <c r="AG15" i="51"/>
  <c r="AK15" i="51" s="1"/>
  <c r="AC15" i="51"/>
  <c r="AE15" i="51" s="1"/>
  <c r="AA15" i="51"/>
  <c r="Y15" i="51"/>
  <c r="O15" i="51"/>
  <c r="U15" i="51" s="1"/>
  <c r="M15" i="51"/>
  <c r="AY15" i="51" s="1"/>
  <c r="S14" i="51"/>
  <c r="K14" i="51"/>
  <c r="I14" i="51"/>
  <c r="BI14" i="51"/>
  <c r="BK14" i="51" s="1"/>
  <c r="BE14" i="51"/>
  <c r="BA14" i="51"/>
  <c r="BC14" i="51" s="1"/>
  <c r="AW14" i="51"/>
  <c r="AS14" i="51"/>
  <c r="AU14" i="51" s="1"/>
  <c r="AO14" i="51"/>
  <c r="AG14" i="51"/>
  <c r="AK14" i="51" s="1"/>
  <c r="AC14" i="51"/>
  <c r="AE14" i="51" s="1"/>
  <c r="Y14" i="51"/>
  <c r="O14" i="51"/>
  <c r="U14" i="51" s="1"/>
  <c r="M14" i="51"/>
  <c r="S13" i="51"/>
  <c r="K13" i="51"/>
  <c r="I13" i="51"/>
  <c r="BQ13" i="51"/>
  <c r="BS13" i="51" s="1"/>
  <c r="BM13" i="51"/>
  <c r="BI13" i="51"/>
  <c r="BK13" i="51" s="1"/>
  <c r="BG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AY13" i="51" s="1"/>
  <c r="S12" i="51"/>
  <c r="K12" i="51"/>
  <c r="I12" i="51"/>
  <c r="BQ12" i="51"/>
  <c r="BS12" i="51" s="1"/>
  <c r="BM12" i="51"/>
  <c r="BI12" i="51"/>
  <c r="BK12" i="51" s="1"/>
  <c r="BG12" i="51"/>
  <c r="BE12" i="51"/>
  <c r="BA12" i="51"/>
  <c r="BC12" i="51" s="1"/>
  <c r="AW12" i="51"/>
  <c r="AS12" i="51"/>
  <c r="AU12" i="51" s="1"/>
  <c r="AQ12" i="51"/>
  <c r="AO12" i="51"/>
  <c r="AK12" i="51"/>
  <c r="AM12" i="51" s="1"/>
  <c r="AG12" i="51"/>
  <c r="AE12" i="51"/>
  <c r="AC12" i="51"/>
  <c r="AA12" i="51"/>
  <c r="Y12" i="51"/>
  <c r="W12" i="51"/>
  <c r="U12" i="51"/>
  <c r="O12" i="51"/>
  <c r="M12" i="51"/>
  <c r="BO12" i="51" s="1"/>
  <c r="S11" i="51"/>
  <c r="K11" i="51"/>
  <c r="I11" i="51"/>
  <c r="BI11" i="51"/>
  <c r="BK11" i="51" s="1"/>
  <c r="BG11" i="51"/>
  <c r="BE11" i="51"/>
  <c r="BA11" i="51"/>
  <c r="BC11" i="51" s="1"/>
  <c r="AW11" i="51"/>
  <c r="AS11" i="51"/>
  <c r="AU11" i="51" s="1"/>
  <c r="AQ11" i="51"/>
  <c r="AO11" i="51"/>
  <c r="AG11" i="51"/>
  <c r="AK11" i="51" s="1"/>
  <c r="AE11" i="51"/>
  <c r="AC11" i="51"/>
  <c r="AA11" i="51"/>
  <c r="Y11" i="51"/>
  <c r="O11" i="51"/>
  <c r="U11" i="51" s="1"/>
  <c r="M11" i="51"/>
  <c r="S10" i="51"/>
  <c r="K10" i="51"/>
  <c r="I10" i="51"/>
  <c r="BI10" i="51"/>
  <c r="BK10" i="51" s="1"/>
  <c r="BG10" i="51"/>
  <c r="BE10" i="51"/>
  <c r="BA10" i="51"/>
  <c r="BC10" i="51" s="1"/>
  <c r="AW10" i="51"/>
  <c r="AS10" i="51"/>
  <c r="AU10" i="51" s="1"/>
  <c r="AQ10" i="51"/>
  <c r="AO10" i="51"/>
  <c r="AG10" i="51"/>
  <c r="AK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I9" i="51"/>
  <c r="BK9" i="51" s="1"/>
  <c r="BG9" i="51"/>
  <c r="BE9" i="51"/>
  <c r="BA9" i="51"/>
  <c r="BC9" i="51" s="1"/>
  <c r="AW9" i="51"/>
  <c r="AS9" i="51"/>
  <c r="AU9" i="51" s="1"/>
  <c r="AO9" i="51"/>
  <c r="AG9" i="51"/>
  <c r="AK9" i="51" s="1"/>
  <c r="AE9" i="51"/>
  <c r="AC9" i="51"/>
  <c r="Y9" i="51"/>
  <c r="U9" i="51"/>
  <c r="O9" i="51"/>
  <c r="M9" i="51"/>
  <c r="S8" i="51"/>
  <c r="K8" i="51"/>
  <c r="I8" i="51"/>
  <c r="BI8" i="51"/>
  <c r="BK8" i="51" s="1"/>
  <c r="BG8" i="51"/>
  <c r="BE8" i="51"/>
  <c r="BA8" i="51"/>
  <c r="BC8" i="51" s="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AY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S97" i="52"/>
  <c r="BU97" i="52" s="1"/>
  <c r="BO97" i="52"/>
  <c r="BK97" i="52"/>
  <c r="BI97" i="52"/>
  <c r="BE97" i="52"/>
  <c r="BA97" i="52"/>
  <c r="AY97" i="52"/>
  <c r="AU97" i="52"/>
  <c r="AK97" i="52"/>
  <c r="AO97" i="52" s="1"/>
  <c r="AE97" i="52"/>
  <c r="AG97" i="52" s="1"/>
  <c r="AA97" i="52"/>
  <c r="O97" i="52"/>
  <c r="U97" i="52" s="1"/>
  <c r="S96" i="52"/>
  <c r="K96" i="52"/>
  <c r="M96" i="52" s="1"/>
  <c r="I96" i="52"/>
  <c r="BY96" i="52"/>
  <c r="CC96" i="52" s="1"/>
  <c r="BS96" i="52"/>
  <c r="BU96" i="52" s="1"/>
  <c r="BO96" i="52"/>
  <c r="BK96" i="52"/>
  <c r="BI96" i="52"/>
  <c r="BE96" i="52"/>
  <c r="AY96" i="52"/>
  <c r="BA96" i="52" s="1"/>
  <c r="AU96" i="52"/>
  <c r="AO96" i="52"/>
  <c r="AK96" i="52"/>
  <c r="AG96" i="52"/>
  <c r="AE96" i="52"/>
  <c r="AA96" i="52"/>
  <c r="O96" i="52"/>
  <c r="U96" i="52" s="1"/>
  <c r="S95" i="52"/>
  <c r="K95" i="52"/>
  <c r="I95" i="52"/>
  <c r="BS95" i="52"/>
  <c r="BU95" i="52" s="1"/>
  <c r="BO95" i="52"/>
  <c r="BI95" i="52"/>
  <c r="BK95" i="52" s="1"/>
  <c r="BE95" i="52"/>
  <c r="AY95" i="52"/>
  <c r="BA95" i="52" s="1"/>
  <c r="AU95" i="52"/>
  <c r="AK95" i="52"/>
  <c r="AO95" i="52" s="1"/>
  <c r="AE95" i="52"/>
  <c r="AG95" i="52" s="1"/>
  <c r="AA95" i="52"/>
  <c r="O95" i="52"/>
  <c r="U95" i="52" s="1"/>
  <c r="M95" i="52"/>
  <c r="S94" i="52"/>
  <c r="K94" i="52"/>
  <c r="I94" i="52"/>
  <c r="BY94" i="52"/>
  <c r="CC94" i="52" s="1"/>
  <c r="BS94" i="52"/>
  <c r="BU94" i="52" s="1"/>
  <c r="BO94" i="52"/>
  <c r="BI94" i="52"/>
  <c r="BK94" i="52" s="1"/>
  <c r="BE94" i="52"/>
  <c r="AY94" i="52"/>
  <c r="BA94" i="52" s="1"/>
  <c r="AU94" i="52"/>
  <c r="AK94" i="52"/>
  <c r="AO94" i="52" s="1"/>
  <c r="AG94" i="52"/>
  <c r="AE94" i="52"/>
  <c r="AA94" i="52"/>
  <c r="Y94" i="52"/>
  <c r="O94" i="52"/>
  <c r="U94" i="52" s="1"/>
  <c r="M94" i="52"/>
  <c r="CG94" i="52" s="1"/>
  <c r="S93" i="52"/>
  <c r="K93" i="52"/>
  <c r="M93" i="52" s="1"/>
  <c r="CG93" i="52" s="1"/>
  <c r="I93" i="52"/>
  <c r="BS93" i="52"/>
  <c r="BU93" i="52" s="1"/>
  <c r="BO93" i="52"/>
  <c r="BK93" i="52"/>
  <c r="BI93" i="52"/>
  <c r="BE93" i="52"/>
  <c r="AY93" i="52"/>
  <c r="BA93" i="52" s="1"/>
  <c r="AU93" i="52"/>
  <c r="AK93" i="52"/>
  <c r="AO93" i="52" s="1"/>
  <c r="AE93" i="52"/>
  <c r="AG93" i="52" s="1"/>
  <c r="AA93" i="52"/>
  <c r="O93" i="52"/>
  <c r="U93" i="52" s="1"/>
  <c r="S92" i="52"/>
  <c r="K92" i="52"/>
  <c r="I92" i="52"/>
  <c r="BY92" i="52"/>
  <c r="CC92" i="52" s="1"/>
  <c r="BS92" i="52"/>
  <c r="BU92" i="52" s="1"/>
  <c r="BO92" i="52"/>
  <c r="BK92" i="52"/>
  <c r="BI92" i="52"/>
  <c r="BE92" i="52"/>
  <c r="AY92" i="52"/>
  <c r="BA92" i="52" s="1"/>
  <c r="AU92" i="52"/>
  <c r="AO92" i="52"/>
  <c r="AK92" i="52"/>
  <c r="AG92" i="52"/>
  <c r="AE92" i="52"/>
  <c r="AA92" i="52"/>
  <c r="O92" i="52"/>
  <c r="U92" i="52" s="1"/>
  <c r="M92" i="52"/>
  <c r="S91" i="52"/>
  <c r="K91" i="52"/>
  <c r="I91" i="52"/>
  <c r="BY91" i="52"/>
  <c r="CC91" i="52" s="1"/>
  <c r="BS91" i="52"/>
  <c r="BU91" i="52" s="1"/>
  <c r="BO91" i="52"/>
  <c r="BK91" i="52"/>
  <c r="BI91" i="52"/>
  <c r="BE91" i="52"/>
  <c r="AY91" i="52"/>
  <c r="BA91" i="52" s="1"/>
  <c r="AU91" i="52"/>
  <c r="AK91" i="52"/>
  <c r="AO91" i="52" s="1"/>
  <c r="AE91" i="52"/>
  <c r="AG91" i="52" s="1"/>
  <c r="AA91" i="52"/>
  <c r="Y91" i="52"/>
  <c r="U91" i="52"/>
  <c r="O91" i="52"/>
  <c r="M91" i="52"/>
  <c r="CG91" i="52" s="1"/>
  <c r="S90" i="52"/>
  <c r="K90" i="52"/>
  <c r="I90" i="52"/>
  <c r="BY90" i="52"/>
  <c r="CC90" i="52" s="1"/>
  <c r="BS90" i="52"/>
  <c r="BU90" i="52" s="1"/>
  <c r="BO90" i="52"/>
  <c r="BK90" i="52"/>
  <c r="BI90" i="52"/>
  <c r="BE90" i="52"/>
  <c r="AY90" i="52"/>
  <c r="BA90" i="52" s="1"/>
  <c r="AU90" i="52"/>
  <c r="AK90" i="52"/>
  <c r="AO90" i="52" s="1"/>
  <c r="AG90" i="52"/>
  <c r="AE90" i="52"/>
  <c r="AA90" i="52"/>
  <c r="O90" i="52"/>
  <c r="U90" i="52" s="1"/>
  <c r="M90" i="52"/>
  <c r="S89" i="52"/>
  <c r="K89" i="52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K89" i="52"/>
  <c r="AO89" i="52" s="1"/>
  <c r="AG89" i="52"/>
  <c r="AE89" i="52"/>
  <c r="AA89" i="52"/>
  <c r="O89" i="52"/>
  <c r="U89" i="52" s="1"/>
  <c r="M89" i="52"/>
  <c r="S88" i="52"/>
  <c r="K88" i="52"/>
  <c r="I88" i="52"/>
  <c r="BY88" i="52"/>
  <c r="CC88" i="52" s="1"/>
  <c r="BS88" i="52"/>
  <c r="BU88" i="52" s="1"/>
  <c r="BO88" i="52"/>
  <c r="BK88" i="52"/>
  <c r="BI88" i="52"/>
  <c r="BE88" i="52"/>
  <c r="AY88" i="52"/>
  <c r="BA88" i="52" s="1"/>
  <c r="AU88" i="52"/>
  <c r="AK88" i="52"/>
  <c r="AO88" i="52" s="1"/>
  <c r="AE88" i="52"/>
  <c r="AG88" i="52" s="1"/>
  <c r="AA88" i="52"/>
  <c r="U88" i="52"/>
  <c r="O88" i="52"/>
  <c r="M88" i="52"/>
  <c r="S87" i="52"/>
  <c r="K87" i="52"/>
  <c r="I87" i="52"/>
  <c r="BY87" i="52"/>
  <c r="CC87" i="52" s="1"/>
  <c r="BS87" i="52"/>
  <c r="BU87" i="52" s="1"/>
  <c r="BO87" i="52"/>
  <c r="BK87" i="52"/>
  <c r="BI87" i="52"/>
  <c r="BE87" i="52"/>
  <c r="AY87" i="52"/>
  <c r="BA87" i="52" s="1"/>
  <c r="AU87" i="52"/>
  <c r="AO87" i="52"/>
  <c r="AK87" i="52"/>
  <c r="AE87" i="52"/>
  <c r="AG87" i="52" s="1"/>
  <c r="AA87" i="52"/>
  <c r="U87" i="52"/>
  <c r="O87" i="52"/>
  <c r="M87" i="52"/>
  <c r="S86" i="52"/>
  <c r="K86" i="52"/>
  <c r="I86" i="52"/>
  <c r="BY86" i="52"/>
  <c r="CC86" i="52" s="1"/>
  <c r="BS86" i="52"/>
  <c r="BU86" i="52" s="1"/>
  <c r="BO86" i="52"/>
  <c r="BK86" i="52"/>
  <c r="BI86" i="52"/>
  <c r="BE86" i="52"/>
  <c r="AY86" i="52"/>
  <c r="BA86" i="52" s="1"/>
  <c r="AU86" i="52"/>
  <c r="AO86" i="52"/>
  <c r="AK86" i="52"/>
  <c r="AG86" i="52"/>
  <c r="AE86" i="52"/>
  <c r="AA86" i="52"/>
  <c r="U86" i="52"/>
  <c r="O86" i="52"/>
  <c r="M86" i="52"/>
  <c r="S85" i="52"/>
  <c r="K85" i="52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M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A83" i="52"/>
  <c r="U83" i="52"/>
  <c r="O83" i="52"/>
  <c r="M83" i="52"/>
  <c r="AM83" i="52" s="1"/>
  <c r="S82" i="52"/>
  <c r="K82" i="52"/>
  <c r="I82" i="52"/>
  <c r="CC82" i="52"/>
  <c r="BY82" i="52"/>
  <c r="BS82" i="52"/>
  <c r="BU82" i="52" s="1"/>
  <c r="BO82" i="52"/>
  <c r="BI82" i="52"/>
  <c r="BE82" i="52"/>
  <c r="AY82" i="52"/>
  <c r="AU82" i="52"/>
  <c r="AO82" i="52"/>
  <c r="AK82" i="52"/>
  <c r="AG82" i="52"/>
  <c r="AE82" i="52"/>
  <c r="AA82" i="52"/>
  <c r="U82" i="52"/>
  <c r="O82" i="52"/>
  <c r="M82" i="52"/>
  <c r="S81" i="52"/>
  <c r="K81" i="52"/>
  <c r="I81" i="52"/>
  <c r="CE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G81" i="52"/>
  <c r="AE81" i="52"/>
  <c r="AA81" i="52"/>
  <c r="U81" i="52"/>
  <c r="O81" i="52"/>
  <c r="M81" i="52"/>
  <c r="CA81" i="52" s="1"/>
  <c r="S80" i="52"/>
  <c r="K80" i="52"/>
  <c r="I80" i="52"/>
  <c r="CC80" i="52"/>
  <c r="BY80" i="52"/>
  <c r="BS80" i="52"/>
  <c r="BU80" i="52" s="1"/>
  <c r="BO80" i="52"/>
  <c r="BI80" i="52"/>
  <c r="BE80" i="52"/>
  <c r="AY80" i="52"/>
  <c r="AU80" i="52"/>
  <c r="AO80" i="52"/>
  <c r="AK80" i="52"/>
  <c r="AG80" i="52"/>
  <c r="AE80" i="52"/>
  <c r="AA80" i="52"/>
  <c r="U80" i="52"/>
  <c r="O80" i="52"/>
  <c r="M80" i="52"/>
  <c r="I79" i="52"/>
  <c r="K79" i="52" s="1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S75" i="52"/>
  <c r="BU75" i="52" s="1"/>
  <c r="BO75" i="52"/>
  <c r="BI75" i="52"/>
  <c r="BE75" i="52"/>
  <c r="AY75" i="52"/>
  <c r="BA75" i="52" s="1"/>
  <c r="AU75" i="52"/>
  <c r="AQ75" i="52"/>
  <c r="AO75" i="52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Q74" i="52"/>
  <c r="AO74" i="52"/>
  <c r="AK74" i="52"/>
  <c r="AG74" i="52"/>
  <c r="AE74" i="52"/>
  <c r="AA74" i="52"/>
  <c r="U74" i="52"/>
  <c r="W74" i="52" s="1"/>
  <c r="O74" i="52"/>
  <c r="S73" i="52"/>
  <c r="K73" i="52"/>
  <c r="I73" i="52"/>
  <c r="BY73" i="52"/>
  <c r="CC73" i="52" s="1"/>
  <c r="BS73" i="52"/>
  <c r="BU73" i="52" s="1"/>
  <c r="BO73" i="52"/>
  <c r="BK73" i="52"/>
  <c r="BI73" i="52"/>
  <c r="BE73" i="52"/>
  <c r="AY73" i="52"/>
  <c r="BA73" i="52" s="1"/>
  <c r="AU73" i="52"/>
  <c r="AK73" i="52"/>
  <c r="AO73" i="52" s="1"/>
  <c r="AG73" i="52"/>
  <c r="AE73" i="52"/>
  <c r="AA73" i="52"/>
  <c r="U73" i="52"/>
  <c r="O73" i="52"/>
  <c r="M73" i="52"/>
  <c r="S72" i="52"/>
  <c r="K72" i="52"/>
  <c r="I72" i="52"/>
  <c r="BY72" i="52"/>
  <c r="CC72" i="52" s="1"/>
  <c r="BS72" i="52"/>
  <c r="BU72" i="52" s="1"/>
  <c r="BO72" i="52"/>
  <c r="BI72" i="52"/>
  <c r="BK72" i="52" s="1"/>
  <c r="BE72" i="52"/>
  <c r="AY72" i="52"/>
  <c r="BA72" i="52" s="1"/>
  <c r="AU72" i="52"/>
  <c r="AS72" i="52"/>
  <c r="AK72" i="52"/>
  <c r="AO72" i="52" s="1"/>
  <c r="AE72" i="52"/>
  <c r="AG72" i="52" s="1"/>
  <c r="AA72" i="52"/>
  <c r="U72" i="52"/>
  <c r="O72" i="52"/>
  <c r="M72" i="52"/>
  <c r="CG72" i="52" s="1"/>
  <c r="S71" i="52"/>
  <c r="K71" i="52"/>
  <c r="I71" i="52"/>
  <c r="BY71" i="52"/>
  <c r="CC71" i="52" s="1"/>
  <c r="BS71" i="52"/>
  <c r="BU71" i="52" s="1"/>
  <c r="BO71" i="52"/>
  <c r="BK71" i="52"/>
  <c r="BI71" i="52"/>
  <c r="BE71" i="52"/>
  <c r="AY71" i="52"/>
  <c r="BA71" i="52" s="1"/>
  <c r="AU71" i="52"/>
  <c r="AK71" i="52"/>
  <c r="AO71" i="52" s="1"/>
  <c r="AE71" i="52"/>
  <c r="AG71" i="52" s="1"/>
  <c r="AA71" i="52"/>
  <c r="U71" i="52"/>
  <c r="O71" i="52"/>
  <c r="M71" i="52"/>
  <c r="S70" i="52"/>
  <c r="K70" i="52"/>
  <c r="I70" i="52"/>
  <c r="CC70" i="52"/>
  <c r="CE70" i="52" s="1"/>
  <c r="BY70" i="52"/>
  <c r="BS70" i="52"/>
  <c r="BU70" i="52" s="1"/>
  <c r="BO70" i="52"/>
  <c r="BI70" i="52"/>
  <c r="BK70" i="52" s="1"/>
  <c r="BG70" i="52"/>
  <c r="BE70" i="52"/>
  <c r="AY70" i="52"/>
  <c r="AU70" i="52"/>
  <c r="AQ70" i="52"/>
  <c r="AO70" i="52"/>
  <c r="AK70" i="52"/>
  <c r="AE70" i="52"/>
  <c r="AG70" i="52" s="1"/>
  <c r="AC70" i="52"/>
  <c r="AA70" i="52"/>
  <c r="W70" i="52"/>
  <c r="U70" i="52"/>
  <c r="O70" i="52"/>
  <c r="M70" i="52"/>
  <c r="CA70" i="52" s="1"/>
  <c r="S69" i="52"/>
  <c r="K69" i="52"/>
  <c r="I69" i="52"/>
  <c r="CE69" i="52"/>
  <c r="CC69" i="52"/>
  <c r="BY69" i="52"/>
  <c r="BS69" i="52"/>
  <c r="BU69" i="52" s="1"/>
  <c r="BO69" i="52"/>
  <c r="BK69" i="52"/>
  <c r="BI69" i="52"/>
  <c r="BE69" i="52"/>
  <c r="AY69" i="52"/>
  <c r="BA69" i="52" s="1"/>
  <c r="AU69" i="52"/>
  <c r="AQ69" i="52"/>
  <c r="AO69" i="52"/>
  <c r="AK69" i="52"/>
  <c r="AE69" i="52"/>
  <c r="AG69" i="52" s="1"/>
  <c r="AA69" i="52"/>
  <c r="Y69" i="52"/>
  <c r="U69" i="52"/>
  <c r="W69" i="52" s="1"/>
  <c r="O69" i="52"/>
  <c r="M69" i="52"/>
  <c r="CA69" i="52" s="1"/>
  <c r="S68" i="52"/>
  <c r="K68" i="52"/>
  <c r="I68" i="52"/>
  <c r="CE68" i="52"/>
  <c r="CC68" i="52"/>
  <c r="BY68" i="52"/>
  <c r="BS68" i="52"/>
  <c r="BU68" i="52" s="1"/>
  <c r="BO68" i="52"/>
  <c r="BI68" i="52"/>
  <c r="BK68" i="52" s="1"/>
  <c r="BE68" i="52"/>
  <c r="BC68" i="52"/>
  <c r="AY68" i="52"/>
  <c r="BA68" i="52" s="1"/>
  <c r="AU68" i="52"/>
  <c r="AO68" i="52"/>
  <c r="AQ68" i="52" s="1"/>
  <c r="AK68" i="52"/>
  <c r="AG68" i="52"/>
  <c r="AE68" i="52"/>
  <c r="AA68" i="52"/>
  <c r="Y68" i="52"/>
  <c r="W68" i="52"/>
  <c r="U68" i="52"/>
  <c r="O68" i="52"/>
  <c r="M68" i="52"/>
  <c r="CA68" i="52" s="1"/>
  <c r="S67" i="52"/>
  <c r="K67" i="52"/>
  <c r="I67" i="52"/>
  <c r="CE67" i="52"/>
  <c r="CC67" i="52"/>
  <c r="BY67" i="52"/>
  <c r="BS67" i="52"/>
  <c r="BU67" i="52" s="1"/>
  <c r="BO67" i="52"/>
  <c r="BI67" i="52"/>
  <c r="BK67" i="52" s="1"/>
  <c r="BE67" i="52"/>
  <c r="AY67" i="52"/>
  <c r="BA67" i="52" s="1"/>
  <c r="AU67" i="52"/>
  <c r="AQ67" i="52"/>
  <c r="AO67" i="52"/>
  <c r="AK67" i="52"/>
  <c r="AE67" i="52"/>
  <c r="AG67" i="52" s="1"/>
  <c r="AA67" i="52"/>
  <c r="Y67" i="52"/>
  <c r="U67" i="52"/>
  <c r="W67" i="52" s="1"/>
  <c r="O67" i="52"/>
  <c r="M67" i="52"/>
  <c r="CG67" i="52" s="1"/>
  <c r="S66" i="52"/>
  <c r="K66" i="52"/>
  <c r="I66" i="52"/>
  <c r="CE66" i="52"/>
  <c r="CC66" i="52"/>
  <c r="BY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K66" i="52"/>
  <c r="AE66" i="52"/>
  <c r="AG66" i="52" s="1"/>
  <c r="AC66" i="52"/>
  <c r="AA66" i="52"/>
  <c r="U66" i="52"/>
  <c r="W66" i="52" s="1"/>
  <c r="O66" i="52"/>
  <c r="M66" i="52"/>
  <c r="CG66" i="52" s="1"/>
  <c r="S65" i="52"/>
  <c r="K65" i="52"/>
  <c r="M65" i="52" s="1"/>
  <c r="G65" i="52"/>
  <c r="CE65" i="52"/>
  <c r="CC65" i="52"/>
  <c r="BY65" i="52"/>
  <c r="BS65" i="52"/>
  <c r="BU65" i="52" s="1"/>
  <c r="BO65" i="52"/>
  <c r="BK65" i="52"/>
  <c r="BI65" i="52"/>
  <c r="BE65" i="52"/>
  <c r="AY65" i="52"/>
  <c r="AU65" i="52"/>
  <c r="AO65" i="52"/>
  <c r="AQ65" i="52" s="1"/>
  <c r="AK65" i="52"/>
  <c r="AG65" i="52"/>
  <c r="AE65" i="52"/>
  <c r="AA65" i="52"/>
  <c r="W65" i="52"/>
  <c r="U65" i="52"/>
  <c r="O65" i="52"/>
  <c r="S64" i="52"/>
  <c r="K64" i="52"/>
  <c r="I64" i="52"/>
  <c r="CE64" i="52"/>
  <c r="CC64" i="52"/>
  <c r="BY64" i="52"/>
  <c r="BS64" i="52"/>
  <c r="BU64" i="52" s="1"/>
  <c r="BO64" i="52"/>
  <c r="BI64" i="52"/>
  <c r="BK64" i="52" s="1"/>
  <c r="BE64" i="52"/>
  <c r="AY64" i="52"/>
  <c r="BA64" i="52" s="1"/>
  <c r="AU64" i="52"/>
  <c r="AQ64" i="52"/>
  <c r="AO64" i="52"/>
  <c r="AK64" i="52"/>
  <c r="AE64" i="52"/>
  <c r="AG64" i="52" s="1"/>
  <c r="AA64" i="52"/>
  <c r="U64" i="52"/>
  <c r="W64" i="52" s="1"/>
  <c r="O64" i="52"/>
  <c r="M64" i="52"/>
  <c r="S63" i="52"/>
  <c r="K63" i="52"/>
  <c r="I63" i="52"/>
  <c r="CC63" i="52"/>
  <c r="CE63" i="52" s="1"/>
  <c r="BY63" i="52"/>
  <c r="BS63" i="52"/>
  <c r="BU63" i="52" s="1"/>
  <c r="BO63" i="52"/>
  <c r="BI63" i="52"/>
  <c r="BK63" i="52" s="1"/>
  <c r="BE63" i="52"/>
  <c r="BA63" i="52"/>
  <c r="AY63" i="52"/>
  <c r="AU63" i="52"/>
  <c r="AQ63" i="52"/>
  <c r="AO63" i="52"/>
  <c r="AK63" i="52"/>
  <c r="AE63" i="52"/>
  <c r="AG63" i="52" s="1"/>
  <c r="AA63" i="52"/>
  <c r="U63" i="52"/>
  <c r="W63" i="52" s="1"/>
  <c r="O63" i="52"/>
  <c r="M63" i="52"/>
  <c r="S62" i="52"/>
  <c r="K62" i="52"/>
  <c r="M62" i="52" s="1"/>
  <c r="CG62" i="52" s="1"/>
  <c r="I62" i="52"/>
  <c r="CE62" i="52"/>
  <c r="CC62" i="52"/>
  <c r="BY62" i="52"/>
  <c r="BS62" i="52"/>
  <c r="BU62" i="52" s="1"/>
  <c r="BO62" i="52"/>
  <c r="BK62" i="52"/>
  <c r="BI62" i="52"/>
  <c r="BE62" i="52"/>
  <c r="AY62" i="52"/>
  <c r="AU62" i="52"/>
  <c r="AQ62" i="52"/>
  <c r="AO62" i="52"/>
  <c r="AK62" i="52"/>
  <c r="AE62" i="52"/>
  <c r="AG62" i="52" s="1"/>
  <c r="AA62" i="52"/>
  <c r="U62" i="52"/>
  <c r="W62" i="52" s="1"/>
  <c r="O62" i="52"/>
  <c r="S61" i="52"/>
  <c r="K61" i="52"/>
  <c r="M61" i="52" s="1"/>
  <c r="CG61" i="52" s="1"/>
  <c r="I61" i="52"/>
  <c r="CE61" i="52"/>
  <c r="CC61" i="52"/>
  <c r="BY61" i="52"/>
  <c r="BS61" i="52"/>
  <c r="BU61" i="52" s="1"/>
  <c r="BO61" i="52"/>
  <c r="BK61" i="52"/>
  <c r="BI61" i="52"/>
  <c r="BE61" i="52"/>
  <c r="AY61" i="52"/>
  <c r="AU61" i="52"/>
  <c r="AQ61" i="52"/>
  <c r="AO61" i="52"/>
  <c r="AK61" i="52"/>
  <c r="AE61" i="52"/>
  <c r="AG61" i="52" s="1"/>
  <c r="AA61" i="52"/>
  <c r="U61" i="52"/>
  <c r="W61" i="52" s="1"/>
  <c r="O61" i="52"/>
  <c r="S60" i="52"/>
  <c r="K60" i="52"/>
  <c r="M60" i="52" s="1"/>
  <c r="CG60" i="52" s="1"/>
  <c r="I60" i="52"/>
  <c r="CE60" i="52"/>
  <c r="CC60" i="52"/>
  <c r="BY60" i="52"/>
  <c r="BS60" i="52"/>
  <c r="BU60" i="52" s="1"/>
  <c r="BO60" i="52"/>
  <c r="BK60" i="52"/>
  <c r="BI60" i="52"/>
  <c r="BE60" i="52"/>
  <c r="AY60" i="52"/>
  <c r="AU60" i="52"/>
  <c r="AQ60" i="52"/>
  <c r="AO60" i="52"/>
  <c r="AK60" i="52"/>
  <c r="AE60" i="52"/>
  <c r="AG60" i="52" s="1"/>
  <c r="AA60" i="52"/>
  <c r="U60" i="52"/>
  <c r="W60" i="52" s="1"/>
  <c r="O60" i="52"/>
  <c r="S59" i="52"/>
  <c r="K59" i="52"/>
  <c r="M59" i="52" s="1"/>
  <c r="CG59" i="52" s="1"/>
  <c r="I59" i="52"/>
  <c r="CC59" i="52"/>
  <c r="CE59" i="52" s="1"/>
  <c r="BY59" i="52"/>
  <c r="BS59" i="52"/>
  <c r="BU59" i="52" s="1"/>
  <c r="BO59" i="52"/>
  <c r="BK59" i="52"/>
  <c r="BI59" i="52"/>
  <c r="BE59" i="52"/>
  <c r="AY59" i="52"/>
  <c r="AU59" i="52"/>
  <c r="AQ59" i="52"/>
  <c r="AO59" i="52"/>
  <c r="AK59" i="52"/>
  <c r="AG59" i="52"/>
  <c r="AE59" i="52"/>
  <c r="AA59" i="52"/>
  <c r="U59" i="52"/>
  <c r="W59" i="52" s="1"/>
  <c r="O59" i="52"/>
  <c r="S58" i="52"/>
  <c r="K58" i="52"/>
  <c r="I58" i="52"/>
  <c r="CC58" i="52"/>
  <c r="CE58" i="52" s="1"/>
  <c r="BY58" i="52"/>
  <c r="BW58" i="52"/>
  <c r="BU58" i="52"/>
  <c r="BS58" i="52"/>
  <c r="BO58" i="52"/>
  <c r="BK58" i="52"/>
  <c r="BI58" i="52"/>
  <c r="BE58" i="52"/>
  <c r="AY58" i="52"/>
  <c r="AU58" i="52"/>
  <c r="AQ58" i="52"/>
  <c r="AO58" i="52"/>
  <c r="AK58" i="52"/>
  <c r="AE58" i="52"/>
  <c r="AG58" i="52" s="1"/>
  <c r="AC58" i="52"/>
  <c r="AA58" i="52"/>
  <c r="W58" i="52"/>
  <c r="U58" i="52"/>
  <c r="O58" i="52"/>
  <c r="M58" i="52"/>
  <c r="CA58" i="52" s="1"/>
  <c r="S57" i="52"/>
  <c r="K57" i="52"/>
  <c r="I57" i="52"/>
  <c r="CE57" i="52"/>
  <c r="CC57" i="52"/>
  <c r="BY57" i="52"/>
  <c r="BS57" i="52"/>
  <c r="BU57" i="52" s="1"/>
  <c r="BO57" i="52"/>
  <c r="BK57" i="52"/>
  <c r="BI57" i="52"/>
  <c r="BE57" i="52"/>
  <c r="AY57" i="52"/>
  <c r="AU57" i="52"/>
  <c r="AO57" i="52"/>
  <c r="AQ57" i="52" s="1"/>
  <c r="AK57" i="52"/>
  <c r="AG57" i="52"/>
  <c r="AE57" i="52"/>
  <c r="AA57" i="52"/>
  <c r="U57" i="52"/>
  <c r="W57" i="52" s="1"/>
  <c r="O57" i="52"/>
  <c r="M57" i="52"/>
  <c r="S56" i="52"/>
  <c r="K56" i="52"/>
  <c r="M56" i="52" s="1"/>
  <c r="I56" i="52"/>
  <c r="CE56" i="52"/>
  <c r="CC56" i="52"/>
  <c r="BY56" i="52"/>
  <c r="BS56" i="52"/>
  <c r="BU56" i="52" s="1"/>
  <c r="BO56" i="52"/>
  <c r="BK56" i="52"/>
  <c r="BI56" i="52"/>
  <c r="BE56" i="52"/>
  <c r="AY56" i="52"/>
  <c r="AU56" i="52"/>
  <c r="AQ56" i="52"/>
  <c r="AO56" i="52"/>
  <c r="AK56" i="52"/>
  <c r="AE56" i="52"/>
  <c r="AG56" i="52" s="1"/>
  <c r="AA56" i="52"/>
  <c r="U56" i="52"/>
  <c r="W56" i="52" s="1"/>
  <c r="O56" i="52"/>
  <c r="S55" i="52"/>
  <c r="K55" i="52"/>
  <c r="I55" i="52"/>
  <c r="CE55" i="52"/>
  <c r="CC55" i="52"/>
  <c r="BY55" i="52"/>
  <c r="BS55" i="52"/>
  <c r="BU55" i="52" s="1"/>
  <c r="BO55" i="52"/>
  <c r="BK55" i="52"/>
  <c r="BI55" i="52"/>
  <c r="BE55" i="52"/>
  <c r="AY55" i="52"/>
  <c r="AU55" i="52"/>
  <c r="AO55" i="52"/>
  <c r="AQ55" i="52" s="1"/>
  <c r="AK55" i="52"/>
  <c r="AG55" i="52"/>
  <c r="AE55" i="52"/>
  <c r="AA55" i="52"/>
  <c r="U55" i="52"/>
  <c r="W55" i="52" s="1"/>
  <c r="O55" i="52"/>
  <c r="M55" i="52"/>
  <c r="CG55" i="52" s="1"/>
  <c r="S54" i="52"/>
  <c r="K54" i="52"/>
  <c r="I54" i="52"/>
  <c r="CE54" i="52"/>
  <c r="CC54" i="52"/>
  <c r="BY54" i="52"/>
  <c r="BS54" i="52"/>
  <c r="BU54" i="52" s="1"/>
  <c r="BO54" i="52"/>
  <c r="BI54" i="52"/>
  <c r="BK54" i="52" s="1"/>
  <c r="BE54" i="52"/>
  <c r="AY54" i="52"/>
  <c r="BA54" i="52" s="1"/>
  <c r="AU54" i="52"/>
  <c r="AQ54" i="52"/>
  <c r="AO54" i="52"/>
  <c r="AK54" i="52"/>
  <c r="AE54" i="52"/>
  <c r="AG54" i="52" s="1"/>
  <c r="AA54" i="52"/>
  <c r="Y54" i="52"/>
  <c r="U54" i="52"/>
  <c r="W54" i="52" s="1"/>
  <c r="O54" i="52"/>
  <c r="M54" i="52"/>
  <c r="CG54" i="52" s="1"/>
  <c r="S53" i="52"/>
  <c r="K53" i="52"/>
  <c r="M53" i="52" s="1"/>
  <c r="I53" i="52"/>
  <c r="CE53" i="52"/>
  <c r="CC53" i="52"/>
  <c r="BY53" i="52"/>
  <c r="BS53" i="52"/>
  <c r="BU53" i="52" s="1"/>
  <c r="BO53" i="52"/>
  <c r="BK53" i="52"/>
  <c r="BI53" i="52"/>
  <c r="BE53" i="52"/>
  <c r="AY53" i="52"/>
  <c r="AU53" i="52"/>
  <c r="AQ53" i="52"/>
  <c r="AO53" i="52"/>
  <c r="AK53" i="52"/>
  <c r="AE53" i="52"/>
  <c r="AG53" i="52" s="1"/>
  <c r="AA53" i="52"/>
  <c r="U53" i="52"/>
  <c r="W53" i="52" s="1"/>
  <c r="O53" i="52"/>
  <c r="S52" i="52"/>
  <c r="K52" i="52"/>
  <c r="I52" i="52"/>
  <c r="BS52" i="52"/>
  <c r="BU52" i="52" s="1"/>
  <c r="BO52" i="52"/>
  <c r="BI52" i="52"/>
  <c r="BK52" i="52" s="1"/>
  <c r="BE52" i="52"/>
  <c r="AY52" i="52"/>
  <c r="BA52" i="52" s="1"/>
  <c r="AU52" i="52"/>
  <c r="AK52" i="52"/>
  <c r="AO52" i="52" s="1"/>
  <c r="AE52" i="52"/>
  <c r="AG52" i="52" s="1"/>
  <c r="AA52" i="52"/>
  <c r="O52" i="52"/>
  <c r="U52" i="52" s="1"/>
  <c r="M52" i="52"/>
  <c r="S51" i="52"/>
  <c r="K51" i="52"/>
  <c r="I51" i="52"/>
  <c r="BS51" i="52"/>
  <c r="BU51" i="52" s="1"/>
  <c r="BO51" i="52"/>
  <c r="BI51" i="52"/>
  <c r="BK51" i="52" s="1"/>
  <c r="BE51" i="52"/>
  <c r="AY51" i="52"/>
  <c r="BA51" i="52" s="1"/>
  <c r="AU51" i="52"/>
  <c r="AK51" i="52"/>
  <c r="AO51" i="52" s="1"/>
  <c r="AE51" i="52"/>
  <c r="AG51" i="52" s="1"/>
  <c r="AA51" i="52"/>
  <c r="O51" i="52"/>
  <c r="U51" i="52" s="1"/>
  <c r="M51" i="52"/>
  <c r="AC51" i="52" s="1"/>
  <c r="S50" i="52"/>
  <c r="K50" i="52"/>
  <c r="I50" i="52"/>
  <c r="BY50" i="52"/>
  <c r="CC50" i="52" s="1"/>
  <c r="BS50" i="52"/>
  <c r="BU50" i="52" s="1"/>
  <c r="BO50" i="52"/>
  <c r="BK50" i="52"/>
  <c r="BI50" i="52"/>
  <c r="BE50" i="52"/>
  <c r="AY50" i="52"/>
  <c r="BA50" i="52" s="1"/>
  <c r="AU50" i="52"/>
  <c r="AS50" i="52"/>
  <c r="AO50" i="52"/>
  <c r="AK50" i="52"/>
  <c r="AE50" i="52"/>
  <c r="AG50" i="52" s="1"/>
  <c r="AC50" i="52"/>
  <c r="AA50" i="52"/>
  <c r="O50" i="52"/>
  <c r="U50" i="52" s="1"/>
  <c r="M50" i="52"/>
  <c r="CG50" i="52" s="1"/>
  <c r="S49" i="52"/>
  <c r="K49" i="52"/>
  <c r="M49" i="52" s="1"/>
  <c r="I49" i="52"/>
  <c r="BS49" i="52"/>
  <c r="BU49" i="52" s="1"/>
  <c r="BO49" i="52"/>
  <c r="BI49" i="52"/>
  <c r="BK49" i="52" s="1"/>
  <c r="BE49" i="52"/>
  <c r="AY49" i="52"/>
  <c r="BA49" i="52" s="1"/>
  <c r="AU49" i="52"/>
  <c r="AK49" i="52"/>
  <c r="AO49" i="52" s="1"/>
  <c r="AG49" i="52"/>
  <c r="AE49" i="52"/>
  <c r="AA49" i="52"/>
  <c r="O49" i="52"/>
  <c r="U49" i="52" s="1"/>
  <c r="S48" i="52"/>
  <c r="K48" i="52"/>
  <c r="I48" i="52"/>
  <c r="BY48" i="52"/>
  <c r="CC48" i="52" s="1"/>
  <c r="BS48" i="52"/>
  <c r="BU48" i="52" s="1"/>
  <c r="BO48" i="52"/>
  <c r="BK48" i="52"/>
  <c r="BI48" i="52"/>
  <c r="BE48" i="52"/>
  <c r="AY48" i="52"/>
  <c r="BA48" i="52" s="1"/>
  <c r="AU48" i="52"/>
  <c r="AO48" i="52"/>
  <c r="AK48" i="52"/>
  <c r="AG48" i="52"/>
  <c r="AE48" i="52"/>
  <c r="AC48" i="52"/>
  <c r="AA48" i="52"/>
  <c r="O48" i="52"/>
  <c r="U48" i="52" s="1"/>
  <c r="M48" i="52"/>
  <c r="S47" i="52"/>
  <c r="K47" i="52"/>
  <c r="M47" i="52" s="1"/>
  <c r="CG47" i="52" s="1"/>
  <c r="I47" i="52"/>
  <c r="BS47" i="52"/>
  <c r="BU47" i="52" s="1"/>
  <c r="BO47" i="52"/>
  <c r="BK47" i="52"/>
  <c r="BI47" i="52"/>
  <c r="BE47" i="52"/>
  <c r="AY47" i="52"/>
  <c r="BA47" i="52" s="1"/>
  <c r="AU47" i="52"/>
  <c r="AK47" i="52"/>
  <c r="AO47" i="52" s="1"/>
  <c r="AG47" i="52"/>
  <c r="AE47" i="52"/>
  <c r="AA47" i="52"/>
  <c r="O47" i="52"/>
  <c r="U47" i="52" s="1"/>
  <c r="S46" i="52"/>
  <c r="K46" i="52"/>
  <c r="I46" i="52"/>
  <c r="BY46" i="52"/>
  <c r="CC46" i="52" s="1"/>
  <c r="BS46" i="52"/>
  <c r="BU46" i="52" s="1"/>
  <c r="BO46" i="52"/>
  <c r="BK46" i="52"/>
  <c r="BI46" i="52"/>
  <c r="BE46" i="52"/>
  <c r="AY46" i="52"/>
  <c r="BA46" i="52" s="1"/>
  <c r="AU46" i="52"/>
  <c r="AK46" i="52"/>
  <c r="AO46" i="52" s="1"/>
  <c r="AE46" i="52"/>
  <c r="AG46" i="52" s="1"/>
  <c r="AA46" i="52"/>
  <c r="Y46" i="52"/>
  <c r="U46" i="52"/>
  <c r="O46" i="52"/>
  <c r="M46" i="52"/>
  <c r="CG46" i="52" s="1"/>
  <c r="S45" i="52"/>
  <c r="K45" i="52"/>
  <c r="I45" i="52"/>
  <c r="BS45" i="52"/>
  <c r="BU45" i="52" s="1"/>
  <c r="BO45" i="52"/>
  <c r="BK45" i="52"/>
  <c r="BI45" i="52"/>
  <c r="BE45" i="52"/>
  <c r="AY45" i="52"/>
  <c r="BA45" i="52" s="1"/>
  <c r="AU45" i="52"/>
  <c r="AK45" i="52"/>
  <c r="AO45" i="52" s="1"/>
  <c r="AE45" i="52"/>
  <c r="AG45" i="52" s="1"/>
  <c r="AA45" i="52"/>
  <c r="U45" i="52"/>
  <c r="O45" i="52"/>
  <c r="M45" i="52"/>
  <c r="AM45" i="52" s="1"/>
  <c r="S44" i="52"/>
  <c r="K44" i="52"/>
  <c r="I44" i="52"/>
  <c r="BY44" i="52"/>
  <c r="CC44" i="52" s="1"/>
  <c r="BS44" i="52"/>
  <c r="BU44" i="52" s="1"/>
  <c r="BO44" i="52"/>
  <c r="BK44" i="52"/>
  <c r="BI44" i="52"/>
  <c r="BE44" i="52"/>
  <c r="AY44" i="52"/>
  <c r="BA44" i="52" s="1"/>
  <c r="AU44" i="52"/>
  <c r="AK44" i="52"/>
  <c r="AO44" i="52" s="1"/>
  <c r="AE44" i="52"/>
  <c r="AG44" i="52" s="1"/>
  <c r="AA44" i="52"/>
  <c r="U44" i="52"/>
  <c r="O44" i="52"/>
  <c r="M44" i="52"/>
  <c r="S43" i="52"/>
  <c r="K43" i="52"/>
  <c r="I43" i="52"/>
  <c r="BY43" i="52"/>
  <c r="CC43" i="52" s="1"/>
  <c r="BS43" i="52"/>
  <c r="BU43" i="52" s="1"/>
  <c r="BO43" i="52"/>
  <c r="BK43" i="52"/>
  <c r="BI43" i="52"/>
  <c r="BE43" i="52"/>
  <c r="AY43" i="52"/>
  <c r="BA43" i="52" s="1"/>
  <c r="AU43" i="52"/>
  <c r="AK43" i="52"/>
  <c r="AO43" i="52" s="1"/>
  <c r="AE43" i="52"/>
  <c r="AG43" i="52" s="1"/>
  <c r="AA43" i="52"/>
  <c r="U43" i="52"/>
  <c r="O43" i="52"/>
  <c r="M43" i="52"/>
  <c r="S42" i="52"/>
  <c r="K42" i="52"/>
  <c r="I42" i="52"/>
  <c r="BS42" i="52"/>
  <c r="BU42" i="52" s="1"/>
  <c r="BO42" i="52"/>
  <c r="BI42" i="52"/>
  <c r="BK42" i="52" s="1"/>
  <c r="BE42" i="52"/>
  <c r="AY42" i="52"/>
  <c r="BA42" i="52" s="1"/>
  <c r="AU42" i="52"/>
  <c r="AK42" i="52"/>
  <c r="AO42" i="52" s="1"/>
  <c r="AG42" i="52"/>
  <c r="AE42" i="52"/>
  <c r="AA42" i="52"/>
  <c r="O42" i="52"/>
  <c r="BY42" i="52" s="1"/>
  <c r="CC42" i="52" s="1"/>
  <c r="M42" i="52"/>
  <c r="CG42" i="52" s="1"/>
  <c r="S41" i="52"/>
  <c r="K41" i="52"/>
  <c r="I41" i="52"/>
  <c r="BY41" i="52"/>
  <c r="CC41" i="52" s="1"/>
  <c r="BS41" i="52"/>
  <c r="BU41" i="52" s="1"/>
  <c r="BO41" i="52"/>
  <c r="BI41" i="52"/>
  <c r="BK41" i="52" s="1"/>
  <c r="BE41" i="52"/>
  <c r="AY41" i="52"/>
  <c r="BA41" i="52" s="1"/>
  <c r="AU41" i="52"/>
  <c r="AK41" i="52"/>
  <c r="AO41" i="52" s="1"/>
  <c r="AG41" i="52"/>
  <c r="AE41" i="52"/>
  <c r="AA41" i="52"/>
  <c r="O41" i="52"/>
  <c r="U41" i="52" s="1"/>
  <c r="M41" i="52"/>
  <c r="S40" i="52"/>
  <c r="K40" i="52"/>
  <c r="I40" i="52"/>
  <c r="CE40" i="52"/>
  <c r="CC40" i="52"/>
  <c r="BY40" i="52"/>
  <c r="BS40" i="52"/>
  <c r="BU40" i="52" s="1"/>
  <c r="BO40" i="52"/>
  <c r="BK40" i="52"/>
  <c r="BI40" i="52"/>
  <c r="BE40" i="52"/>
  <c r="AY40" i="52"/>
  <c r="AU40" i="52"/>
  <c r="AQ40" i="52"/>
  <c r="AO40" i="52"/>
  <c r="AK40" i="52"/>
  <c r="AE40" i="52"/>
  <c r="AG40" i="52" s="1"/>
  <c r="AA40" i="52"/>
  <c r="U40" i="52"/>
  <c r="W40" i="52" s="1"/>
  <c r="O40" i="52"/>
  <c r="M40" i="52"/>
  <c r="S39" i="52"/>
  <c r="K39" i="52"/>
  <c r="M39" i="52" s="1"/>
  <c r="I39" i="52"/>
  <c r="CC39" i="52"/>
  <c r="CE39" i="52" s="1"/>
  <c r="BY39" i="52"/>
  <c r="BS39" i="52"/>
  <c r="BU39" i="52" s="1"/>
  <c r="BO39" i="52"/>
  <c r="BK39" i="52"/>
  <c r="BI39" i="52"/>
  <c r="BE39" i="52"/>
  <c r="AY39" i="52"/>
  <c r="AU39" i="52"/>
  <c r="AQ39" i="52"/>
  <c r="AO39" i="52"/>
  <c r="AK39" i="52"/>
  <c r="AG39" i="52"/>
  <c r="AE39" i="52"/>
  <c r="AA39" i="52"/>
  <c r="U39" i="52"/>
  <c r="W39" i="52" s="1"/>
  <c r="O39" i="52"/>
  <c r="S38" i="52"/>
  <c r="K38" i="52"/>
  <c r="I38" i="52"/>
  <c r="CE38" i="52"/>
  <c r="CC38" i="52"/>
  <c r="BY38" i="52"/>
  <c r="BS38" i="52"/>
  <c r="BU38" i="52" s="1"/>
  <c r="BO38" i="52"/>
  <c r="BI38" i="52"/>
  <c r="BK38" i="52" s="1"/>
  <c r="BE38" i="52"/>
  <c r="AY38" i="52"/>
  <c r="BA38" i="52" s="1"/>
  <c r="AU38" i="52"/>
  <c r="AQ38" i="52"/>
  <c r="AO38" i="52"/>
  <c r="AK38" i="52"/>
  <c r="AE38" i="52"/>
  <c r="AG38" i="52" s="1"/>
  <c r="AA38" i="52"/>
  <c r="U38" i="52"/>
  <c r="W38" i="52" s="1"/>
  <c r="O38" i="52"/>
  <c r="M38" i="52"/>
  <c r="S37" i="52"/>
  <c r="K37" i="52"/>
  <c r="I37" i="52"/>
  <c r="BY37" i="52"/>
  <c r="CC37" i="52" s="1"/>
  <c r="BS37" i="52"/>
  <c r="BU37" i="52" s="1"/>
  <c r="BO37" i="52"/>
  <c r="BK37" i="52"/>
  <c r="BI37" i="52"/>
  <c r="BE37" i="52"/>
  <c r="AY37" i="52"/>
  <c r="BA37" i="52" s="1"/>
  <c r="AU37" i="52"/>
  <c r="AK37" i="52"/>
  <c r="AO37" i="52" s="1"/>
  <c r="AG37" i="52"/>
  <c r="AE37" i="52"/>
  <c r="AA37" i="52"/>
  <c r="U37" i="52"/>
  <c r="O37" i="52"/>
  <c r="M37" i="52"/>
  <c r="S36" i="52"/>
  <c r="K36" i="52"/>
  <c r="I36" i="52"/>
  <c r="BY36" i="52"/>
  <c r="CC36" i="52" s="1"/>
  <c r="BS36" i="52"/>
  <c r="BU36" i="52" s="1"/>
  <c r="BO36" i="52"/>
  <c r="BK36" i="52"/>
  <c r="BI36" i="52"/>
  <c r="BE36" i="52"/>
  <c r="AY36" i="52"/>
  <c r="BA36" i="52" s="1"/>
  <c r="AU36" i="52"/>
  <c r="AK36" i="52"/>
  <c r="AO36" i="52" s="1"/>
  <c r="AE36" i="52"/>
  <c r="AG36" i="52" s="1"/>
  <c r="AA36" i="52"/>
  <c r="U36" i="52"/>
  <c r="O36" i="52"/>
  <c r="M36" i="52"/>
  <c r="S35" i="52"/>
  <c r="K35" i="52"/>
  <c r="I35" i="52"/>
  <c r="BS35" i="52"/>
  <c r="BU35" i="52" s="1"/>
  <c r="BO35" i="52"/>
  <c r="BI35" i="52"/>
  <c r="BK35" i="52" s="1"/>
  <c r="BE35" i="52"/>
  <c r="AY35" i="52"/>
  <c r="BA35" i="52" s="1"/>
  <c r="AU35" i="52"/>
  <c r="AK35" i="52"/>
  <c r="AO35" i="52" s="1"/>
  <c r="AE35" i="52"/>
  <c r="AG35" i="52" s="1"/>
  <c r="AA35" i="52"/>
  <c r="O35" i="52"/>
  <c r="U35" i="52" s="1"/>
  <c r="M35" i="52"/>
  <c r="S34" i="52"/>
  <c r="K34" i="52"/>
  <c r="M34" i="52" s="1"/>
  <c r="I34" i="52"/>
  <c r="CE34" i="52"/>
  <c r="CC34" i="52"/>
  <c r="BY34" i="52"/>
  <c r="BS34" i="52"/>
  <c r="BU34" i="52" s="1"/>
  <c r="BO34" i="52"/>
  <c r="BK34" i="52"/>
  <c r="BI34" i="52"/>
  <c r="BE34" i="52"/>
  <c r="AY34" i="52"/>
  <c r="AU34" i="52"/>
  <c r="AO34" i="52"/>
  <c r="AQ34" i="52" s="1"/>
  <c r="AK34" i="52"/>
  <c r="AG34" i="52"/>
  <c r="AE34" i="52"/>
  <c r="AA34" i="52"/>
  <c r="W34" i="52"/>
  <c r="U34" i="52"/>
  <c r="O34" i="52"/>
  <c r="S33" i="52"/>
  <c r="K33" i="52"/>
  <c r="I33" i="52"/>
  <c r="BY33" i="52"/>
  <c r="CC33" i="52" s="1"/>
  <c r="BS33" i="52"/>
  <c r="BU33" i="52" s="1"/>
  <c r="BO33" i="52"/>
  <c r="BK33" i="52"/>
  <c r="BI33" i="52"/>
  <c r="BE33" i="52"/>
  <c r="AY33" i="52"/>
  <c r="BA33" i="52" s="1"/>
  <c r="AU33" i="52"/>
  <c r="AK33" i="52"/>
  <c r="AO33" i="52" s="1"/>
  <c r="AG33" i="52"/>
  <c r="AE33" i="52"/>
  <c r="AA33" i="52"/>
  <c r="Y33" i="52"/>
  <c r="U33" i="52"/>
  <c r="O33" i="52"/>
  <c r="M33" i="52"/>
  <c r="CG33" i="52" s="1"/>
  <c r="S32" i="52"/>
  <c r="K32" i="52"/>
  <c r="I32" i="52"/>
  <c r="CE32" i="52"/>
  <c r="CC32" i="52"/>
  <c r="BY32" i="52"/>
  <c r="BS32" i="52"/>
  <c r="BU32" i="52" s="1"/>
  <c r="BO32" i="52"/>
  <c r="BK32" i="52"/>
  <c r="BI32" i="52"/>
  <c r="BE32" i="52"/>
  <c r="AY32" i="52"/>
  <c r="AU32" i="52"/>
  <c r="AQ32" i="52"/>
  <c r="AO32" i="52"/>
  <c r="AK32" i="52"/>
  <c r="AE32" i="52"/>
  <c r="AG32" i="52" s="1"/>
  <c r="AA32" i="52"/>
  <c r="Y32" i="52"/>
  <c r="U32" i="52"/>
  <c r="W32" i="52" s="1"/>
  <c r="O32" i="52"/>
  <c r="M32" i="52"/>
  <c r="CG32" i="52" s="1"/>
  <c r="S31" i="52"/>
  <c r="K31" i="52"/>
  <c r="I31" i="52"/>
  <c r="BY31" i="52"/>
  <c r="CC31" i="52" s="1"/>
  <c r="BS31" i="52"/>
  <c r="BU31" i="52" s="1"/>
  <c r="BO31" i="52"/>
  <c r="BK31" i="52"/>
  <c r="BI31" i="52"/>
  <c r="BE31" i="52"/>
  <c r="AY31" i="52"/>
  <c r="BA31" i="52" s="1"/>
  <c r="AU31" i="52"/>
  <c r="AS31" i="52"/>
  <c r="AO31" i="52"/>
  <c r="AK31" i="52"/>
  <c r="AE31" i="52"/>
  <c r="AG31" i="52" s="1"/>
  <c r="AC31" i="52"/>
  <c r="AA31" i="52"/>
  <c r="O31" i="52"/>
  <c r="U31" i="52" s="1"/>
  <c r="M31" i="52"/>
  <c r="CG31" i="52" s="1"/>
  <c r="S30" i="52"/>
  <c r="K30" i="52"/>
  <c r="M30" i="52" s="1"/>
  <c r="I30" i="52"/>
  <c r="CC30" i="52"/>
  <c r="CE30" i="52" s="1"/>
  <c r="BY30" i="52"/>
  <c r="BS30" i="52"/>
  <c r="BU30" i="52" s="1"/>
  <c r="BO30" i="52"/>
  <c r="BK30" i="52"/>
  <c r="BI30" i="52"/>
  <c r="BE30" i="52"/>
  <c r="AY30" i="52"/>
  <c r="AU30" i="52"/>
  <c r="AQ30" i="52"/>
  <c r="AO30" i="52"/>
  <c r="AK30" i="52"/>
  <c r="AE30" i="52"/>
  <c r="AG30" i="52" s="1"/>
  <c r="AA30" i="52"/>
  <c r="U30" i="52"/>
  <c r="W30" i="52" s="1"/>
  <c r="O30" i="52"/>
  <c r="S29" i="52"/>
  <c r="K29" i="52"/>
  <c r="M29" i="52" s="1"/>
  <c r="I29" i="52"/>
  <c r="BS29" i="52"/>
  <c r="BU29" i="52" s="1"/>
  <c r="BO29" i="52"/>
  <c r="BK29" i="52"/>
  <c r="BI29" i="52"/>
  <c r="BE29" i="52"/>
  <c r="AY29" i="52"/>
  <c r="BA29" i="52" s="1"/>
  <c r="AU29" i="52"/>
  <c r="AK29" i="52"/>
  <c r="AO29" i="52" s="1"/>
  <c r="AE29" i="52"/>
  <c r="AG29" i="52" s="1"/>
  <c r="AA29" i="52"/>
  <c r="O29" i="52"/>
  <c r="U29" i="52" s="1"/>
  <c r="S28" i="52"/>
  <c r="K28" i="52"/>
  <c r="I28" i="52"/>
  <c r="CE28" i="52"/>
  <c r="CC28" i="52"/>
  <c r="BY28" i="52"/>
  <c r="BS28" i="52"/>
  <c r="BU28" i="52" s="1"/>
  <c r="BO28" i="52"/>
  <c r="BK28" i="52"/>
  <c r="BI28" i="52"/>
  <c r="BE28" i="52"/>
  <c r="AY28" i="52"/>
  <c r="AU28" i="52"/>
  <c r="AS28" i="52"/>
  <c r="AO28" i="52"/>
  <c r="AQ28" i="52" s="1"/>
  <c r="AK28" i="52"/>
  <c r="AG28" i="52"/>
  <c r="AE28" i="52"/>
  <c r="AA28" i="52"/>
  <c r="U28" i="52"/>
  <c r="W28" i="52" s="1"/>
  <c r="O28" i="52"/>
  <c r="M28" i="52"/>
  <c r="CG28" i="52" s="1"/>
  <c r="S27" i="52"/>
  <c r="K27" i="52"/>
  <c r="I27" i="52"/>
  <c r="BY27" i="52"/>
  <c r="CC27" i="52" s="1"/>
  <c r="BS27" i="52"/>
  <c r="BU27" i="52" s="1"/>
  <c r="BO27" i="52"/>
  <c r="BK27" i="52"/>
  <c r="BI27" i="52"/>
  <c r="BE27" i="52"/>
  <c r="AY27" i="52"/>
  <c r="BA27" i="52" s="1"/>
  <c r="AU27" i="52"/>
  <c r="AK27" i="52"/>
  <c r="AO27" i="52" s="1"/>
  <c r="AG27" i="52"/>
  <c r="AE27" i="52"/>
  <c r="AA27" i="52"/>
  <c r="Y27" i="52"/>
  <c r="O27" i="52"/>
  <c r="U27" i="52" s="1"/>
  <c r="M27" i="52"/>
  <c r="CG27" i="52" s="1"/>
  <c r="S26" i="52"/>
  <c r="K26" i="52"/>
  <c r="M26" i="52" s="1"/>
  <c r="I26" i="52"/>
  <c r="CC26" i="52"/>
  <c r="CE26" i="52" s="1"/>
  <c r="BY26" i="52"/>
  <c r="BS26" i="52"/>
  <c r="BU26" i="52" s="1"/>
  <c r="BO26" i="52"/>
  <c r="BK26" i="52"/>
  <c r="BI26" i="52"/>
  <c r="BE26" i="52"/>
  <c r="AY26" i="52"/>
  <c r="AU26" i="52"/>
  <c r="AO26" i="52"/>
  <c r="AQ26" i="52" s="1"/>
  <c r="AK26" i="52"/>
  <c r="AE26" i="52"/>
  <c r="AG26" i="52" s="1"/>
  <c r="AA26" i="52"/>
  <c r="W26" i="52"/>
  <c r="U26" i="52"/>
  <c r="O26" i="52"/>
  <c r="S25" i="52"/>
  <c r="K25" i="52"/>
  <c r="I25" i="52"/>
  <c r="BS25" i="52"/>
  <c r="BU25" i="52" s="1"/>
  <c r="BO25" i="52"/>
  <c r="BI25" i="52"/>
  <c r="BK25" i="52" s="1"/>
  <c r="BE25" i="52"/>
  <c r="BA25" i="52"/>
  <c r="AY25" i="52"/>
  <c r="AU25" i="52"/>
  <c r="AO25" i="52"/>
  <c r="AK25" i="52"/>
  <c r="BY25" i="52" s="1"/>
  <c r="CC25" i="52" s="1"/>
  <c r="AE25" i="52"/>
  <c r="AG25" i="52" s="1"/>
  <c r="AA25" i="52"/>
  <c r="O25" i="52"/>
  <c r="U25" i="52" s="1"/>
  <c r="M25" i="52"/>
  <c r="S24" i="52"/>
  <c r="K24" i="52"/>
  <c r="M24" i="52" s="1"/>
  <c r="I24" i="52"/>
  <c r="CC24" i="52"/>
  <c r="CE24" i="52" s="1"/>
  <c r="BY24" i="52"/>
  <c r="BS24" i="52"/>
  <c r="BU24" i="52" s="1"/>
  <c r="BO24" i="52"/>
  <c r="BK24" i="52"/>
  <c r="BI24" i="52"/>
  <c r="BE24" i="52"/>
  <c r="AY24" i="52"/>
  <c r="AU24" i="52"/>
  <c r="AO24" i="52"/>
  <c r="AQ24" i="52" s="1"/>
  <c r="AK24" i="52"/>
  <c r="AE24" i="52"/>
  <c r="AG24" i="52" s="1"/>
  <c r="AA24" i="52"/>
  <c r="W24" i="52"/>
  <c r="U24" i="52"/>
  <c r="O24" i="52"/>
  <c r="S23" i="52"/>
  <c r="K23" i="52"/>
  <c r="I23" i="52"/>
  <c r="BY23" i="52"/>
  <c r="CC23" i="52" s="1"/>
  <c r="BS23" i="52"/>
  <c r="BU23" i="52" s="1"/>
  <c r="BO23" i="52"/>
  <c r="BK23" i="52"/>
  <c r="BI23" i="52"/>
  <c r="BE23" i="52"/>
  <c r="AY23" i="52"/>
  <c r="BA23" i="52" s="1"/>
  <c r="AU23" i="52"/>
  <c r="AK23" i="52"/>
  <c r="AO23" i="52" s="1"/>
  <c r="AG23" i="52"/>
  <c r="AE23" i="52"/>
  <c r="AA23" i="52"/>
  <c r="U23" i="52"/>
  <c r="O23" i="52"/>
  <c r="M23" i="52"/>
  <c r="S22" i="52"/>
  <c r="K22" i="52"/>
  <c r="I22" i="52"/>
  <c r="CC22" i="52"/>
  <c r="CE22" i="52" s="1"/>
  <c r="BY22" i="52"/>
  <c r="BS22" i="52"/>
  <c r="BU22" i="52" s="1"/>
  <c r="BO22" i="52"/>
  <c r="BI22" i="52"/>
  <c r="BK22" i="52" s="1"/>
  <c r="BE22" i="52"/>
  <c r="AY22" i="52"/>
  <c r="AU22" i="52"/>
  <c r="AQ22" i="52"/>
  <c r="AO22" i="52"/>
  <c r="AK22" i="52"/>
  <c r="AE22" i="52"/>
  <c r="AG22" i="52" s="1"/>
  <c r="AA22" i="52"/>
  <c r="U22" i="52"/>
  <c r="W22" i="52" s="1"/>
  <c r="O22" i="52"/>
  <c r="M22" i="52"/>
  <c r="S21" i="52"/>
  <c r="K21" i="52"/>
  <c r="I21" i="52"/>
  <c r="BY21" i="52"/>
  <c r="CC21" i="52" s="1"/>
  <c r="BS21" i="52"/>
  <c r="BU21" i="52" s="1"/>
  <c r="BO21" i="52"/>
  <c r="BK21" i="52"/>
  <c r="BI21" i="52"/>
  <c r="BE21" i="52"/>
  <c r="AY21" i="52"/>
  <c r="BA21" i="52" s="1"/>
  <c r="AU21" i="52"/>
  <c r="AK21" i="52"/>
  <c r="AO21" i="52" s="1"/>
  <c r="AG21" i="52"/>
  <c r="AE21" i="52"/>
  <c r="AC21" i="52"/>
  <c r="AA21" i="52"/>
  <c r="O21" i="52"/>
  <c r="U21" i="52" s="1"/>
  <c r="M21" i="52"/>
  <c r="S20" i="52"/>
  <c r="K20" i="52"/>
  <c r="M20" i="52" s="1"/>
  <c r="I20" i="52"/>
  <c r="BS20" i="52"/>
  <c r="BU20" i="52" s="1"/>
  <c r="BO20" i="52"/>
  <c r="BK20" i="52"/>
  <c r="BI20" i="52"/>
  <c r="BE20" i="52"/>
  <c r="AY20" i="52"/>
  <c r="BA20" i="52" s="1"/>
  <c r="AU20" i="52"/>
  <c r="AK20" i="52"/>
  <c r="AO20" i="52" s="1"/>
  <c r="AE20" i="52"/>
  <c r="AG20" i="52" s="1"/>
  <c r="AA20" i="52"/>
  <c r="O20" i="52"/>
  <c r="U20" i="52" s="1"/>
  <c r="S19" i="52"/>
  <c r="K19" i="52"/>
  <c r="I19" i="52"/>
  <c r="CE19" i="52"/>
  <c r="CC19" i="52"/>
  <c r="BY19" i="52"/>
  <c r="BS19" i="52"/>
  <c r="BU19" i="52" s="1"/>
  <c r="BO19" i="52"/>
  <c r="BK19" i="52"/>
  <c r="BI19" i="52"/>
  <c r="BE19" i="52"/>
  <c r="AY19" i="52"/>
  <c r="AU19" i="52"/>
  <c r="AQ19" i="52"/>
  <c r="AO19" i="52"/>
  <c r="AK19" i="52"/>
  <c r="AE19" i="52"/>
  <c r="AG19" i="52" s="1"/>
  <c r="AA19" i="52"/>
  <c r="U19" i="52"/>
  <c r="W19" i="52" s="1"/>
  <c r="O19" i="52"/>
  <c r="M19" i="52"/>
  <c r="S18" i="52"/>
  <c r="K18" i="52"/>
  <c r="I18" i="52"/>
  <c r="BY18" i="52"/>
  <c r="CC18" i="52" s="1"/>
  <c r="BS18" i="52"/>
  <c r="BU18" i="52" s="1"/>
  <c r="BO18" i="52"/>
  <c r="BK18" i="52"/>
  <c r="BI18" i="52"/>
  <c r="BE18" i="52"/>
  <c r="AY18" i="52"/>
  <c r="BA18" i="52" s="1"/>
  <c r="AU18" i="52"/>
  <c r="AK18" i="52"/>
  <c r="AO18" i="52" s="1"/>
  <c r="AG18" i="52"/>
  <c r="AE18" i="52"/>
  <c r="AA18" i="52"/>
  <c r="O18" i="52"/>
  <c r="U18" i="52" s="1"/>
  <c r="M18" i="52"/>
  <c r="S17" i="52"/>
  <c r="K17" i="52"/>
  <c r="I17" i="52"/>
  <c r="BY17" i="52"/>
  <c r="CC17" i="52" s="1"/>
  <c r="BS17" i="52"/>
  <c r="BU17" i="52" s="1"/>
  <c r="BO17" i="52"/>
  <c r="BK17" i="52"/>
  <c r="BI17" i="52"/>
  <c r="BE17" i="52"/>
  <c r="AY17" i="52"/>
  <c r="BA17" i="52" s="1"/>
  <c r="AU17" i="52"/>
  <c r="AK17" i="52"/>
  <c r="AO17" i="52" s="1"/>
  <c r="AG17" i="52"/>
  <c r="AE17" i="52"/>
  <c r="AA17" i="52"/>
  <c r="Y17" i="52"/>
  <c r="U17" i="52"/>
  <c r="O17" i="52"/>
  <c r="M17" i="52"/>
  <c r="CG17" i="52" s="1"/>
  <c r="S16" i="52"/>
  <c r="K16" i="52"/>
  <c r="I16" i="52"/>
  <c r="CC16" i="52"/>
  <c r="CE16" i="52" s="1"/>
  <c r="BY16" i="52"/>
  <c r="BS16" i="52"/>
  <c r="BU16" i="52" s="1"/>
  <c r="BO16" i="52"/>
  <c r="BK16" i="52"/>
  <c r="BI16" i="52"/>
  <c r="BE16" i="52"/>
  <c r="AY16" i="52"/>
  <c r="AU16" i="52"/>
  <c r="AO16" i="52"/>
  <c r="AQ16" i="52" s="1"/>
  <c r="AK16" i="52"/>
  <c r="AE16" i="52"/>
  <c r="AG16" i="52" s="1"/>
  <c r="AA16" i="52"/>
  <c r="U16" i="52"/>
  <c r="W16" i="52" s="1"/>
  <c r="O16" i="52"/>
  <c r="M16" i="52"/>
  <c r="S15" i="52"/>
  <c r="K15" i="52"/>
  <c r="I15" i="52"/>
  <c r="BY15" i="52"/>
  <c r="CC15" i="52" s="1"/>
  <c r="BS15" i="52"/>
  <c r="BU15" i="52" s="1"/>
  <c r="BO15" i="52"/>
  <c r="BK15" i="52"/>
  <c r="BI15" i="52"/>
  <c r="BE15" i="52"/>
  <c r="AY15" i="52"/>
  <c r="BA15" i="52" s="1"/>
  <c r="AU15" i="52"/>
  <c r="AK15" i="52"/>
  <c r="AO15" i="52" s="1"/>
  <c r="AG15" i="52"/>
  <c r="AE15" i="52"/>
  <c r="AA15" i="52"/>
  <c r="U15" i="52"/>
  <c r="O15" i="52"/>
  <c r="M15" i="52"/>
  <c r="S14" i="52"/>
  <c r="K14" i="52"/>
  <c r="I14" i="52"/>
  <c r="CE14" i="52"/>
  <c r="CC14" i="52"/>
  <c r="BY14" i="52"/>
  <c r="BS14" i="52"/>
  <c r="BU14" i="52" s="1"/>
  <c r="BO14" i="52"/>
  <c r="BK14" i="52"/>
  <c r="BI14" i="52"/>
  <c r="BE14" i="52"/>
  <c r="AY14" i="52"/>
  <c r="AU14" i="52"/>
  <c r="AQ14" i="52"/>
  <c r="AO14" i="52"/>
  <c r="AK14" i="52"/>
  <c r="AE14" i="52"/>
  <c r="AG14" i="52" s="1"/>
  <c r="AA14" i="52"/>
  <c r="U14" i="52"/>
  <c r="W14" i="52" s="1"/>
  <c r="O14" i="52"/>
  <c r="M14" i="52"/>
  <c r="S13" i="52"/>
  <c r="K13" i="52"/>
  <c r="M13" i="52" s="1"/>
  <c r="I13" i="52"/>
  <c r="BS13" i="52"/>
  <c r="BU13" i="52" s="1"/>
  <c r="BO13" i="52"/>
  <c r="BK13" i="52"/>
  <c r="BI13" i="52"/>
  <c r="BE13" i="52"/>
  <c r="AY13" i="52"/>
  <c r="BA13" i="52" s="1"/>
  <c r="AU13" i="52"/>
  <c r="AK13" i="52"/>
  <c r="AO13" i="52" s="1"/>
  <c r="AE13" i="52"/>
  <c r="AG13" i="52" s="1"/>
  <c r="AA13" i="52"/>
  <c r="O13" i="52"/>
  <c r="U13" i="52" s="1"/>
  <c r="S12" i="52"/>
  <c r="K12" i="52"/>
  <c r="M12" i="52" s="1"/>
  <c r="I12" i="52"/>
  <c r="CC12" i="52"/>
  <c r="CE12" i="52" s="1"/>
  <c r="BY12" i="52"/>
  <c r="BS12" i="52"/>
  <c r="BU12" i="52" s="1"/>
  <c r="BO12" i="52"/>
  <c r="BK12" i="52"/>
  <c r="BI12" i="52"/>
  <c r="BE12" i="52"/>
  <c r="AY12" i="52"/>
  <c r="AU12" i="52"/>
  <c r="AQ12" i="52"/>
  <c r="AO12" i="52"/>
  <c r="AK12" i="52"/>
  <c r="AG12" i="52"/>
  <c r="AE12" i="52"/>
  <c r="AA12" i="52"/>
  <c r="U12" i="52"/>
  <c r="W12" i="52" s="1"/>
  <c r="O12" i="52"/>
  <c r="S11" i="52"/>
  <c r="K11" i="52"/>
  <c r="M11" i="52" s="1"/>
  <c r="I11" i="52"/>
  <c r="BS11" i="52"/>
  <c r="BU11" i="52" s="1"/>
  <c r="BO11" i="52"/>
  <c r="BK11" i="52"/>
  <c r="BI11" i="52"/>
  <c r="BE11" i="52"/>
  <c r="BA11" i="52"/>
  <c r="AY11" i="52"/>
  <c r="AU11" i="52"/>
  <c r="AK11" i="52"/>
  <c r="AO11" i="52" s="1"/>
  <c r="AE11" i="52"/>
  <c r="AG11" i="52" s="1"/>
  <c r="AA11" i="52"/>
  <c r="O11" i="52"/>
  <c r="U11" i="52" s="1"/>
  <c r="S10" i="52"/>
  <c r="K10" i="52"/>
  <c r="I10" i="52"/>
  <c r="CC10" i="52"/>
  <c r="CE10" i="52" s="1"/>
  <c r="BY10" i="52"/>
  <c r="BS10" i="52"/>
  <c r="BU10" i="52" s="1"/>
  <c r="BO10" i="52"/>
  <c r="BI10" i="52"/>
  <c r="BK10" i="52" s="1"/>
  <c r="BE10" i="52"/>
  <c r="AY10" i="52"/>
  <c r="BA10" i="52" s="1"/>
  <c r="AU10" i="52"/>
  <c r="AQ10" i="52"/>
  <c r="AO10" i="52"/>
  <c r="AK10" i="52"/>
  <c r="AG10" i="52"/>
  <c r="AE10" i="52"/>
  <c r="AA10" i="52"/>
  <c r="U10" i="52"/>
  <c r="W10" i="52" s="1"/>
  <c r="O10" i="52"/>
  <c r="M10" i="52"/>
  <c r="S9" i="52"/>
  <c r="K9" i="52"/>
  <c r="I9" i="52"/>
  <c r="BY9" i="52"/>
  <c r="CC9" i="52" s="1"/>
  <c r="BS9" i="52"/>
  <c r="BU9" i="52" s="1"/>
  <c r="BO9" i="52"/>
  <c r="BK9" i="52"/>
  <c r="BI9" i="52"/>
  <c r="BE9" i="52"/>
  <c r="AY9" i="52"/>
  <c r="BA9" i="52" s="1"/>
  <c r="AU9" i="52"/>
  <c r="AS9" i="52"/>
  <c r="AO9" i="52"/>
  <c r="AK9" i="52"/>
  <c r="AG9" i="52"/>
  <c r="AE9" i="52"/>
  <c r="AA9" i="52"/>
  <c r="U9" i="52"/>
  <c r="O9" i="52"/>
  <c r="M9" i="52"/>
  <c r="CG9" i="52" s="1"/>
  <c r="S8" i="52"/>
  <c r="K8" i="52"/>
  <c r="I8" i="52"/>
  <c r="BY8" i="52"/>
  <c r="CC8" i="52" s="1"/>
  <c r="BS8" i="52"/>
  <c r="BU8" i="52" s="1"/>
  <c r="BO8" i="52"/>
  <c r="BK8" i="52"/>
  <c r="BI8" i="52"/>
  <c r="BE8" i="52"/>
  <c r="AY8" i="52"/>
  <c r="BA8" i="52" s="1"/>
  <c r="AU8" i="52"/>
  <c r="AK8" i="52"/>
  <c r="AO8" i="52" s="1"/>
  <c r="AE8" i="52"/>
  <c r="AG8" i="52" s="1"/>
  <c r="AA8" i="52"/>
  <c r="U8" i="52"/>
  <c r="O8" i="52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W63" i="54"/>
  <c r="U63" i="54"/>
  <c r="O63" i="54"/>
  <c r="M63" i="54"/>
  <c r="S62" i="54"/>
  <c r="K62" i="54"/>
  <c r="I62" i="54"/>
  <c r="W62" i="54"/>
  <c r="U62" i="54"/>
  <c r="O62" i="54"/>
  <c r="M62" i="54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S59" i="54"/>
  <c r="K59" i="54"/>
  <c r="I59" i="54"/>
  <c r="U59" i="54"/>
  <c r="O59" i="54"/>
  <c r="M59" i="54"/>
  <c r="Y59" i="54" s="1"/>
  <c r="S58" i="54"/>
  <c r="K58" i="54"/>
  <c r="I58" i="54"/>
  <c r="U58" i="54"/>
  <c r="O58" i="54"/>
  <c r="M58" i="54"/>
  <c r="Y58" i="54" s="1"/>
  <c r="S57" i="54"/>
  <c r="K57" i="54"/>
  <c r="I57" i="54"/>
  <c r="U57" i="54"/>
  <c r="O57" i="54"/>
  <c r="M57" i="54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Y53" i="54" s="1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Y43" i="54" s="1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Y39" i="54" s="1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O32" i="54"/>
  <c r="M32" i="54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G14" i="54"/>
  <c r="U14" i="54"/>
  <c r="O14" i="54"/>
  <c r="M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O10" i="54"/>
  <c r="M10" i="54"/>
  <c r="S9" i="54"/>
  <c r="K9" i="54"/>
  <c r="I9" i="54"/>
  <c r="W9" i="54"/>
  <c r="U9" i="54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Y57" i="55"/>
  <c r="W57" i="55"/>
  <c r="Q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Y56" i="55"/>
  <c r="W56" i="55"/>
  <c r="Q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Y55" i="55"/>
  <c r="W55" i="55"/>
  <c r="Q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Y53" i="55"/>
  <c r="W53" i="55"/>
  <c r="Q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Y52" i="55"/>
  <c r="W52" i="55"/>
  <c r="Q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Y51" i="55"/>
  <c r="W51" i="55"/>
  <c r="Q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Y50" i="55"/>
  <c r="W50" i="55"/>
  <c r="Q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Y49" i="55"/>
  <c r="W49" i="55"/>
  <c r="Q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Y48" i="55"/>
  <c r="W48" i="55"/>
  <c r="Q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Y47" i="55"/>
  <c r="W47" i="55"/>
  <c r="Q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Y46" i="55"/>
  <c r="W46" i="55"/>
  <c r="Q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Y45" i="55"/>
  <c r="W45" i="55"/>
  <c r="Q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Y43" i="55"/>
  <c r="W43" i="55"/>
  <c r="Q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Y42" i="55"/>
  <c r="W42" i="55"/>
  <c r="Q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Y40" i="55"/>
  <c r="W40" i="55"/>
  <c r="Q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Y39" i="55"/>
  <c r="W39" i="55"/>
  <c r="Q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Q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Y37" i="55"/>
  <c r="W37" i="55"/>
  <c r="Q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Y36" i="55"/>
  <c r="W36" i="55"/>
  <c r="Q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Y35" i="55"/>
  <c r="W35" i="55"/>
  <c r="Q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Y34" i="55"/>
  <c r="W34" i="55"/>
  <c r="Q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Y33" i="55"/>
  <c r="W33" i="55"/>
  <c r="Q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Y32" i="55"/>
  <c r="W32" i="55"/>
  <c r="Q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Y31" i="55"/>
  <c r="W31" i="55"/>
  <c r="Q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Y30" i="55"/>
  <c r="W30" i="55"/>
  <c r="Q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Y29" i="55"/>
  <c r="W29" i="55"/>
  <c r="Q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Y28" i="55"/>
  <c r="W28" i="55"/>
  <c r="Q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Y27" i="55"/>
  <c r="W27" i="55"/>
  <c r="Q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Y26" i="55"/>
  <c r="W26" i="55"/>
  <c r="Q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Y25" i="55"/>
  <c r="W25" i="55"/>
  <c r="Q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Y24" i="55"/>
  <c r="W24" i="55"/>
  <c r="Q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Y23" i="55"/>
  <c r="W23" i="55"/>
  <c r="Q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Y22" i="55"/>
  <c r="W22" i="55"/>
  <c r="Q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Y21" i="55"/>
  <c r="W21" i="55"/>
  <c r="Q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Y20" i="55"/>
  <c r="W20" i="55"/>
  <c r="Q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Y19" i="55"/>
  <c r="W19" i="55"/>
  <c r="Q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Y18" i="55"/>
  <c r="W18" i="55"/>
  <c r="Q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Y17" i="55"/>
  <c r="W17" i="55"/>
  <c r="Q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Y15" i="55"/>
  <c r="W15" i="55"/>
  <c r="Q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Y14" i="55"/>
  <c r="W14" i="55"/>
  <c r="Q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Y13" i="55"/>
  <c r="W13" i="55"/>
  <c r="Q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Y12" i="55"/>
  <c r="W12" i="55"/>
  <c r="Q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Y11" i="55"/>
  <c r="W11" i="55"/>
  <c r="Q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Y10" i="55"/>
  <c r="W10" i="55"/>
  <c r="Q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Y9" i="55"/>
  <c r="W9" i="55"/>
  <c r="Q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Y8" i="55"/>
  <c r="W8" i="55"/>
  <c r="Q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M63" i="56" s="1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M56" i="56" s="1"/>
  <c r="I56" i="56"/>
  <c r="AQ56" i="56"/>
  <c r="AK56" i="56"/>
  <c r="AG56" i="56"/>
  <c r="AA56" i="56"/>
  <c r="W56" i="56"/>
  <c r="O56" i="56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Y53" i="56"/>
  <c r="W53" i="56"/>
  <c r="O53" i="56"/>
  <c r="M53" i="56"/>
  <c r="AM53" i="56" s="1"/>
  <c r="AO52" i="56"/>
  <c r="AE52" i="56"/>
  <c r="U52" i="56"/>
  <c r="S52" i="56"/>
  <c r="K52" i="56"/>
  <c r="I52" i="56"/>
  <c r="AQ52" i="56"/>
  <c r="AK52" i="56"/>
  <c r="AG52" i="56"/>
  <c r="AC52" i="56"/>
  <c r="AA52" i="56"/>
  <c r="W52" i="56"/>
  <c r="O52" i="56"/>
  <c r="M52" i="56"/>
  <c r="Q52" i="56" s="1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I47" i="56"/>
  <c r="AQ47" i="56"/>
  <c r="AK47" i="56"/>
  <c r="AG47" i="56"/>
  <c r="AA47" i="56"/>
  <c r="O47" i="56"/>
  <c r="AO46" i="56"/>
  <c r="AE46" i="56"/>
  <c r="U46" i="56"/>
  <c r="S46" i="56"/>
  <c r="I46" i="56"/>
  <c r="AQ46" i="56"/>
  <c r="AQ64" i="56" s="1"/>
  <c r="AK46" i="56"/>
  <c r="AG46" i="56"/>
  <c r="AG64" i="56" s="1"/>
  <c r="AA46" i="56"/>
  <c r="O46" i="56"/>
  <c r="AO45" i="56"/>
  <c r="AE45" i="56"/>
  <c r="U45" i="56"/>
  <c r="S45" i="56"/>
  <c r="K45" i="56"/>
  <c r="M45" i="56" s="1"/>
  <c r="I45" i="56"/>
  <c r="AQ45" i="56"/>
  <c r="AK45" i="56"/>
  <c r="AG45" i="56"/>
  <c r="AA45" i="56"/>
  <c r="W45" i="56"/>
  <c r="O45" i="56"/>
  <c r="AO44" i="56"/>
  <c r="AE44" i="56"/>
  <c r="U44" i="56"/>
  <c r="S44" i="56"/>
  <c r="K44" i="56"/>
  <c r="M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G40" i="56"/>
  <c r="AQ40" i="56"/>
  <c r="AK40" i="56"/>
  <c r="AG40" i="56"/>
  <c r="AA40" i="56"/>
  <c r="W40" i="56"/>
  <c r="O40" i="56"/>
  <c r="M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I35" i="56"/>
  <c r="AQ35" i="56"/>
  <c r="AK35" i="56"/>
  <c r="AG35" i="56"/>
  <c r="AA35" i="56"/>
  <c r="W35" i="56"/>
  <c r="O35" i="56"/>
  <c r="M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AO33" i="56"/>
  <c r="AE33" i="56"/>
  <c r="U33" i="56"/>
  <c r="S33" i="56"/>
  <c r="K33" i="56"/>
  <c r="I33" i="56"/>
  <c r="AQ33" i="56"/>
  <c r="AK33" i="56"/>
  <c r="AG33" i="56"/>
  <c r="AA33" i="56"/>
  <c r="W33" i="56"/>
  <c r="O33" i="56"/>
  <c r="M33" i="56"/>
  <c r="AO32" i="56"/>
  <c r="AE32" i="56"/>
  <c r="U32" i="56"/>
  <c r="S32" i="56"/>
  <c r="K32" i="56"/>
  <c r="G32" i="56"/>
  <c r="AQ32" i="56"/>
  <c r="AK32" i="56"/>
  <c r="AG32" i="56"/>
  <c r="AA32" i="56"/>
  <c r="W32" i="56"/>
  <c r="O32" i="56"/>
  <c r="M32" i="56"/>
  <c r="AO31" i="56"/>
  <c r="AE31" i="56"/>
  <c r="U31" i="56"/>
  <c r="S31" i="56"/>
  <c r="K31" i="56"/>
  <c r="I31" i="56"/>
  <c r="AQ31" i="56"/>
  <c r="AK31" i="56"/>
  <c r="AG31" i="56"/>
  <c r="AA31" i="56"/>
  <c r="W31" i="56"/>
  <c r="O31" i="56"/>
  <c r="M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I29" i="56"/>
  <c r="AQ29" i="56"/>
  <c r="AK29" i="56"/>
  <c r="AG29" i="56"/>
  <c r="AA29" i="56"/>
  <c r="W29" i="56"/>
  <c r="O29" i="56"/>
  <c r="M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I26" i="56"/>
  <c r="AQ26" i="56"/>
  <c r="AK26" i="56"/>
  <c r="AG26" i="56"/>
  <c r="AA26" i="56"/>
  <c r="W26" i="56"/>
  <c r="O26" i="56"/>
  <c r="M26" i="56"/>
  <c r="AO25" i="56"/>
  <c r="AE25" i="56"/>
  <c r="U25" i="56"/>
  <c r="S25" i="56"/>
  <c r="K25" i="56"/>
  <c r="I25" i="56"/>
  <c r="AQ25" i="56"/>
  <c r="AK25" i="56"/>
  <c r="AG25" i="56"/>
  <c r="AA25" i="56"/>
  <c r="W25" i="56"/>
  <c r="O25" i="56"/>
  <c r="M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I23" i="56"/>
  <c r="AQ23" i="56"/>
  <c r="AK23" i="56"/>
  <c r="AG23" i="56"/>
  <c r="AC23" i="56"/>
  <c r="AA23" i="56"/>
  <c r="W23" i="56"/>
  <c r="O23" i="56"/>
  <c r="M23" i="56"/>
  <c r="AO22" i="56"/>
  <c r="AE22" i="56"/>
  <c r="U22" i="56"/>
  <c r="S22" i="56"/>
  <c r="K22" i="56"/>
  <c r="I22" i="56"/>
  <c r="AQ22" i="56"/>
  <c r="AK22" i="56"/>
  <c r="AG22" i="56"/>
  <c r="AC22" i="56"/>
  <c r="AA22" i="56"/>
  <c r="W22" i="56"/>
  <c r="O22" i="56"/>
  <c r="M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AO15" i="56"/>
  <c r="AE15" i="56"/>
  <c r="U15" i="56"/>
  <c r="S15" i="56"/>
  <c r="K15" i="56"/>
  <c r="M15" i="56" s="1"/>
  <c r="G15" i="56"/>
  <c r="AQ15" i="56"/>
  <c r="AK15" i="56"/>
  <c r="AG15" i="56"/>
  <c r="AA15" i="56"/>
  <c r="W15" i="56"/>
  <c r="O15" i="56"/>
  <c r="AO14" i="56"/>
  <c r="AE14" i="56"/>
  <c r="U14" i="56"/>
  <c r="S14" i="56"/>
  <c r="K14" i="56"/>
  <c r="G14" i="56"/>
  <c r="AQ14" i="56"/>
  <c r="AK14" i="56"/>
  <c r="AG14" i="56"/>
  <c r="AA14" i="56"/>
  <c r="W14" i="56"/>
  <c r="O14" i="56"/>
  <c r="M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AO11" i="56"/>
  <c r="AE11" i="56"/>
  <c r="U11" i="56"/>
  <c r="S11" i="56"/>
  <c r="K11" i="56"/>
  <c r="M11" i="56" s="1"/>
  <c r="G11" i="56"/>
  <c r="AQ11" i="56"/>
  <c r="AK11" i="56"/>
  <c r="AG11" i="56"/>
  <c r="AA11" i="56"/>
  <c r="W11" i="56"/>
  <c r="O11" i="56"/>
  <c r="AO10" i="56"/>
  <c r="AE10" i="56"/>
  <c r="U10" i="56"/>
  <c r="S10" i="56"/>
  <c r="K10" i="56"/>
  <c r="M10" i="56" s="1"/>
  <c r="G10" i="56"/>
  <c r="AQ10" i="56"/>
  <c r="AK10" i="56"/>
  <c r="AG10" i="56"/>
  <c r="AA10" i="56"/>
  <c r="W10" i="56"/>
  <c r="O10" i="56"/>
  <c r="AO9" i="56"/>
  <c r="AE9" i="56"/>
  <c r="U9" i="56"/>
  <c r="S9" i="56"/>
  <c r="K9" i="56"/>
  <c r="I9" i="56"/>
  <c r="AQ9" i="56"/>
  <c r="AK9" i="56"/>
  <c r="AG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Q8" i="56" s="1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M22" i="88"/>
  <c r="BY22" i="88" s="1"/>
  <c r="BG22" i="88"/>
  <c r="BE22" i="88"/>
  <c r="BC22" i="88"/>
  <c r="BA22" i="88"/>
  <c r="AY22" i="88"/>
  <c r="AW22" i="88"/>
  <c r="AU22" i="88"/>
  <c r="AS22" i="88"/>
  <c r="BO22" i="88" s="1"/>
  <c r="CA22" i="88" s="1"/>
  <c r="AQ22" i="88"/>
  <c r="AO22" i="88"/>
  <c r="AM22" i="88"/>
  <c r="AK22" i="88"/>
  <c r="AI22" i="88"/>
  <c r="AG22" i="88"/>
  <c r="AE22" i="88"/>
  <c r="AC22" i="88"/>
  <c r="AA22" i="88"/>
  <c r="Y22" i="88"/>
  <c r="BK22" i="88" s="1"/>
  <c r="BW22" i="88" s="1"/>
  <c r="W22" i="88"/>
  <c r="U22" i="88"/>
  <c r="S22" i="88"/>
  <c r="Q22" i="88"/>
  <c r="O22" i="88"/>
  <c r="M22" i="88"/>
  <c r="K22" i="88"/>
  <c r="BI22" i="88" s="1"/>
  <c r="I22" i="88"/>
  <c r="G22" i="88"/>
  <c r="E22" i="88"/>
  <c r="BQ21" i="88"/>
  <c r="CC21" i="88" s="1"/>
  <c r="BO21" i="88"/>
  <c r="CA21" i="88" s="1"/>
  <c r="BI21" i="88"/>
  <c r="BU21" i="88" s="1"/>
  <c r="BG21" i="88"/>
  <c r="BE21" i="88"/>
  <c r="BC21" i="88"/>
  <c r="BA21" i="88"/>
  <c r="AY21" i="88"/>
  <c r="AW21" i="88"/>
  <c r="AU21" i="88"/>
  <c r="AS21" i="88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W21" i="88"/>
  <c r="U21" i="88"/>
  <c r="S21" i="88"/>
  <c r="Q21" i="88"/>
  <c r="O21" i="88"/>
  <c r="M21" i="88"/>
  <c r="K21" i="88"/>
  <c r="I21" i="88"/>
  <c r="G21" i="88"/>
  <c r="E21" i="88"/>
  <c r="BQ20" i="88"/>
  <c r="CC20" i="88" s="1"/>
  <c r="BM20" i="88"/>
  <c r="BY20" i="88" s="1"/>
  <c r="BK20" i="88"/>
  <c r="BW20" i="88" s="1"/>
  <c r="BI20" i="88"/>
  <c r="BU20" i="88" s="1"/>
  <c r="BG20" i="88"/>
  <c r="BE20" i="88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I20" i="88"/>
  <c r="G20" i="88"/>
  <c r="E20" i="88"/>
  <c r="BO19" i="88"/>
  <c r="CA19" i="88" s="1"/>
  <c r="BM19" i="88"/>
  <c r="BY19" i="88" s="1"/>
  <c r="BG19" i="88"/>
  <c r="BE19" i="88"/>
  <c r="BQ19" i="88" s="1"/>
  <c r="CC19" i="88" s="1"/>
  <c r="BC19" i="88"/>
  <c r="BA19" i="88"/>
  <c r="AY19" i="88"/>
  <c r="AW19" i="88"/>
  <c r="AU19" i="88"/>
  <c r="AS19" i="88"/>
  <c r="AQ19" i="88"/>
  <c r="AO19" i="88"/>
  <c r="AM19" i="88"/>
  <c r="AK19" i="88"/>
  <c r="AI19" i="88"/>
  <c r="AG19" i="88"/>
  <c r="AE19" i="88"/>
  <c r="AC19" i="88"/>
  <c r="AA19" i="88"/>
  <c r="Y19" i="88"/>
  <c r="BK19" i="88" s="1"/>
  <c r="BW19" i="88" s="1"/>
  <c r="W19" i="88"/>
  <c r="U19" i="88"/>
  <c r="S19" i="88"/>
  <c r="Q19" i="88"/>
  <c r="O19" i="88"/>
  <c r="M19" i="88"/>
  <c r="K19" i="88"/>
  <c r="BI19" i="88" s="1"/>
  <c r="I19" i="88"/>
  <c r="G19" i="88"/>
  <c r="E19" i="88"/>
  <c r="BG18" i="88"/>
  <c r="BE18" i="88"/>
  <c r="BQ18" i="88" s="1"/>
  <c r="CC18" i="88" s="1"/>
  <c r="BC18" i="88"/>
  <c r="BA18" i="88"/>
  <c r="AY18" i="88"/>
  <c r="AW18" i="88"/>
  <c r="AU18" i="88"/>
  <c r="AS18" i="88"/>
  <c r="BO18" i="88" s="1"/>
  <c r="CA18" i="88" s="1"/>
  <c r="AQ18" i="88"/>
  <c r="AO18" i="88"/>
  <c r="AM18" i="88"/>
  <c r="AK18" i="88"/>
  <c r="AI18" i="88"/>
  <c r="BM18" i="88" s="1"/>
  <c r="BY18" i="88" s="1"/>
  <c r="AG18" i="88"/>
  <c r="AE18" i="88"/>
  <c r="AC18" i="88"/>
  <c r="AA18" i="88"/>
  <c r="Y18" i="88"/>
  <c r="BK18" i="88" s="1"/>
  <c r="BW18" i="88" s="1"/>
  <c r="W18" i="88"/>
  <c r="U18" i="88"/>
  <c r="S18" i="88"/>
  <c r="Q18" i="88"/>
  <c r="O18" i="88"/>
  <c r="M18" i="88"/>
  <c r="K18" i="88"/>
  <c r="BI18" i="88" s="1"/>
  <c r="I18" i="88"/>
  <c r="G18" i="88"/>
  <c r="E18" i="88"/>
  <c r="BQ17" i="88"/>
  <c r="CC17" i="88" s="1"/>
  <c r="BM17" i="88"/>
  <c r="BY17" i="88" s="1"/>
  <c r="BI17" i="88"/>
  <c r="BU17" i="88" s="1"/>
  <c r="BG17" i="88"/>
  <c r="BE17" i="88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AG17" i="88"/>
  <c r="AE17" i="88"/>
  <c r="AC17" i="88"/>
  <c r="AA17" i="88"/>
  <c r="Y17" i="88"/>
  <c r="BK17" i="88" s="1"/>
  <c r="BW17" i="88" s="1"/>
  <c r="W17" i="88"/>
  <c r="U17" i="88"/>
  <c r="S17" i="88"/>
  <c r="Q17" i="88"/>
  <c r="O17" i="88"/>
  <c r="M17" i="88"/>
  <c r="K17" i="88"/>
  <c r="I17" i="88"/>
  <c r="G17" i="88"/>
  <c r="E17" i="88"/>
  <c r="BQ16" i="88"/>
  <c r="CC16" i="88" s="1"/>
  <c r="BO16" i="88"/>
  <c r="CA16" i="88" s="1"/>
  <c r="BM16" i="88"/>
  <c r="BY16" i="88" s="1"/>
  <c r="BK16" i="88"/>
  <c r="BW16" i="88" s="1"/>
  <c r="BG16" i="88"/>
  <c r="BE16" i="88"/>
  <c r="BC16" i="88"/>
  <c r="BA16" i="88"/>
  <c r="AY16" i="88"/>
  <c r="AW16" i="88"/>
  <c r="AU16" i="88"/>
  <c r="AS16" i="88"/>
  <c r="AQ16" i="88"/>
  <c r="AO16" i="88"/>
  <c r="AM16" i="88"/>
  <c r="AK16" i="88"/>
  <c r="AI16" i="88"/>
  <c r="AG16" i="88"/>
  <c r="AE16" i="88"/>
  <c r="AC16" i="88"/>
  <c r="AA16" i="88"/>
  <c r="Y16" i="88"/>
  <c r="W16" i="88"/>
  <c r="U16" i="88"/>
  <c r="S16" i="88"/>
  <c r="Q16" i="88"/>
  <c r="O16" i="88"/>
  <c r="M16" i="88"/>
  <c r="K16" i="88"/>
  <c r="BI16" i="88" s="1"/>
  <c r="I16" i="88"/>
  <c r="G16" i="88"/>
  <c r="E16" i="88"/>
  <c r="BG15" i="88"/>
  <c r="BE15" i="88"/>
  <c r="BQ15" i="88" s="1"/>
  <c r="CC15" i="88" s="1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BM15" i="88" s="1"/>
  <c r="BY15" i="88" s="1"/>
  <c r="AG15" i="88"/>
  <c r="AE15" i="88"/>
  <c r="AC15" i="88"/>
  <c r="AA15" i="88"/>
  <c r="Y15" i="88"/>
  <c r="BK15" i="88" s="1"/>
  <c r="BW15" i="88" s="1"/>
  <c r="W15" i="88"/>
  <c r="U15" i="88"/>
  <c r="S15" i="88"/>
  <c r="Q15" i="88"/>
  <c r="O15" i="88"/>
  <c r="M15" i="88"/>
  <c r="K15" i="88"/>
  <c r="BI15" i="88" s="1"/>
  <c r="I15" i="88"/>
  <c r="G15" i="88"/>
  <c r="E15" i="88"/>
  <c r="BW14" i="88"/>
  <c r="BQ14" i="88"/>
  <c r="CC14" i="88" s="1"/>
  <c r="BO14" i="88"/>
  <c r="CA14" i="88" s="1"/>
  <c r="BM14" i="88"/>
  <c r="BY14" i="88" s="1"/>
  <c r="BK14" i="88"/>
  <c r="BG14" i="88"/>
  <c r="BE14" i="88"/>
  <c r="BC14" i="88"/>
  <c r="BA14" i="88"/>
  <c r="AY14" i="88"/>
  <c r="AW14" i="88"/>
  <c r="AU14" i="88"/>
  <c r="AS14" i="88"/>
  <c r="AQ14" i="88"/>
  <c r="AO14" i="88"/>
  <c r="AM14" i="88"/>
  <c r="AK14" i="88"/>
  <c r="AI14" i="88"/>
  <c r="AG14" i="88"/>
  <c r="AE14" i="88"/>
  <c r="AC14" i="88"/>
  <c r="AA14" i="88"/>
  <c r="Y14" i="88"/>
  <c r="W14" i="88"/>
  <c r="U14" i="88"/>
  <c r="S14" i="88"/>
  <c r="Q14" i="88"/>
  <c r="O14" i="88"/>
  <c r="M14" i="88"/>
  <c r="K14" i="88"/>
  <c r="BI14" i="88" s="1"/>
  <c r="I14" i="88"/>
  <c r="G14" i="88"/>
  <c r="E14" i="88"/>
  <c r="BO13" i="88"/>
  <c r="CA13" i="88" s="1"/>
  <c r="BK13" i="88"/>
  <c r="BW13" i="88" s="1"/>
  <c r="BI13" i="88"/>
  <c r="BU13" i="88" s="1"/>
  <c r="BG13" i="88"/>
  <c r="BE13" i="88"/>
  <c r="BQ13" i="88" s="1"/>
  <c r="CC13" i="88" s="1"/>
  <c r="BC13" i="88"/>
  <c r="BA13" i="88"/>
  <c r="AY13" i="88"/>
  <c r="AW13" i="88"/>
  <c r="AU13" i="88"/>
  <c r="AS13" i="88"/>
  <c r="AQ13" i="88"/>
  <c r="AO13" i="88"/>
  <c r="AM13" i="88"/>
  <c r="AK13" i="88"/>
  <c r="AI13" i="88"/>
  <c r="BM13" i="88" s="1"/>
  <c r="BY13" i="88" s="1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I13" i="88"/>
  <c r="G13" i="88"/>
  <c r="E13" i="88"/>
  <c r="BM12" i="88"/>
  <c r="BY12" i="88" s="1"/>
  <c r="BK12" i="88"/>
  <c r="BW12" i="88" s="1"/>
  <c r="BI12" i="88"/>
  <c r="BU12" i="88" s="1"/>
  <c r="BG12" i="88"/>
  <c r="BE12" i="88"/>
  <c r="BQ12" i="88" s="1"/>
  <c r="CC12" i="88" s="1"/>
  <c r="BC12" i="88"/>
  <c r="BA12" i="88"/>
  <c r="AY12" i="88"/>
  <c r="AW12" i="88"/>
  <c r="AU12" i="88"/>
  <c r="AS12" i="88"/>
  <c r="BO12" i="88" s="1"/>
  <c r="CA12" i="88" s="1"/>
  <c r="AQ12" i="88"/>
  <c r="AO12" i="88"/>
  <c r="AM12" i="88"/>
  <c r="AK12" i="88"/>
  <c r="AI12" i="88"/>
  <c r="AG12" i="88"/>
  <c r="AE12" i="88"/>
  <c r="AC12" i="88"/>
  <c r="AA12" i="88"/>
  <c r="Y12" i="88"/>
  <c r="W12" i="88"/>
  <c r="U12" i="88"/>
  <c r="S12" i="88"/>
  <c r="Q12" i="88"/>
  <c r="O12" i="88"/>
  <c r="M12" i="88"/>
  <c r="K12" i="88"/>
  <c r="I12" i="88"/>
  <c r="G12" i="88"/>
  <c r="E12" i="88"/>
  <c r="BG11" i="88"/>
  <c r="BE11" i="88"/>
  <c r="BQ11" i="88" s="1"/>
  <c r="CC11" i="88" s="1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BK11" i="88" s="1"/>
  <c r="BW11" i="88" s="1"/>
  <c r="W11" i="88"/>
  <c r="U11" i="88"/>
  <c r="S11" i="88"/>
  <c r="Q11" i="88"/>
  <c r="O11" i="88"/>
  <c r="M11" i="88"/>
  <c r="K11" i="88"/>
  <c r="BI11" i="88" s="1"/>
  <c r="I11" i="88"/>
  <c r="G11" i="88"/>
  <c r="E11" i="88"/>
  <c r="BO10" i="88"/>
  <c r="CA10" i="88" s="1"/>
  <c r="BM10" i="88"/>
  <c r="BY10" i="88" s="1"/>
  <c r="BK10" i="88"/>
  <c r="BW10" i="88" s="1"/>
  <c r="BG10" i="88"/>
  <c r="BE10" i="88"/>
  <c r="BQ10" i="88" s="1"/>
  <c r="CC10" i="88" s="1"/>
  <c r="BC10" i="88"/>
  <c r="BA10" i="88"/>
  <c r="AY10" i="88"/>
  <c r="AW10" i="88"/>
  <c r="AU10" i="88"/>
  <c r="AS10" i="88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M9" i="88"/>
  <c r="BY9" i="88" s="1"/>
  <c r="BI9" i="88"/>
  <c r="BU9" i="88" s="1"/>
  <c r="BG9" i="88"/>
  <c r="BE9" i="88"/>
  <c r="BQ9" i="88" s="1"/>
  <c r="CC9" i="88" s="1"/>
  <c r="BC9" i="88"/>
  <c r="BA9" i="88"/>
  <c r="AY9" i="88"/>
  <c r="AW9" i="88"/>
  <c r="AU9" i="88"/>
  <c r="AS9" i="88"/>
  <c r="BO9" i="88" s="1"/>
  <c r="CA9" i="88" s="1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M8" i="88"/>
  <c r="BM23" i="88" s="1"/>
  <c r="BG8" i="88"/>
  <c r="BE8" i="88"/>
  <c r="BC8" i="88"/>
  <c r="BA8" i="88"/>
  <c r="AY8" i="88"/>
  <c r="AW8" i="88"/>
  <c r="AU8" i="88"/>
  <c r="AS8" i="88"/>
  <c r="BO8" i="88" s="1"/>
  <c r="BO23" i="88" s="1"/>
  <c r="AQ8" i="88"/>
  <c r="AO8" i="88"/>
  <c r="AM8" i="88"/>
  <c r="AK8" i="88"/>
  <c r="AI8" i="88"/>
  <c r="AG8" i="88"/>
  <c r="AE8" i="88"/>
  <c r="AC8" i="88"/>
  <c r="AA8" i="88"/>
  <c r="Y8" i="88"/>
  <c r="BK8" i="88" s="1"/>
  <c r="BK23" i="88" s="1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Q22" i="89"/>
  <c r="CC22" i="89" s="1"/>
  <c r="BM22" i="89"/>
  <c r="BY22" i="89" s="1"/>
  <c r="BG22" i="89"/>
  <c r="BE22" i="89"/>
  <c r="BC22" i="89"/>
  <c r="BA22" i="89"/>
  <c r="AY22" i="89"/>
  <c r="AW22" i="89"/>
  <c r="AU22" i="89"/>
  <c r="AS22" i="89"/>
  <c r="BO22" i="89" s="1"/>
  <c r="CA22" i="89" s="1"/>
  <c r="AQ22" i="89"/>
  <c r="AO22" i="89"/>
  <c r="AM22" i="89"/>
  <c r="AK22" i="89"/>
  <c r="AI22" i="89"/>
  <c r="AG22" i="89"/>
  <c r="AE22" i="89"/>
  <c r="AC22" i="89"/>
  <c r="AA22" i="89"/>
  <c r="Y22" i="89"/>
  <c r="BK22" i="89" s="1"/>
  <c r="BW22" i="89" s="1"/>
  <c r="W22" i="89"/>
  <c r="U22" i="89"/>
  <c r="S22" i="89"/>
  <c r="Q22" i="89"/>
  <c r="O22" i="89"/>
  <c r="M22" i="89"/>
  <c r="K22" i="89"/>
  <c r="BI22" i="89" s="1"/>
  <c r="I22" i="89"/>
  <c r="G22" i="89"/>
  <c r="E22" i="89"/>
  <c r="BQ21" i="89"/>
  <c r="CC21" i="89" s="1"/>
  <c r="BI21" i="89"/>
  <c r="BU21" i="89" s="1"/>
  <c r="BG21" i="89"/>
  <c r="BE21" i="89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W21" i="89"/>
  <c r="U21" i="89"/>
  <c r="S21" i="89"/>
  <c r="Q21" i="89"/>
  <c r="O21" i="89"/>
  <c r="M21" i="89"/>
  <c r="K21" i="89"/>
  <c r="I21" i="89"/>
  <c r="G21" i="89"/>
  <c r="E21" i="89"/>
  <c r="BQ20" i="89"/>
  <c r="CC20" i="89" s="1"/>
  <c r="BM20" i="89"/>
  <c r="BY20" i="89" s="1"/>
  <c r="BI20" i="89"/>
  <c r="BU20" i="89" s="1"/>
  <c r="BG20" i="89"/>
  <c r="BE20" i="89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BK20" i="89" s="1"/>
  <c r="W20" i="89"/>
  <c r="U20" i="89"/>
  <c r="S20" i="89"/>
  <c r="Q20" i="89"/>
  <c r="O20" i="89"/>
  <c r="M20" i="89"/>
  <c r="K20" i="89"/>
  <c r="I20" i="89"/>
  <c r="G20" i="89"/>
  <c r="E20" i="89"/>
  <c r="BQ19" i="89"/>
  <c r="CC19" i="89" s="1"/>
  <c r="BO19" i="89"/>
  <c r="CA19" i="89" s="1"/>
  <c r="BM19" i="89"/>
  <c r="BY19" i="89" s="1"/>
  <c r="BG19" i="89"/>
  <c r="BE19" i="89"/>
  <c r="BC19" i="89"/>
  <c r="BA19" i="89"/>
  <c r="AY19" i="89"/>
  <c r="AW19" i="89"/>
  <c r="AU19" i="89"/>
  <c r="AS19" i="89"/>
  <c r="AQ19" i="89"/>
  <c r="AO19" i="89"/>
  <c r="AM19" i="89"/>
  <c r="AK19" i="89"/>
  <c r="AI19" i="89"/>
  <c r="AG19" i="89"/>
  <c r="AE19" i="89"/>
  <c r="AC19" i="89"/>
  <c r="AA19" i="89"/>
  <c r="Y19" i="89"/>
  <c r="BK19" i="89" s="1"/>
  <c r="BW19" i="89" s="1"/>
  <c r="W19" i="89"/>
  <c r="U19" i="89"/>
  <c r="S19" i="89"/>
  <c r="Q19" i="89"/>
  <c r="O19" i="89"/>
  <c r="M19" i="89"/>
  <c r="K19" i="89"/>
  <c r="BI19" i="89" s="1"/>
  <c r="I19" i="89"/>
  <c r="G19" i="89"/>
  <c r="E19" i="89"/>
  <c r="BU18" i="89"/>
  <c r="BQ18" i="89"/>
  <c r="CC18" i="89" s="1"/>
  <c r="BI18" i="89"/>
  <c r="BG18" i="89"/>
  <c r="BE18" i="89"/>
  <c r="BC18" i="89"/>
  <c r="BA18" i="89"/>
  <c r="AY18" i="89"/>
  <c r="AW18" i="89"/>
  <c r="AU18" i="89"/>
  <c r="AS18" i="89"/>
  <c r="BO18" i="89" s="1"/>
  <c r="CA18" i="89" s="1"/>
  <c r="AQ18" i="89"/>
  <c r="AO18" i="89"/>
  <c r="AM18" i="89"/>
  <c r="AK18" i="89"/>
  <c r="AI18" i="89"/>
  <c r="BM18" i="89" s="1"/>
  <c r="BY18" i="89" s="1"/>
  <c r="AG18" i="89"/>
  <c r="AE18" i="89"/>
  <c r="AC18" i="89"/>
  <c r="AA18" i="89"/>
  <c r="Y18" i="89"/>
  <c r="BK18" i="89" s="1"/>
  <c r="W18" i="89"/>
  <c r="U18" i="89"/>
  <c r="S18" i="89"/>
  <c r="Q18" i="89"/>
  <c r="O18" i="89"/>
  <c r="M18" i="89"/>
  <c r="K18" i="89"/>
  <c r="I18" i="89"/>
  <c r="G18" i="89"/>
  <c r="E18" i="89"/>
  <c r="BQ17" i="89"/>
  <c r="CC17" i="89" s="1"/>
  <c r="BI17" i="89"/>
  <c r="BU17" i="89" s="1"/>
  <c r="BG17" i="89"/>
  <c r="BE17" i="89"/>
  <c r="BC17" i="89"/>
  <c r="BA17" i="89"/>
  <c r="AY17" i="89"/>
  <c r="AW17" i="89"/>
  <c r="AU17" i="89"/>
  <c r="AS17" i="89"/>
  <c r="BO17" i="89" s="1"/>
  <c r="CA17" i="89" s="1"/>
  <c r="AQ17" i="89"/>
  <c r="AO17" i="89"/>
  <c r="AM17" i="89"/>
  <c r="AK17" i="89"/>
  <c r="AI17" i="89"/>
  <c r="BM17" i="89" s="1"/>
  <c r="BY17" i="89" s="1"/>
  <c r="AG17" i="89"/>
  <c r="AE17" i="89"/>
  <c r="AC17" i="89"/>
  <c r="AA17" i="89"/>
  <c r="Y17" i="89"/>
  <c r="BK17" i="89" s="1"/>
  <c r="BW17" i="89" s="1"/>
  <c r="W17" i="89"/>
  <c r="U17" i="89"/>
  <c r="S17" i="89"/>
  <c r="Q17" i="89"/>
  <c r="O17" i="89"/>
  <c r="M17" i="89"/>
  <c r="K17" i="89"/>
  <c r="I17" i="89"/>
  <c r="G17" i="89"/>
  <c r="E17" i="89"/>
  <c r="BQ16" i="89"/>
  <c r="CC16" i="89" s="1"/>
  <c r="BO16" i="89"/>
  <c r="CA16" i="89" s="1"/>
  <c r="BM16" i="89"/>
  <c r="BY16" i="89" s="1"/>
  <c r="BG16" i="89"/>
  <c r="BE16" i="89"/>
  <c r="BC16" i="89"/>
  <c r="BA16" i="89"/>
  <c r="AY16" i="89"/>
  <c r="AW16" i="89"/>
  <c r="AU16" i="89"/>
  <c r="AS16" i="89"/>
  <c r="AQ16" i="89"/>
  <c r="AO16" i="89"/>
  <c r="AM16" i="89"/>
  <c r="AK16" i="89"/>
  <c r="AI16" i="89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BI16" i="89" s="1"/>
  <c r="I16" i="89"/>
  <c r="G16" i="89"/>
  <c r="E16" i="89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BM15" i="89" s="1"/>
  <c r="BY15" i="89" s="1"/>
  <c r="AG15" i="89"/>
  <c r="AE15" i="89"/>
  <c r="AC15" i="89"/>
  <c r="AA15" i="89"/>
  <c r="Y15" i="89"/>
  <c r="BK15" i="89" s="1"/>
  <c r="BW15" i="89" s="1"/>
  <c r="W15" i="89"/>
  <c r="U15" i="89"/>
  <c r="S15" i="89"/>
  <c r="Q15" i="89"/>
  <c r="O15" i="89"/>
  <c r="M15" i="89"/>
  <c r="K15" i="89"/>
  <c r="BI15" i="89" s="1"/>
  <c r="I15" i="89"/>
  <c r="G15" i="89"/>
  <c r="E15" i="89"/>
  <c r="BQ14" i="89"/>
  <c r="CC14" i="89" s="1"/>
  <c r="BO14" i="89"/>
  <c r="CA14" i="89" s="1"/>
  <c r="BM14" i="89"/>
  <c r="BY14" i="89" s="1"/>
  <c r="BG14" i="89"/>
  <c r="BE14" i="89"/>
  <c r="BC14" i="89"/>
  <c r="BA14" i="89"/>
  <c r="AY14" i="89"/>
  <c r="AW14" i="89"/>
  <c r="AU14" i="89"/>
  <c r="AS14" i="89"/>
  <c r="AQ14" i="89"/>
  <c r="AO14" i="89"/>
  <c r="AM14" i="89"/>
  <c r="AK14" i="89"/>
  <c r="AI14" i="89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BI14" i="89" s="1"/>
  <c r="I14" i="89"/>
  <c r="G14" i="89"/>
  <c r="E14" i="89"/>
  <c r="CA13" i="89"/>
  <c r="BU13" i="89"/>
  <c r="BQ13" i="89"/>
  <c r="CC13" i="89" s="1"/>
  <c r="BO13" i="89"/>
  <c r="BM13" i="89"/>
  <c r="BY13" i="89" s="1"/>
  <c r="BI13" i="89"/>
  <c r="BG13" i="89"/>
  <c r="BE13" i="89"/>
  <c r="BC13" i="89"/>
  <c r="BA13" i="89"/>
  <c r="AY13" i="89"/>
  <c r="AW13" i="89"/>
  <c r="AU13" i="89"/>
  <c r="AS13" i="89"/>
  <c r="AQ13" i="89"/>
  <c r="AO13" i="89"/>
  <c r="AM13" i="89"/>
  <c r="AK13" i="89"/>
  <c r="AI13" i="89"/>
  <c r="AG13" i="89"/>
  <c r="AE13" i="89"/>
  <c r="AC13" i="89"/>
  <c r="AA13" i="89"/>
  <c r="Y13" i="89"/>
  <c r="BK13" i="89" s="1"/>
  <c r="W13" i="89"/>
  <c r="U13" i="89"/>
  <c r="S13" i="89"/>
  <c r="Q13" i="89"/>
  <c r="O13" i="89"/>
  <c r="M13" i="89"/>
  <c r="K13" i="89"/>
  <c r="I13" i="89"/>
  <c r="G13" i="89"/>
  <c r="E13" i="89"/>
  <c r="BQ12" i="89"/>
  <c r="CC12" i="89" s="1"/>
  <c r="BK12" i="89"/>
  <c r="BW12" i="89" s="1"/>
  <c r="BI12" i="89"/>
  <c r="BU12" i="89" s="1"/>
  <c r="BG12" i="89"/>
  <c r="BE12" i="89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BM12" i="89" s="1"/>
  <c r="AG12" i="89"/>
  <c r="AE12" i="89"/>
  <c r="AC12" i="89"/>
  <c r="AA12" i="89"/>
  <c r="Y12" i="89"/>
  <c r="W12" i="89"/>
  <c r="U12" i="89"/>
  <c r="S12" i="89"/>
  <c r="Q12" i="89"/>
  <c r="O12" i="89"/>
  <c r="M12" i="89"/>
  <c r="K12" i="89"/>
  <c r="I12" i="89"/>
  <c r="G12" i="89"/>
  <c r="E12" i="89"/>
  <c r="BQ11" i="89"/>
  <c r="CC11" i="89" s="1"/>
  <c r="BO11" i="89"/>
  <c r="CA11" i="89" s="1"/>
  <c r="BM11" i="89"/>
  <c r="BY11" i="89" s="1"/>
  <c r="BK11" i="89"/>
  <c r="BW11" i="89" s="1"/>
  <c r="BG11" i="89"/>
  <c r="BE11" i="89"/>
  <c r="BC11" i="89"/>
  <c r="BA11" i="89"/>
  <c r="AY11" i="89"/>
  <c r="AW11" i="89"/>
  <c r="AU11" i="89"/>
  <c r="AS11" i="89"/>
  <c r="AQ11" i="89"/>
  <c r="AO11" i="89"/>
  <c r="AM11" i="89"/>
  <c r="AK11" i="89"/>
  <c r="AI11" i="89"/>
  <c r="AG11" i="89"/>
  <c r="AE11" i="89"/>
  <c r="AC11" i="89"/>
  <c r="AA11" i="89"/>
  <c r="Y11" i="89"/>
  <c r="W11" i="89"/>
  <c r="U11" i="89"/>
  <c r="S11" i="89"/>
  <c r="Q11" i="89"/>
  <c r="O11" i="89"/>
  <c r="M11" i="89"/>
  <c r="K11" i="89"/>
  <c r="BI11" i="89" s="1"/>
  <c r="I11" i="89"/>
  <c r="G11" i="89"/>
  <c r="E11" i="89"/>
  <c r="BU10" i="89"/>
  <c r="BI10" i="89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BM10" i="89" s="1"/>
  <c r="BY10" i="89" s="1"/>
  <c r="AG10" i="89"/>
  <c r="AE10" i="89"/>
  <c r="AC10" i="89"/>
  <c r="AA10" i="89"/>
  <c r="Y10" i="89"/>
  <c r="BK10" i="89" s="1"/>
  <c r="W10" i="89"/>
  <c r="U10" i="89"/>
  <c r="S10" i="89"/>
  <c r="Q10" i="89"/>
  <c r="O10" i="89"/>
  <c r="M10" i="89"/>
  <c r="K10" i="89"/>
  <c r="I10" i="89"/>
  <c r="G10" i="89"/>
  <c r="E10" i="89"/>
  <c r="BM9" i="89"/>
  <c r="BY9" i="89" s="1"/>
  <c r="BK9" i="89"/>
  <c r="BW9" i="89" s="1"/>
  <c r="BI9" i="89"/>
  <c r="BI23" i="89" s="1"/>
  <c r="BG9" i="89"/>
  <c r="BE9" i="89"/>
  <c r="BQ9" i="89" s="1"/>
  <c r="CC9" i="89" s="1"/>
  <c r="BC9" i="89"/>
  <c r="BA9" i="89"/>
  <c r="AY9" i="89"/>
  <c r="AW9" i="89"/>
  <c r="AU9" i="89"/>
  <c r="AS9" i="89"/>
  <c r="BO9" i="89" s="1"/>
  <c r="CA9" i="89" s="1"/>
  <c r="AQ9" i="89"/>
  <c r="AO9" i="89"/>
  <c r="AM9" i="89"/>
  <c r="AK9" i="89"/>
  <c r="AI9" i="89"/>
  <c r="AG9" i="89"/>
  <c r="AE9" i="89"/>
  <c r="AC9" i="89"/>
  <c r="AA9" i="89"/>
  <c r="Y9" i="89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Q8" i="89"/>
  <c r="BQ23" i="89" s="1"/>
  <c r="BK8" i="89"/>
  <c r="BK23" i="89" s="1"/>
  <c r="BG8" i="89"/>
  <c r="BE8" i="89"/>
  <c r="BC8" i="89"/>
  <c r="BA8" i="89"/>
  <c r="AY8" i="89"/>
  <c r="AW8" i="89"/>
  <c r="AU8" i="89"/>
  <c r="AS8" i="89"/>
  <c r="BO8" i="89" s="1"/>
  <c r="AQ8" i="89"/>
  <c r="AO8" i="89"/>
  <c r="AM8" i="89"/>
  <c r="AK8" i="89"/>
  <c r="AI8" i="89"/>
  <c r="BM8" i="89" s="1"/>
  <c r="BM23" i="89" s="1"/>
  <c r="AG8" i="89"/>
  <c r="AE8" i="89"/>
  <c r="AC8" i="89"/>
  <c r="AA8" i="89"/>
  <c r="Y8" i="89"/>
  <c r="W8" i="89"/>
  <c r="U8" i="89"/>
  <c r="S8" i="89"/>
  <c r="Q8" i="89"/>
  <c r="O8" i="89"/>
  <c r="M8" i="89"/>
  <c r="K8" i="89"/>
  <c r="BI8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Q22" i="90"/>
  <c r="CC22" i="90" s="1"/>
  <c r="BM22" i="90"/>
  <c r="BY22" i="90" s="1"/>
  <c r="BG22" i="90"/>
  <c r="BE22" i="90"/>
  <c r="BC22" i="90"/>
  <c r="BA22" i="90"/>
  <c r="AY22" i="90"/>
  <c r="AW22" i="90"/>
  <c r="AU22" i="90"/>
  <c r="AS22" i="90"/>
  <c r="BO22" i="90" s="1"/>
  <c r="CA22" i="90" s="1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BI22" i="90" s="1"/>
  <c r="I22" i="90"/>
  <c r="G22" i="90"/>
  <c r="E22" i="90"/>
  <c r="BQ21" i="90"/>
  <c r="CC21" i="90" s="1"/>
  <c r="BO21" i="90"/>
  <c r="CA21" i="90" s="1"/>
  <c r="BM21" i="90"/>
  <c r="BY21" i="90" s="1"/>
  <c r="BG21" i="90"/>
  <c r="BE21" i="90"/>
  <c r="BC21" i="90"/>
  <c r="BA21" i="90"/>
  <c r="AY21" i="90"/>
  <c r="AW21" i="90"/>
  <c r="AU21" i="90"/>
  <c r="AS21" i="90"/>
  <c r="AQ21" i="90"/>
  <c r="AO21" i="90"/>
  <c r="AM21" i="90"/>
  <c r="AK21" i="90"/>
  <c r="AI21" i="90"/>
  <c r="AG21" i="90"/>
  <c r="AE21" i="90"/>
  <c r="AC21" i="90"/>
  <c r="AA21" i="90"/>
  <c r="Y21" i="90"/>
  <c r="BK21" i="90" s="1"/>
  <c r="BW21" i="90" s="1"/>
  <c r="W21" i="90"/>
  <c r="U21" i="90"/>
  <c r="S21" i="90"/>
  <c r="Q21" i="90"/>
  <c r="O21" i="90"/>
  <c r="M21" i="90"/>
  <c r="K21" i="90"/>
  <c r="BI21" i="90" s="1"/>
  <c r="I21" i="90"/>
  <c r="G21" i="90"/>
  <c r="E21" i="90"/>
  <c r="BQ20" i="90"/>
  <c r="CC20" i="90" s="1"/>
  <c r="BG20" i="90"/>
  <c r="BE20" i="90"/>
  <c r="BC20" i="90"/>
  <c r="BA20" i="90"/>
  <c r="AY20" i="90"/>
  <c r="AW20" i="90"/>
  <c r="AU20" i="90"/>
  <c r="AS20" i="90"/>
  <c r="BO20" i="90" s="1"/>
  <c r="CA20" i="90" s="1"/>
  <c r="AQ20" i="90"/>
  <c r="AO20" i="90"/>
  <c r="AM20" i="90"/>
  <c r="AK20" i="90"/>
  <c r="AI20" i="90"/>
  <c r="BM20" i="90" s="1"/>
  <c r="BY20" i="90" s="1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CA19" i="90"/>
  <c r="BU19" i="90"/>
  <c r="BQ19" i="90"/>
  <c r="CC19" i="90" s="1"/>
  <c r="BO19" i="90"/>
  <c r="BM19" i="90"/>
  <c r="BY19" i="90" s="1"/>
  <c r="BI19" i="90"/>
  <c r="BG19" i="90"/>
  <c r="BE19" i="90"/>
  <c r="BC19" i="90"/>
  <c r="BA19" i="90"/>
  <c r="AY19" i="90"/>
  <c r="AW19" i="90"/>
  <c r="AU19" i="90"/>
  <c r="AS19" i="90"/>
  <c r="AQ19" i="90"/>
  <c r="AO19" i="90"/>
  <c r="AM19" i="90"/>
  <c r="AK19" i="90"/>
  <c r="AI19" i="90"/>
  <c r="AG19" i="90"/>
  <c r="AE19" i="90"/>
  <c r="AC19" i="90"/>
  <c r="AA19" i="90"/>
  <c r="Y19" i="90"/>
  <c r="BK19" i="90" s="1"/>
  <c r="W19" i="90"/>
  <c r="U19" i="90"/>
  <c r="S19" i="90"/>
  <c r="Q19" i="90"/>
  <c r="O19" i="90"/>
  <c r="M19" i="90"/>
  <c r="K19" i="90"/>
  <c r="I19" i="90"/>
  <c r="G19" i="90"/>
  <c r="E19" i="90"/>
  <c r="BQ18" i="90"/>
  <c r="CC18" i="90" s="1"/>
  <c r="BM18" i="90"/>
  <c r="BY18" i="90" s="1"/>
  <c r="BK18" i="90"/>
  <c r="BW18" i="90" s="1"/>
  <c r="BG18" i="90"/>
  <c r="BE18" i="90"/>
  <c r="BC18" i="90"/>
  <c r="BA18" i="90"/>
  <c r="AY18" i="90"/>
  <c r="AW18" i="90"/>
  <c r="AU18" i="90"/>
  <c r="AS18" i="90"/>
  <c r="BO18" i="90" s="1"/>
  <c r="CA18" i="90" s="1"/>
  <c r="AQ18" i="90"/>
  <c r="AO18" i="90"/>
  <c r="AM18" i="90"/>
  <c r="AK18" i="90"/>
  <c r="AI18" i="90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BI18" i="90" s="1"/>
  <c r="I18" i="90"/>
  <c r="G18" i="90"/>
  <c r="E18" i="90"/>
  <c r="BY17" i="90"/>
  <c r="BO17" i="90"/>
  <c r="CA17" i="90" s="1"/>
  <c r="BM17" i="90"/>
  <c r="BI17" i="90"/>
  <c r="BU17" i="90" s="1"/>
  <c r="BG17" i="90"/>
  <c r="BE17" i="90"/>
  <c r="BQ17" i="90" s="1"/>
  <c r="CC17" i="90" s="1"/>
  <c r="BC17" i="90"/>
  <c r="BA17" i="90"/>
  <c r="AY17" i="90"/>
  <c r="AW17" i="90"/>
  <c r="AU17" i="90"/>
  <c r="AS17" i="90"/>
  <c r="AQ17" i="90"/>
  <c r="AO17" i="90"/>
  <c r="AM17" i="90"/>
  <c r="AK17" i="90"/>
  <c r="AI17" i="90"/>
  <c r="AG17" i="90"/>
  <c r="AE17" i="90"/>
  <c r="AC17" i="90"/>
  <c r="AA17" i="90"/>
  <c r="Y17" i="90"/>
  <c r="BK17" i="90" s="1"/>
  <c r="BW17" i="90" s="1"/>
  <c r="W17" i="90"/>
  <c r="U17" i="90"/>
  <c r="S17" i="90"/>
  <c r="Q17" i="90"/>
  <c r="O17" i="90"/>
  <c r="M17" i="90"/>
  <c r="K17" i="90"/>
  <c r="I17" i="90"/>
  <c r="G17" i="90"/>
  <c r="E17" i="90"/>
  <c r="BM16" i="90"/>
  <c r="BY16" i="90" s="1"/>
  <c r="BG16" i="90"/>
  <c r="BE16" i="90"/>
  <c r="BQ16" i="90" s="1"/>
  <c r="CC16" i="90" s="1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AG16" i="90"/>
  <c r="AE16" i="90"/>
  <c r="AC16" i="90"/>
  <c r="AA16" i="90"/>
  <c r="Y16" i="90"/>
  <c r="BK16" i="90" s="1"/>
  <c r="BW16" i="90" s="1"/>
  <c r="W16" i="90"/>
  <c r="U16" i="90"/>
  <c r="S16" i="90"/>
  <c r="Q16" i="90"/>
  <c r="O16" i="90"/>
  <c r="M16" i="90"/>
  <c r="K16" i="90"/>
  <c r="BI16" i="90" s="1"/>
  <c r="I16" i="90"/>
  <c r="G16" i="90"/>
  <c r="E16" i="90"/>
  <c r="CA15" i="90"/>
  <c r="BO15" i="90"/>
  <c r="BM15" i="90"/>
  <c r="BY15" i="90" s="1"/>
  <c r="BG15" i="90"/>
  <c r="BE15" i="90"/>
  <c r="BQ15" i="90" s="1"/>
  <c r="CC15" i="90" s="1"/>
  <c r="BC15" i="90"/>
  <c r="BA15" i="90"/>
  <c r="AY15" i="90"/>
  <c r="AW15" i="90"/>
  <c r="AU15" i="90"/>
  <c r="AS15" i="90"/>
  <c r="AQ15" i="90"/>
  <c r="AO15" i="90"/>
  <c r="AM15" i="90"/>
  <c r="AK15" i="90"/>
  <c r="AI15" i="90"/>
  <c r="AG15" i="90"/>
  <c r="AE15" i="90"/>
  <c r="AC15" i="90"/>
  <c r="AA15" i="90"/>
  <c r="Y15" i="90"/>
  <c r="BK15" i="90" s="1"/>
  <c r="BW15" i="90" s="1"/>
  <c r="W15" i="90"/>
  <c r="U15" i="90"/>
  <c r="S15" i="90"/>
  <c r="Q15" i="90"/>
  <c r="O15" i="90"/>
  <c r="M15" i="90"/>
  <c r="K15" i="90"/>
  <c r="BI15" i="90" s="1"/>
  <c r="I15" i="90"/>
  <c r="G15" i="90"/>
  <c r="E15" i="90"/>
  <c r="BQ14" i="90"/>
  <c r="CC14" i="90" s="1"/>
  <c r="BG14" i="90"/>
  <c r="BE14" i="90"/>
  <c r="BC14" i="90"/>
  <c r="BA14" i="90"/>
  <c r="AY14" i="90"/>
  <c r="AW14" i="90"/>
  <c r="AU14" i="90"/>
  <c r="AS14" i="90"/>
  <c r="BO14" i="90" s="1"/>
  <c r="CA14" i="90" s="1"/>
  <c r="AQ14" i="90"/>
  <c r="AO14" i="90"/>
  <c r="AM14" i="90"/>
  <c r="AK14" i="90"/>
  <c r="AI14" i="90"/>
  <c r="BM14" i="90" s="1"/>
  <c r="BY14" i="90" s="1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BI14" i="90" s="1"/>
  <c r="I14" i="90"/>
  <c r="G14" i="90"/>
  <c r="E14" i="90"/>
  <c r="BQ13" i="90"/>
  <c r="CC13" i="90" s="1"/>
  <c r="BG13" i="90"/>
  <c r="BE13" i="90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BM13" i="90" s="1"/>
  <c r="BY13" i="90" s="1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Q12" i="90"/>
  <c r="CC12" i="90" s="1"/>
  <c r="BM12" i="90"/>
  <c r="BY12" i="90" s="1"/>
  <c r="BK12" i="90"/>
  <c r="BW12" i="90" s="1"/>
  <c r="BG12" i="90"/>
  <c r="BE12" i="90"/>
  <c r="BC12" i="90"/>
  <c r="BA12" i="90"/>
  <c r="AY12" i="90"/>
  <c r="AW12" i="90"/>
  <c r="AU12" i="90"/>
  <c r="AS12" i="90"/>
  <c r="BO12" i="90" s="1"/>
  <c r="CA12" i="90" s="1"/>
  <c r="AQ12" i="90"/>
  <c r="AO12" i="90"/>
  <c r="AM12" i="90"/>
  <c r="AK12" i="90"/>
  <c r="AI12" i="90"/>
  <c r="AG12" i="90"/>
  <c r="AE12" i="90"/>
  <c r="AC12" i="90"/>
  <c r="AA12" i="90"/>
  <c r="Y12" i="90"/>
  <c r="W12" i="90"/>
  <c r="U12" i="90"/>
  <c r="S12" i="90"/>
  <c r="Q12" i="90"/>
  <c r="O12" i="90"/>
  <c r="M12" i="90"/>
  <c r="K12" i="90"/>
  <c r="BI12" i="90" s="1"/>
  <c r="I12" i="90"/>
  <c r="G12" i="90"/>
  <c r="E12" i="90"/>
  <c r="BU11" i="90"/>
  <c r="BQ11" i="90"/>
  <c r="CC11" i="90" s="1"/>
  <c r="BO11" i="90"/>
  <c r="CA11" i="90" s="1"/>
  <c r="BM11" i="90"/>
  <c r="BY11" i="90" s="1"/>
  <c r="BK11" i="90"/>
  <c r="BW11" i="90" s="1"/>
  <c r="BI11" i="90"/>
  <c r="BG11" i="90"/>
  <c r="BE11" i="90"/>
  <c r="BC11" i="90"/>
  <c r="BA11" i="90"/>
  <c r="AY11" i="90"/>
  <c r="AW11" i="90"/>
  <c r="AU11" i="90"/>
  <c r="AS11" i="90"/>
  <c r="AQ11" i="90"/>
  <c r="AO11" i="90"/>
  <c r="AM11" i="90"/>
  <c r="AK11" i="90"/>
  <c r="AI11" i="90"/>
  <c r="AG11" i="90"/>
  <c r="AE11" i="90"/>
  <c r="AC11" i="90"/>
  <c r="AA11" i="90"/>
  <c r="Y11" i="90"/>
  <c r="W11" i="90"/>
  <c r="U11" i="90"/>
  <c r="S11" i="90"/>
  <c r="Q11" i="90"/>
  <c r="O11" i="90"/>
  <c r="M11" i="90"/>
  <c r="K11" i="90"/>
  <c r="I11" i="90"/>
  <c r="G11" i="90"/>
  <c r="E11" i="90"/>
  <c r="BM10" i="90"/>
  <c r="BY10" i="90" s="1"/>
  <c r="BG10" i="90"/>
  <c r="BE10" i="90"/>
  <c r="BQ10" i="90" s="1"/>
  <c r="CC10" i="90" s="1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BK10" i="90" s="1"/>
  <c r="BW10" i="90" s="1"/>
  <c r="W10" i="90"/>
  <c r="U10" i="90"/>
  <c r="S10" i="90"/>
  <c r="Q10" i="90"/>
  <c r="O10" i="90"/>
  <c r="M10" i="90"/>
  <c r="K10" i="90"/>
  <c r="BI10" i="90" s="1"/>
  <c r="I10" i="90"/>
  <c r="G10" i="90"/>
  <c r="E10" i="90"/>
  <c r="BM9" i="90"/>
  <c r="BY9" i="90" s="1"/>
  <c r="BK9" i="90"/>
  <c r="BW9" i="90" s="1"/>
  <c r="BI9" i="90"/>
  <c r="BU9" i="90" s="1"/>
  <c r="BG9" i="90"/>
  <c r="BE9" i="90"/>
  <c r="BQ9" i="90" s="1"/>
  <c r="CC9" i="90" s="1"/>
  <c r="BC9" i="90"/>
  <c r="BA9" i="90"/>
  <c r="AY9" i="90"/>
  <c r="AW9" i="90"/>
  <c r="AU9" i="90"/>
  <c r="AS9" i="90"/>
  <c r="BO9" i="90" s="1"/>
  <c r="CA9" i="90" s="1"/>
  <c r="AQ9" i="90"/>
  <c r="AO9" i="90"/>
  <c r="AM9" i="90"/>
  <c r="AK9" i="90"/>
  <c r="AI9" i="90"/>
  <c r="AG9" i="90"/>
  <c r="AE9" i="90"/>
  <c r="AC9" i="90"/>
  <c r="AA9" i="90"/>
  <c r="Y9" i="90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Q8" i="90"/>
  <c r="BQ23" i="90" s="1"/>
  <c r="BM8" i="90"/>
  <c r="BM23" i="90" s="1"/>
  <c r="BG8" i="90"/>
  <c r="BE8" i="90"/>
  <c r="BC8" i="90"/>
  <c r="BA8" i="90"/>
  <c r="AY8" i="90"/>
  <c r="AW8" i="90"/>
  <c r="AU8" i="90"/>
  <c r="AS8" i="90"/>
  <c r="BO8" i="90" s="1"/>
  <c r="BO23" i="90" s="1"/>
  <c r="AQ8" i="90"/>
  <c r="AO8" i="90"/>
  <c r="AM8" i="90"/>
  <c r="AK8" i="90"/>
  <c r="AI8" i="90"/>
  <c r="AG8" i="90"/>
  <c r="AE8" i="90"/>
  <c r="AC8" i="90"/>
  <c r="AA8" i="90"/>
  <c r="Y8" i="90"/>
  <c r="BK8" i="90" s="1"/>
  <c r="BK23" i="90" s="1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G22" i="91"/>
  <c r="BE22" i="91"/>
  <c r="BC22" i="91"/>
  <c r="BA22" i="91"/>
  <c r="AY22" i="91"/>
  <c r="AW22" i="91"/>
  <c r="AU22" i="91"/>
  <c r="AS22" i="91"/>
  <c r="BO22" i="91" s="1"/>
  <c r="CA22" i="91" s="1"/>
  <c r="AQ22" i="91"/>
  <c r="AO22" i="91"/>
  <c r="AM22" i="91"/>
  <c r="AK22" i="91"/>
  <c r="AI22" i="91"/>
  <c r="BM22" i="91" s="1"/>
  <c r="BY22" i="91" s="1"/>
  <c r="AG22" i="91"/>
  <c r="AE22" i="91"/>
  <c r="AC22" i="91"/>
  <c r="AA22" i="91"/>
  <c r="Y22" i="91"/>
  <c r="BK22" i="91" s="1"/>
  <c r="BW22" i="91" s="1"/>
  <c r="W22" i="91"/>
  <c r="U22" i="91"/>
  <c r="S22" i="91"/>
  <c r="Q22" i="91"/>
  <c r="O22" i="91"/>
  <c r="M22" i="91"/>
  <c r="K22" i="91"/>
  <c r="BI22" i="91" s="1"/>
  <c r="I22" i="91"/>
  <c r="G22" i="91"/>
  <c r="E22" i="91"/>
  <c r="BQ21" i="91"/>
  <c r="CC21" i="91" s="1"/>
  <c r="BO21" i="91"/>
  <c r="CA21" i="91" s="1"/>
  <c r="BK21" i="91"/>
  <c r="BW21" i="91" s="1"/>
  <c r="BI21" i="91"/>
  <c r="BU21" i="91" s="1"/>
  <c r="BG21" i="91"/>
  <c r="BE21" i="91"/>
  <c r="BC21" i="91"/>
  <c r="BA21" i="91"/>
  <c r="AY21" i="91"/>
  <c r="AW21" i="91"/>
  <c r="AU21" i="91"/>
  <c r="AS21" i="91"/>
  <c r="AQ21" i="91"/>
  <c r="AO21" i="91"/>
  <c r="AM21" i="91"/>
  <c r="AK21" i="91"/>
  <c r="AI21" i="91"/>
  <c r="BM21" i="91" s="1"/>
  <c r="AG21" i="91"/>
  <c r="AE21" i="91"/>
  <c r="AC21" i="91"/>
  <c r="AA21" i="91"/>
  <c r="Y21" i="91"/>
  <c r="W21" i="91"/>
  <c r="U21" i="91"/>
  <c r="S21" i="91"/>
  <c r="Q21" i="91"/>
  <c r="O21" i="91"/>
  <c r="M21" i="91"/>
  <c r="K21" i="91"/>
  <c r="I21" i="91"/>
  <c r="G21" i="91"/>
  <c r="E21" i="91"/>
  <c r="BQ20" i="91"/>
  <c r="CC20" i="91" s="1"/>
  <c r="BO20" i="91"/>
  <c r="CA20" i="91" s="1"/>
  <c r="BM20" i="91"/>
  <c r="BY20" i="91" s="1"/>
  <c r="BK20" i="91"/>
  <c r="BW20" i="91" s="1"/>
  <c r="BG20" i="91"/>
  <c r="BE20" i="91"/>
  <c r="BC20" i="91"/>
  <c r="BA20" i="91"/>
  <c r="AY20" i="91"/>
  <c r="AW20" i="91"/>
  <c r="AU20" i="91"/>
  <c r="AS20" i="9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BI20" i="91" s="1"/>
  <c r="I20" i="91"/>
  <c r="G20" i="91"/>
  <c r="E20" i="91"/>
  <c r="BW19" i="91"/>
  <c r="BQ19" i="91"/>
  <c r="CC19" i="91" s="1"/>
  <c r="BK19" i="91"/>
  <c r="BG19" i="91"/>
  <c r="BE19" i="9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BM19" i="91" s="1"/>
  <c r="BY19" i="91" s="1"/>
  <c r="AG19" i="91"/>
  <c r="AE19" i="91"/>
  <c r="AC19" i="91"/>
  <c r="AA19" i="91"/>
  <c r="Y19" i="91"/>
  <c r="W19" i="91"/>
  <c r="U19" i="91"/>
  <c r="S19" i="91"/>
  <c r="Q19" i="91"/>
  <c r="O19" i="91"/>
  <c r="M19" i="91"/>
  <c r="K19" i="91"/>
  <c r="BI19" i="91" s="1"/>
  <c r="I19" i="91"/>
  <c r="G19" i="91"/>
  <c r="E19" i="91"/>
  <c r="CC18" i="91"/>
  <c r="BQ18" i="91"/>
  <c r="BM18" i="91"/>
  <c r="BY18" i="91" s="1"/>
  <c r="BK18" i="91"/>
  <c r="BW18" i="91" s="1"/>
  <c r="BG18" i="91"/>
  <c r="BE18" i="91"/>
  <c r="BC18" i="91"/>
  <c r="BA18" i="91"/>
  <c r="AY18" i="91"/>
  <c r="AW18" i="91"/>
  <c r="AU18" i="91"/>
  <c r="AS18" i="91"/>
  <c r="BO18" i="91" s="1"/>
  <c r="CA18" i="91" s="1"/>
  <c r="AQ18" i="91"/>
  <c r="AO18" i="91"/>
  <c r="AM18" i="91"/>
  <c r="AK18" i="91"/>
  <c r="AI18" i="9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I17" i="91"/>
  <c r="BU17" i="91" s="1"/>
  <c r="BG17" i="91"/>
  <c r="BE17" i="91"/>
  <c r="BQ17" i="91" s="1"/>
  <c r="CC17" i="91" s="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BM17" i="91" s="1"/>
  <c r="BY17" i="91" s="1"/>
  <c r="AG17" i="91"/>
  <c r="AE17" i="91"/>
  <c r="AC17" i="91"/>
  <c r="AA17" i="91"/>
  <c r="Y17" i="91"/>
  <c r="BK17" i="91" s="1"/>
  <c r="BW17" i="91" s="1"/>
  <c r="W17" i="91"/>
  <c r="U17" i="91"/>
  <c r="S17" i="91"/>
  <c r="Q17" i="91"/>
  <c r="O17" i="91"/>
  <c r="M17" i="91"/>
  <c r="K17" i="91"/>
  <c r="I17" i="91"/>
  <c r="G17" i="91"/>
  <c r="E17" i="91"/>
  <c r="BQ16" i="91"/>
  <c r="CC16" i="91" s="1"/>
  <c r="BO16" i="91"/>
  <c r="CA16" i="91" s="1"/>
  <c r="BK16" i="91"/>
  <c r="BW16" i="91" s="1"/>
  <c r="BG16" i="91"/>
  <c r="BE16" i="91"/>
  <c r="BC16" i="91"/>
  <c r="BA16" i="91"/>
  <c r="AY16" i="91"/>
  <c r="AW16" i="91"/>
  <c r="AU16" i="91"/>
  <c r="AS16" i="91"/>
  <c r="AQ16" i="91"/>
  <c r="AO16" i="91"/>
  <c r="AM16" i="91"/>
  <c r="AK16" i="91"/>
  <c r="AI16" i="91"/>
  <c r="BM16" i="91" s="1"/>
  <c r="BY16" i="91" s="1"/>
  <c r="AG16" i="91"/>
  <c r="AE16" i="91"/>
  <c r="AC16" i="91"/>
  <c r="AA16" i="91"/>
  <c r="Y16" i="91"/>
  <c r="W16" i="91"/>
  <c r="U16" i="91"/>
  <c r="S16" i="91"/>
  <c r="Q16" i="91"/>
  <c r="O16" i="91"/>
  <c r="M16" i="91"/>
  <c r="K16" i="91"/>
  <c r="BI16" i="91" s="1"/>
  <c r="I16" i="91"/>
  <c r="G16" i="91"/>
  <c r="E16" i="91"/>
  <c r="CA15" i="91"/>
  <c r="BQ15" i="91"/>
  <c r="CC15" i="91" s="1"/>
  <c r="BO15" i="91"/>
  <c r="BM15" i="91"/>
  <c r="BY15" i="91" s="1"/>
  <c r="BG15" i="91"/>
  <c r="BE15" i="91"/>
  <c r="BC15" i="91"/>
  <c r="BA15" i="91"/>
  <c r="AY15" i="91"/>
  <c r="AW15" i="91"/>
  <c r="AU15" i="91"/>
  <c r="AS15" i="91"/>
  <c r="AQ15" i="91"/>
  <c r="AO15" i="91"/>
  <c r="AM15" i="91"/>
  <c r="AK15" i="91"/>
  <c r="AI15" i="91"/>
  <c r="AG15" i="91"/>
  <c r="AE15" i="91"/>
  <c r="AC15" i="91"/>
  <c r="AA15" i="91"/>
  <c r="Y15" i="91"/>
  <c r="BK15" i="91" s="1"/>
  <c r="BW15" i="91" s="1"/>
  <c r="W15" i="91"/>
  <c r="U15" i="91"/>
  <c r="S15" i="91"/>
  <c r="Q15" i="91"/>
  <c r="O15" i="91"/>
  <c r="M15" i="91"/>
  <c r="K15" i="91"/>
  <c r="BI15" i="91" s="1"/>
  <c r="I15" i="91"/>
  <c r="G15" i="91"/>
  <c r="E15" i="91"/>
  <c r="BO14" i="91"/>
  <c r="CA14" i="91" s="1"/>
  <c r="BK14" i="91"/>
  <c r="BW14" i="91" s="1"/>
  <c r="BG14" i="91"/>
  <c r="BE14" i="91"/>
  <c r="BQ14" i="91" s="1"/>
  <c r="CC14" i="91" s="1"/>
  <c r="BC14" i="91"/>
  <c r="BA14" i="91"/>
  <c r="AY14" i="91"/>
  <c r="AW14" i="91"/>
  <c r="AU14" i="91"/>
  <c r="AS14" i="91"/>
  <c r="AQ14" i="91"/>
  <c r="AO14" i="91"/>
  <c r="AM14" i="91"/>
  <c r="AK14" i="91"/>
  <c r="AI14" i="91"/>
  <c r="BM14" i="91" s="1"/>
  <c r="BY14" i="91" s="1"/>
  <c r="AG14" i="91"/>
  <c r="AE14" i="91"/>
  <c r="AC14" i="91"/>
  <c r="AA14" i="91"/>
  <c r="Y14" i="91"/>
  <c r="W14" i="91"/>
  <c r="U14" i="91"/>
  <c r="S14" i="91"/>
  <c r="Q14" i="91"/>
  <c r="O14" i="91"/>
  <c r="M14" i="91"/>
  <c r="K14" i="91"/>
  <c r="BI14" i="91" s="1"/>
  <c r="I14" i="91"/>
  <c r="G14" i="91"/>
  <c r="E14" i="91"/>
  <c r="BY13" i="91"/>
  <c r="BW13" i="91"/>
  <c r="BU13" i="91"/>
  <c r="BO13" i="91"/>
  <c r="CA13" i="91" s="1"/>
  <c r="BM13" i="91"/>
  <c r="BK13" i="91"/>
  <c r="BI13" i="91"/>
  <c r="BG13" i="91"/>
  <c r="BE13" i="91"/>
  <c r="BQ13" i="91" s="1"/>
  <c r="CC13" i="91" s="1"/>
  <c r="BC13" i="91"/>
  <c r="BA13" i="91"/>
  <c r="AY13" i="91"/>
  <c r="AW13" i="91"/>
  <c r="AU13" i="91"/>
  <c r="AS13" i="91"/>
  <c r="AQ13" i="91"/>
  <c r="AO13" i="91"/>
  <c r="AM13" i="91"/>
  <c r="AK13" i="91"/>
  <c r="AI13" i="91"/>
  <c r="AG13" i="91"/>
  <c r="AE13" i="91"/>
  <c r="AC13" i="91"/>
  <c r="AA13" i="91"/>
  <c r="Y13" i="91"/>
  <c r="W13" i="91"/>
  <c r="U13" i="91"/>
  <c r="S13" i="91"/>
  <c r="Q13" i="91"/>
  <c r="O13" i="91"/>
  <c r="M13" i="91"/>
  <c r="K13" i="91"/>
  <c r="I13" i="91"/>
  <c r="G13" i="91"/>
  <c r="E13" i="91"/>
  <c r="BQ12" i="91"/>
  <c r="CC12" i="91" s="1"/>
  <c r="BO12" i="91"/>
  <c r="CA12" i="91" s="1"/>
  <c r="BK12" i="91"/>
  <c r="BW12" i="91" s="1"/>
  <c r="BG12" i="91"/>
  <c r="BE12" i="91"/>
  <c r="BC12" i="91"/>
  <c r="BA12" i="91"/>
  <c r="AY12" i="91"/>
  <c r="AW12" i="91"/>
  <c r="AU12" i="91"/>
  <c r="AS12" i="91"/>
  <c r="AQ12" i="91"/>
  <c r="AO12" i="91"/>
  <c r="AM12" i="91"/>
  <c r="AK12" i="91"/>
  <c r="AI12" i="91"/>
  <c r="BM12" i="91" s="1"/>
  <c r="BY12" i="91" s="1"/>
  <c r="AG12" i="91"/>
  <c r="AE12" i="91"/>
  <c r="AC12" i="91"/>
  <c r="AA12" i="91"/>
  <c r="Y12" i="91"/>
  <c r="W12" i="91"/>
  <c r="U12" i="91"/>
  <c r="S12" i="91"/>
  <c r="Q12" i="91"/>
  <c r="O12" i="91"/>
  <c r="M12" i="91"/>
  <c r="K12" i="91"/>
  <c r="BI12" i="91" s="1"/>
  <c r="I12" i="91"/>
  <c r="G12" i="91"/>
  <c r="E12" i="91"/>
  <c r="BQ11" i="91"/>
  <c r="CC11" i="91" s="1"/>
  <c r="BM11" i="91"/>
  <c r="BY11" i="91" s="1"/>
  <c r="BK11" i="91"/>
  <c r="BW11" i="91" s="1"/>
  <c r="BG11" i="91"/>
  <c r="BE11" i="9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AG11" i="91"/>
  <c r="AE11" i="91"/>
  <c r="AC11" i="91"/>
  <c r="AA11" i="91"/>
  <c r="Y11" i="91"/>
  <c r="W11" i="91"/>
  <c r="U11" i="91"/>
  <c r="S11" i="91"/>
  <c r="Q11" i="91"/>
  <c r="O11" i="91"/>
  <c r="M11" i="91"/>
  <c r="K11" i="91"/>
  <c r="BI11" i="91" s="1"/>
  <c r="I11" i="91"/>
  <c r="G11" i="91"/>
  <c r="E11" i="91"/>
  <c r="BW10" i="91"/>
  <c r="BM10" i="91"/>
  <c r="BY10" i="91" s="1"/>
  <c r="BK10" i="9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O9" i="91"/>
  <c r="CA9" i="91" s="1"/>
  <c r="BK9" i="91"/>
  <c r="BW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AQ9" i="91"/>
  <c r="AO9" i="91"/>
  <c r="AM9" i="91"/>
  <c r="AK9" i="91"/>
  <c r="AI9" i="91"/>
  <c r="BM9" i="91" s="1"/>
  <c r="BY9" i="91" s="1"/>
  <c r="AG9" i="91"/>
  <c r="AE9" i="91"/>
  <c r="AC9" i="91"/>
  <c r="AA9" i="91"/>
  <c r="Y9" i="9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Q8" i="91"/>
  <c r="BM8" i="91"/>
  <c r="BM23" i="91" s="1"/>
  <c r="BG8" i="91"/>
  <c r="BE8" i="9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Q22" i="92"/>
  <c r="CC22" i="92" s="1"/>
  <c r="BM22" i="92"/>
  <c r="BY22" i="92" s="1"/>
  <c r="BG22" i="92"/>
  <c r="BE22" i="92"/>
  <c r="BC22" i="92"/>
  <c r="BA22" i="92"/>
  <c r="AY22" i="92"/>
  <c r="AW22" i="92"/>
  <c r="AU22" i="92"/>
  <c r="AS22" i="92"/>
  <c r="BO22" i="92" s="1"/>
  <c r="CA22" i="92" s="1"/>
  <c r="AQ22" i="92"/>
  <c r="AO22" i="92"/>
  <c r="AM22" i="92"/>
  <c r="AK22" i="92"/>
  <c r="AI22" i="92"/>
  <c r="AG22" i="92"/>
  <c r="AE22" i="92"/>
  <c r="AC22" i="92"/>
  <c r="AA22" i="92"/>
  <c r="Y22" i="92"/>
  <c r="BK22" i="92" s="1"/>
  <c r="BW22" i="92" s="1"/>
  <c r="W22" i="92"/>
  <c r="U22" i="92"/>
  <c r="S22" i="92"/>
  <c r="Q22" i="92"/>
  <c r="O22" i="92"/>
  <c r="M22" i="92"/>
  <c r="K22" i="92"/>
  <c r="BI22" i="92" s="1"/>
  <c r="I22" i="92"/>
  <c r="G22" i="92"/>
  <c r="E22" i="92"/>
  <c r="BQ21" i="92"/>
  <c r="CC21" i="92" s="1"/>
  <c r="BI21" i="92"/>
  <c r="BU21" i="92" s="1"/>
  <c r="BG21" i="92"/>
  <c r="BE21" i="92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W21" i="92"/>
  <c r="U21" i="92"/>
  <c r="S21" i="92"/>
  <c r="Q21" i="92"/>
  <c r="O21" i="92"/>
  <c r="M21" i="92"/>
  <c r="K21" i="92"/>
  <c r="I21" i="92"/>
  <c r="G21" i="92"/>
  <c r="E21" i="92"/>
  <c r="CA20" i="92"/>
  <c r="BQ20" i="92"/>
  <c r="CC20" i="92" s="1"/>
  <c r="BO20" i="92"/>
  <c r="BK20" i="92"/>
  <c r="BW20" i="92" s="1"/>
  <c r="BG20" i="92"/>
  <c r="BE20" i="92"/>
  <c r="BC20" i="92"/>
  <c r="BA20" i="92"/>
  <c r="AY20" i="92"/>
  <c r="AW20" i="92"/>
  <c r="AU20" i="92"/>
  <c r="AS20" i="92"/>
  <c r="AQ20" i="92"/>
  <c r="AO20" i="92"/>
  <c r="AM20" i="92"/>
  <c r="AK20" i="92"/>
  <c r="AI20" i="92"/>
  <c r="BM20" i="92" s="1"/>
  <c r="BY20" i="92" s="1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BI20" i="92" s="1"/>
  <c r="I20" i="92"/>
  <c r="G20" i="92"/>
  <c r="E20" i="92"/>
  <c r="BQ19" i="92"/>
  <c r="CC19" i="92" s="1"/>
  <c r="BO19" i="92"/>
  <c r="CA19" i="92" s="1"/>
  <c r="BM19" i="92"/>
  <c r="BY19" i="92" s="1"/>
  <c r="BI19" i="92"/>
  <c r="BU19" i="92" s="1"/>
  <c r="BG19" i="92"/>
  <c r="BE19" i="92"/>
  <c r="BC19" i="92"/>
  <c r="BA19" i="92"/>
  <c r="AY19" i="92"/>
  <c r="AW19" i="92"/>
  <c r="AU19" i="92"/>
  <c r="AS19" i="92"/>
  <c r="AQ19" i="92"/>
  <c r="AO19" i="92"/>
  <c r="AM19" i="92"/>
  <c r="AK19" i="92"/>
  <c r="AI19" i="92"/>
  <c r="AG19" i="92"/>
  <c r="AE19" i="92"/>
  <c r="AC19" i="92"/>
  <c r="AA19" i="92"/>
  <c r="Y19" i="92"/>
  <c r="BK19" i="92" s="1"/>
  <c r="BW19" i="92" s="1"/>
  <c r="W19" i="92"/>
  <c r="U19" i="92"/>
  <c r="S19" i="92"/>
  <c r="Q19" i="92"/>
  <c r="O19" i="92"/>
  <c r="M19" i="92"/>
  <c r="K19" i="92"/>
  <c r="I19" i="92"/>
  <c r="G19" i="92"/>
  <c r="E19" i="92"/>
  <c r="BG18" i="92"/>
  <c r="BE18" i="92"/>
  <c r="BQ18" i="92" s="1"/>
  <c r="CC18" i="92" s="1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BK18" i="92" s="1"/>
  <c r="BW18" i="92" s="1"/>
  <c r="W18" i="92"/>
  <c r="U18" i="92"/>
  <c r="S18" i="92"/>
  <c r="Q18" i="92"/>
  <c r="O18" i="92"/>
  <c r="M18" i="92"/>
  <c r="K18" i="92"/>
  <c r="BI18" i="92" s="1"/>
  <c r="I18" i="92"/>
  <c r="G18" i="92"/>
  <c r="E18" i="92"/>
  <c r="BQ17" i="92"/>
  <c r="CC17" i="92" s="1"/>
  <c r="BI17" i="92"/>
  <c r="BU17" i="92" s="1"/>
  <c r="BG17" i="92"/>
  <c r="BE17" i="92"/>
  <c r="BC17" i="92"/>
  <c r="BA17" i="92"/>
  <c r="AY17" i="92"/>
  <c r="AW17" i="92"/>
  <c r="AU17" i="92"/>
  <c r="AS17" i="92"/>
  <c r="BO17" i="92" s="1"/>
  <c r="CA17" i="92" s="1"/>
  <c r="AQ17" i="92"/>
  <c r="AO17" i="92"/>
  <c r="AM17" i="92"/>
  <c r="AK17" i="92"/>
  <c r="AI17" i="92"/>
  <c r="BM17" i="92" s="1"/>
  <c r="BY17" i="92" s="1"/>
  <c r="AG17" i="92"/>
  <c r="AE17" i="92"/>
  <c r="AC17" i="92"/>
  <c r="AA17" i="92"/>
  <c r="Y17" i="92"/>
  <c r="BK17" i="92" s="1"/>
  <c r="BW17" i="92" s="1"/>
  <c r="W17" i="92"/>
  <c r="U17" i="92"/>
  <c r="S17" i="92"/>
  <c r="Q17" i="92"/>
  <c r="O17" i="92"/>
  <c r="M17" i="92"/>
  <c r="K17" i="92"/>
  <c r="I17" i="92"/>
  <c r="G17" i="92"/>
  <c r="E17" i="92"/>
  <c r="BQ16" i="92"/>
  <c r="CC16" i="92" s="1"/>
  <c r="BM16" i="92"/>
  <c r="BY16" i="92" s="1"/>
  <c r="BG16" i="92"/>
  <c r="BE16" i="92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BG15" i="92"/>
  <c r="BE15" i="92"/>
  <c r="BQ15" i="92" s="1"/>
  <c r="CC15" i="92" s="1"/>
  <c r="BC15" i="92"/>
  <c r="BA15" i="92"/>
  <c r="AY15" i="92"/>
  <c r="AW15" i="92"/>
  <c r="AU15" i="92"/>
  <c r="AS15" i="92"/>
  <c r="BO15" i="92" s="1"/>
  <c r="CA15" i="92" s="1"/>
  <c r="AQ15" i="92"/>
  <c r="AO15" i="92"/>
  <c r="AM15" i="92"/>
  <c r="AK15" i="92"/>
  <c r="AI15" i="92"/>
  <c r="BM15" i="92" s="1"/>
  <c r="BY15" i="92" s="1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Q14" i="92"/>
  <c r="CC14" i="92" s="1"/>
  <c r="BG14" i="92"/>
  <c r="BE14" i="92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BM14" i="92" s="1"/>
  <c r="BY14" i="92" s="1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BI14" i="92" s="1"/>
  <c r="I14" i="92"/>
  <c r="G14" i="92"/>
  <c r="E14" i="92"/>
  <c r="BO13" i="92"/>
  <c r="CA13" i="92" s="1"/>
  <c r="BM13" i="92"/>
  <c r="BY13" i="92" s="1"/>
  <c r="BK13" i="92"/>
  <c r="BW13" i="92" s="1"/>
  <c r="BI13" i="92"/>
  <c r="BU13" i="92" s="1"/>
  <c r="BG13" i="92"/>
  <c r="BE13" i="92"/>
  <c r="BQ13" i="92" s="1"/>
  <c r="CC13" i="92" s="1"/>
  <c r="BC13" i="92"/>
  <c r="BA13" i="92"/>
  <c r="AY13" i="92"/>
  <c r="AW13" i="92"/>
  <c r="AU13" i="92"/>
  <c r="AS13" i="92"/>
  <c r="AQ13" i="92"/>
  <c r="AO13" i="92"/>
  <c r="AM13" i="92"/>
  <c r="AK13" i="92"/>
  <c r="AI13" i="92"/>
  <c r="AG13" i="92"/>
  <c r="AE13" i="92"/>
  <c r="AC13" i="92"/>
  <c r="AA13" i="92"/>
  <c r="Y13" i="92"/>
  <c r="W13" i="92"/>
  <c r="U13" i="92"/>
  <c r="S13" i="92"/>
  <c r="Q13" i="92"/>
  <c r="O13" i="92"/>
  <c r="M13" i="92"/>
  <c r="K13" i="92"/>
  <c r="I13" i="92"/>
  <c r="G13" i="92"/>
  <c r="E13" i="92"/>
  <c r="BG12" i="92"/>
  <c r="BE12" i="92"/>
  <c r="BQ12" i="92" s="1"/>
  <c r="CC12" i="92" s="1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BM12" i="92" s="1"/>
  <c r="BY12" i="92" s="1"/>
  <c r="AG12" i="92"/>
  <c r="AE12" i="92"/>
  <c r="AC12" i="92"/>
  <c r="AA12" i="92"/>
  <c r="Y12" i="92"/>
  <c r="BK12" i="92" s="1"/>
  <c r="BW12" i="92" s="1"/>
  <c r="W12" i="92"/>
  <c r="U12" i="92"/>
  <c r="S12" i="92"/>
  <c r="Q12" i="92"/>
  <c r="O12" i="92"/>
  <c r="M12" i="92"/>
  <c r="K12" i="92"/>
  <c r="BI12" i="92" s="1"/>
  <c r="I12" i="92"/>
  <c r="G12" i="92"/>
  <c r="E12" i="92"/>
  <c r="BQ11" i="92"/>
  <c r="CC11" i="92" s="1"/>
  <c r="BI11" i="92"/>
  <c r="BU11" i="92" s="1"/>
  <c r="BG11" i="92"/>
  <c r="BE11" i="92"/>
  <c r="BC11" i="92"/>
  <c r="BA11" i="92"/>
  <c r="AY11" i="92"/>
  <c r="AW11" i="92"/>
  <c r="AU11" i="92"/>
  <c r="AS11" i="92"/>
  <c r="BO11" i="92" s="1"/>
  <c r="CA11" i="92" s="1"/>
  <c r="AQ11" i="92"/>
  <c r="AO11" i="92"/>
  <c r="AM11" i="92"/>
  <c r="AK11" i="92"/>
  <c r="AI11" i="92"/>
  <c r="BM11" i="92" s="1"/>
  <c r="BY11" i="92" s="1"/>
  <c r="AG11" i="92"/>
  <c r="AE11" i="92"/>
  <c r="AC11" i="92"/>
  <c r="AA11" i="92"/>
  <c r="Y11" i="92"/>
  <c r="BK11" i="92" s="1"/>
  <c r="BW11" i="92" s="1"/>
  <c r="W11" i="92"/>
  <c r="U11" i="92"/>
  <c r="S11" i="92"/>
  <c r="Q11" i="92"/>
  <c r="O11" i="92"/>
  <c r="M11" i="92"/>
  <c r="K11" i="92"/>
  <c r="I11" i="92"/>
  <c r="G11" i="92"/>
  <c r="E11" i="92"/>
  <c r="BQ10" i="92"/>
  <c r="CC10" i="92" s="1"/>
  <c r="BO10" i="92"/>
  <c r="CA10" i="92" s="1"/>
  <c r="BM10" i="92"/>
  <c r="BY10" i="92" s="1"/>
  <c r="BG10" i="92"/>
  <c r="BE10" i="92"/>
  <c r="BC10" i="92"/>
  <c r="BA10" i="92"/>
  <c r="AY10" i="92"/>
  <c r="AW10" i="92"/>
  <c r="AU10" i="92"/>
  <c r="AS10" i="92"/>
  <c r="AQ10" i="92"/>
  <c r="AO10" i="92"/>
  <c r="AM10" i="92"/>
  <c r="AK10" i="92"/>
  <c r="AI10" i="92"/>
  <c r="AG10" i="92"/>
  <c r="AE10" i="92"/>
  <c r="AC10" i="92"/>
  <c r="AA10" i="92"/>
  <c r="Y10" i="92"/>
  <c r="BK10" i="92" s="1"/>
  <c r="BW10" i="92" s="1"/>
  <c r="W10" i="92"/>
  <c r="U10" i="92"/>
  <c r="S10" i="92"/>
  <c r="Q10" i="92"/>
  <c r="O10" i="92"/>
  <c r="M10" i="92"/>
  <c r="K10" i="92"/>
  <c r="BI10" i="92" s="1"/>
  <c r="I10" i="92"/>
  <c r="G10" i="92"/>
  <c r="E10" i="92"/>
  <c r="BK9" i="92"/>
  <c r="BW9" i="92" s="1"/>
  <c r="BI9" i="92"/>
  <c r="BU9" i="92" s="1"/>
  <c r="BG9" i="92"/>
  <c r="BE9" i="92"/>
  <c r="BQ9" i="92" s="1"/>
  <c r="CC9" i="92" s="1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BM9" i="92" s="1"/>
  <c r="BY9" i="92" s="1"/>
  <c r="AG9" i="92"/>
  <c r="AE9" i="92"/>
  <c r="AC9" i="92"/>
  <c r="AA9" i="92"/>
  <c r="Y9" i="92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Q8" i="92"/>
  <c r="BQ23" i="92" s="1"/>
  <c r="BO8" i="92"/>
  <c r="BO23" i="92" s="1"/>
  <c r="BM8" i="92"/>
  <c r="BM23" i="92" s="1"/>
  <c r="BK8" i="92"/>
  <c r="BK23" i="92" s="1"/>
  <c r="BG8" i="92"/>
  <c r="BE8" i="92"/>
  <c r="BC8" i="92"/>
  <c r="BA8" i="92"/>
  <c r="AY8" i="92"/>
  <c r="AW8" i="92"/>
  <c r="AU8" i="92"/>
  <c r="AS8" i="92"/>
  <c r="AQ8" i="92"/>
  <c r="AO8" i="92"/>
  <c r="AM8" i="92"/>
  <c r="AK8" i="92"/>
  <c r="AI8" i="92"/>
  <c r="AG8" i="92"/>
  <c r="AE8" i="92"/>
  <c r="AC8" i="92"/>
  <c r="AA8" i="92"/>
  <c r="Y8" i="92"/>
  <c r="W8" i="92"/>
  <c r="U8" i="92"/>
  <c r="S8" i="92"/>
  <c r="Q8" i="92"/>
  <c r="O8" i="92"/>
  <c r="M8" i="92"/>
  <c r="K8" i="92"/>
  <c r="BI8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G32" i="94"/>
  <c r="E32" i="94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AC47" i="97" s="1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AC39" i="97" s="1"/>
  <c r="U38" i="97"/>
  <c r="AC38" i="97" s="1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C31" i="97" s="1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AC20" i="97" s="1"/>
  <c r="Y20" i="97"/>
  <c r="W20" i="97"/>
  <c r="U20" i="97"/>
  <c r="AA19" i="97"/>
  <c r="Y19" i="97"/>
  <c r="W19" i="97"/>
  <c r="S19" i="97"/>
  <c r="Q19" i="97"/>
  <c r="O19" i="97"/>
  <c r="AC19" i="97" s="1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A47" i="97"/>
  <c r="Y47" i="97"/>
  <c r="W47" i="97"/>
  <c r="M47" i="97"/>
  <c r="K47" i="97"/>
  <c r="I47" i="97"/>
  <c r="G47" i="97"/>
  <c r="E47" i="97"/>
  <c r="AC46" i="97"/>
  <c r="AA46" i="97"/>
  <c r="Y46" i="97"/>
  <c r="W46" i="97"/>
  <c r="M46" i="97"/>
  <c r="K46" i="97"/>
  <c r="I46" i="97"/>
  <c r="G46" i="97"/>
  <c r="E46" i="97"/>
  <c r="AC45" i="97"/>
  <c r="AA45" i="97"/>
  <c r="Y45" i="97"/>
  <c r="W45" i="97"/>
  <c r="M45" i="97"/>
  <c r="K45" i="97"/>
  <c r="I45" i="97"/>
  <c r="G45" i="97"/>
  <c r="E45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A39" i="97"/>
  <c r="Y39" i="97"/>
  <c r="W39" i="97"/>
  <c r="M39" i="97"/>
  <c r="K39" i="97"/>
  <c r="I39" i="97"/>
  <c r="G39" i="97"/>
  <c r="E39" i="97"/>
  <c r="AA38" i="97"/>
  <c r="Y38" i="97"/>
  <c r="W38" i="97"/>
  <c r="M38" i="97"/>
  <c r="K38" i="97"/>
  <c r="I38" i="97"/>
  <c r="G38" i="97"/>
  <c r="E38" i="97"/>
  <c r="AC37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AC29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AC21" i="97"/>
  <c r="S21" i="97"/>
  <c r="Q21" i="97"/>
  <c r="O21" i="97"/>
  <c r="M21" i="97"/>
  <c r="K21" i="97"/>
  <c r="I21" i="97"/>
  <c r="G21" i="97"/>
  <c r="E21" i="97"/>
  <c r="S20" i="97"/>
  <c r="Q20" i="97"/>
  <c r="O20" i="97"/>
  <c r="M20" i="97"/>
  <c r="K20" i="97"/>
  <c r="I20" i="97"/>
  <c r="G20" i="97"/>
  <c r="E20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G82" i="98"/>
  <c r="E82" i="98"/>
  <c r="G81" i="98"/>
  <c r="E81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I45" i="98"/>
  <c r="I81" i="98" s="1"/>
  <c r="G45" i="98"/>
  <c r="E45" i="98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G30" i="102" s="1"/>
  <c r="G31" i="102" s="1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W26" i="102" s="1"/>
  <c r="U17" i="102"/>
  <c r="S17" i="102"/>
  <c r="Q17" i="102"/>
  <c r="M17" i="102"/>
  <c r="K17" i="102"/>
  <c r="I17" i="102"/>
  <c r="G17" i="102"/>
  <c r="AE16" i="102"/>
  <c r="AC16" i="102"/>
  <c r="AA16" i="102"/>
  <c r="Y16" i="102"/>
  <c r="Y28" i="102" s="1"/>
  <c r="Y29" i="102" s="1"/>
  <c r="W16" i="102"/>
  <c r="U16" i="102"/>
  <c r="S16" i="102"/>
  <c r="S26" i="102" s="1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U30" i="102" s="1"/>
  <c r="U31" i="102" s="1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E31" i="102"/>
  <c r="AA30" i="102"/>
  <c r="AA31" i="102" s="1"/>
  <c r="W30" i="102"/>
  <c r="W31" i="102" s="1"/>
  <c r="I30" i="102"/>
  <c r="I31" i="102" s="1"/>
  <c r="E30" i="102"/>
  <c r="E29" i="102"/>
  <c r="M28" i="102"/>
  <c r="M29" i="102" s="1"/>
  <c r="K28" i="102"/>
  <c r="K29" i="102" s="1"/>
  <c r="E28" i="102"/>
  <c r="E27" i="102"/>
  <c r="AE26" i="102"/>
  <c r="AE27" i="102" s="1"/>
  <c r="AA26" i="102"/>
  <c r="Y26" i="102"/>
  <c r="U26" i="102"/>
  <c r="Q26" i="102"/>
  <c r="O26" i="102"/>
  <c r="O27" i="102" s="1"/>
  <c r="M26" i="102"/>
  <c r="M27" i="102" s="1"/>
  <c r="K26" i="102"/>
  <c r="K27" i="102" s="1"/>
  <c r="I26" i="102"/>
  <c r="I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8" i="120" s="1"/>
  <c r="G12" i="120"/>
  <c r="G11" i="120"/>
  <c r="G10" i="120"/>
  <c r="G9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G38" i="122"/>
  <c r="K38" i="122" s="1"/>
  <c r="E37" i="122"/>
  <c r="E36" i="122"/>
  <c r="I35" i="122"/>
  <c r="G35" i="122"/>
  <c r="E35" i="122"/>
  <c r="I34" i="122"/>
  <c r="G34" i="122"/>
  <c r="E34" i="122"/>
  <c r="I33" i="122"/>
  <c r="G33" i="122"/>
  <c r="E33" i="122"/>
  <c r="I31" i="122"/>
  <c r="G31" i="122"/>
  <c r="E31" i="122"/>
  <c r="I30" i="122"/>
  <c r="K30" i="122" s="1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K26" i="122" s="1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K18" i="122" s="1"/>
  <c r="G18" i="122"/>
  <c r="E18" i="122"/>
  <c r="I17" i="122"/>
  <c r="G17" i="122"/>
  <c r="E17" i="122"/>
  <c r="I16" i="122"/>
  <c r="G16" i="122"/>
  <c r="E16" i="122"/>
  <c r="I15" i="122"/>
  <c r="G15" i="122"/>
  <c r="E15" i="122"/>
  <c r="I14" i="122"/>
  <c r="K14" i="122" s="1"/>
  <c r="G14" i="122"/>
  <c r="E14" i="122"/>
  <c r="I13" i="122"/>
  <c r="K13" i="122" s="1"/>
  <c r="G13" i="122"/>
  <c r="E13" i="122"/>
  <c r="I12" i="122"/>
  <c r="G12" i="122"/>
  <c r="E12" i="122"/>
  <c r="I11" i="122"/>
  <c r="G11" i="122"/>
  <c r="E11" i="122"/>
  <c r="I10" i="122"/>
  <c r="K10" i="122" s="1"/>
  <c r="G10" i="122"/>
  <c r="E10" i="122"/>
  <c r="I9" i="122"/>
  <c r="G9" i="122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5" i="122"/>
  <c r="K34" i="122"/>
  <c r="K32" i="122"/>
  <c r="K29" i="122"/>
  <c r="K28" i="122"/>
  <c r="K27" i="122"/>
  <c r="K25" i="122"/>
  <c r="K24" i="122"/>
  <c r="K23" i="122"/>
  <c r="K21" i="122"/>
  <c r="K20" i="122"/>
  <c r="K19" i="122"/>
  <c r="K17" i="122"/>
  <c r="K16" i="122"/>
  <c r="K12" i="122"/>
  <c r="K11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AA18" i="123" s="1"/>
  <c r="W17" i="123"/>
  <c r="S17" i="123"/>
  <c r="O17" i="123"/>
  <c r="K17" i="123"/>
  <c r="G17" i="123"/>
  <c r="W16" i="123"/>
  <c r="S16" i="123"/>
  <c r="O16" i="123"/>
  <c r="K16" i="123"/>
  <c r="G16" i="123"/>
  <c r="AA16" i="123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9" i="123"/>
  <c r="AA28" i="123"/>
  <c r="AA27" i="123"/>
  <c r="AA25" i="123"/>
  <c r="AA23" i="123"/>
  <c r="AA22" i="123"/>
  <c r="AA21" i="123"/>
  <c r="AA20" i="123"/>
  <c r="AA19" i="123"/>
  <c r="AA17" i="123"/>
  <c r="AA15" i="123"/>
  <c r="AA14" i="123"/>
  <c r="AA13" i="123"/>
  <c r="AA12" i="123"/>
  <c r="AA10" i="123"/>
  <c r="AA9" i="123"/>
  <c r="AA8" i="123"/>
  <c r="W34" i="124"/>
  <c r="S34" i="124"/>
  <c r="O34" i="124"/>
  <c r="K34" i="124"/>
  <c r="G34" i="124"/>
  <c r="AA34" i="124" s="1"/>
  <c r="W33" i="124"/>
  <c r="S33" i="124"/>
  <c r="O33" i="124"/>
  <c r="K33" i="124"/>
  <c r="G33" i="124"/>
  <c r="W32" i="124"/>
  <c r="S32" i="124"/>
  <c r="O32" i="124"/>
  <c r="K32" i="124"/>
  <c r="G32" i="124"/>
  <c r="AA32" i="124" s="1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AA28" i="124" s="1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AA9" i="124" s="1"/>
  <c r="W8" i="124"/>
  <c r="S8" i="124"/>
  <c r="O8" i="124"/>
  <c r="K8" i="124"/>
  <c r="G8" i="124"/>
  <c r="Y35" i="124"/>
  <c r="U35" i="124"/>
  <c r="Q35" i="124"/>
  <c r="M35" i="124"/>
  <c r="I35" i="124"/>
  <c r="E35" i="124"/>
  <c r="AA33" i="124"/>
  <c r="AA31" i="124"/>
  <c r="AA29" i="124"/>
  <c r="AA27" i="124"/>
  <c r="AA25" i="124"/>
  <c r="AA24" i="124"/>
  <c r="AA23" i="124"/>
  <c r="AA22" i="124"/>
  <c r="AA21" i="124"/>
  <c r="AA19" i="124"/>
  <c r="AA18" i="124"/>
  <c r="AA17" i="124"/>
  <c r="AA15" i="124"/>
  <c r="AA14" i="124"/>
  <c r="AA13" i="124"/>
  <c r="AA12" i="124"/>
  <c r="AA11" i="124"/>
  <c r="AA10" i="124"/>
  <c r="AA8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AU25" i="129"/>
  <c r="BI25" i="129"/>
  <c r="BW25" i="129"/>
  <c r="AG25" i="129"/>
  <c r="S25" i="129"/>
  <c r="Q25" i="129"/>
  <c r="AE25" i="129"/>
  <c r="BU25" i="129"/>
  <c r="BG25" i="129"/>
  <c r="AS25" i="129"/>
  <c r="M25" i="129"/>
  <c r="AA25" i="129"/>
  <c r="BQ25" i="129"/>
  <c r="BC25" i="129"/>
  <c r="AO25" i="129"/>
  <c r="AM25" i="129"/>
  <c r="BA25" i="129"/>
  <c r="BO25" i="129"/>
  <c r="Y25" i="129"/>
  <c r="K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E24" i="135" s="1"/>
  <c r="M20" i="135"/>
  <c r="M24" i="135" s="1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K18" i="135" s="1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K24" i="135"/>
  <c r="I24" i="135"/>
  <c r="G24" i="135"/>
  <c r="M23" i="135"/>
  <c r="K22" i="135"/>
  <c r="I21" i="135"/>
  <c r="G20" i="135"/>
  <c r="E19" i="135"/>
  <c r="M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I31" i="142"/>
  <c r="AG31" i="142"/>
  <c r="AA31" i="142"/>
  <c r="AM31" i="142" s="1"/>
  <c r="U31" i="142"/>
  <c r="O31" i="142"/>
  <c r="I31" i="142"/>
  <c r="AO31" i="142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K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G19" i="143"/>
  <c r="AA19" i="143"/>
  <c r="AM19" i="143" s="1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K15" i="143"/>
  <c r="AG15" i="143"/>
  <c r="AA15" i="143"/>
  <c r="AM15" i="143" s="1"/>
  <c r="U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I11" i="143"/>
  <c r="AG11" i="143"/>
  <c r="AA11" i="143"/>
  <c r="AM11" i="143" s="1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Q52" i="147"/>
  <c r="O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K59" i="11" s="1"/>
  <c r="M59" i="11" s="1"/>
  <c r="I62" i="10"/>
  <c r="I63" i="10" s="1"/>
  <c r="K63" i="10" s="1"/>
  <c r="K171" i="11" s="1"/>
  <c r="M171" i="11" s="1"/>
  <c r="G55" i="10"/>
  <c r="G56" i="10" s="1"/>
  <c r="K56" i="10" s="1"/>
  <c r="K159" i="11" s="1"/>
  <c r="M159" i="11" s="1"/>
  <c r="K172" i="11"/>
  <c r="M172" i="11" s="1"/>
  <c r="K143" i="11"/>
  <c r="M143" i="11" s="1"/>
  <c r="K158" i="11"/>
  <c r="M158" i="11" s="1"/>
  <c r="K140" i="11"/>
  <c r="M140" i="11" s="1"/>
  <c r="K147" i="11"/>
  <c r="M147" i="11" s="1"/>
  <c r="K61" i="11"/>
  <c r="M61" i="11" s="1"/>
  <c r="K104" i="11"/>
  <c r="M104" i="11" s="1"/>
  <c r="K71" i="11"/>
  <c r="M71" i="11" s="1"/>
  <c r="K69" i="11"/>
  <c r="M69" i="11" s="1"/>
  <c r="K98" i="11"/>
  <c r="M98" i="11" s="1"/>
  <c r="K62" i="11"/>
  <c r="M62" i="11" s="1"/>
  <c r="K70" i="11"/>
  <c r="M70" i="11" s="1"/>
  <c r="K131" i="11"/>
  <c r="M131" i="11" s="1"/>
  <c r="K97" i="11"/>
  <c r="M97" i="11" s="1"/>
  <c r="K105" i="11"/>
  <c r="M105" i="11" s="1"/>
  <c r="K103" i="11"/>
  <c r="M103" i="11" s="1"/>
  <c r="S25" i="15"/>
  <c r="S24" i="21"/>
  <c r="S67" i="23"/>
  <c r="S66" i="23"/>
  <c r="S44" i="23"/>
  <c r="S39" i="23"/>
  <c r="S30" i="23"/>
  <c r="S16" i="23"/>
  <c r="S84" i="25"/>
  <c r="S80" i="25"/>
  <c r="S76" i="25"/>
  <c r="S74" i="25"/>
  <c r="S66" i="25"/>
  <c r="S52" i="25"/>
  <c r="S41" i="25"/>
  <c r="S35" i="25"/>
  <c r="S15" i="25"/>
  <c r="AC44" i="30"/>
  <c r="AC48" i="30" s="1"/>
  <c r="W44" i="30"/>
  <c r="W48" i="30" s="1"/>
  <c r="M48" i="30"/>
  <c r="AU44" i="30"/>
  <c r="AU48" i="30"/>
  <c r="AE44" i="30"/>
  <c r="BA44" i="30"/>
  <c r="AE48" i="30"/>
  <c r="AU46" i="30"/>
  <c r="AE46" i="30"/>
  <c r="Q46" i="30"/>
  <c r="S46" i="30" s="1"/>
  <c r="AK46" i="30"/>
  <c r="AU45" i="30"/>
  <c r="AE45" i="30"/>
  <c r="Q45" i="30"/>
  <c r="S45" i="30" s="1"/>
  <c r="AK45" i="30"/>
  <c r="AE41" i="30"/>
  <c r="AU41" i="30"/>
  <c r="S41" i="30"/>
  <c r="AK41" i="30"/>
  <c r="AE40" i="30"/>
  <c r="AU40" i="30"/>
  <c r="Q40" i="30"/>
  <c r="S40" i="30" s="1"/>
  <c r="AK40" i="30"/>
  <c r="AS39" i="30"/>
  <c r="AY39" i="30"/>
  <c r="Q39" i="30"/>
  <c r="S39" i="30" s="1"/>
  <c r="AM39" i="30" s="1"/>
  <c r="AO39" i="30" s="1"/>
  <c r="W39" i="30"/>
  <c r="BA39" i="30"/>
  <c r="AE39" i="30"/>
  <c r="AU38" i="30"/>
  <c r="Q38" i="30"/>
  <c r="S38" i="30" s="1"/>
  <c r="AE38" i="30"/>
  <c r="AK38" i="30"/>
  <c r="AI37" i="30"/>
  <c r="AC37" i="30"/>
  <c r="Q37" i="30"/>
  <c r="W37" i="30" s="1"/>
  <c r="Y37" i="30" s="1"/>
  <c r="S37" i="30"/>
  <c r="AM37" i="30" s="1"/>
  <c r="AO37" i="30" s="1"/>
  <c r="AY37" i="30" s="1"/>
  <c r="BA37" i="30"/>
  <c r="AE37" i="30"/>
  <c r="AE36" i="30"/>
  <c r="Q36" i="30"/>
  <c r="S36" i="30" s="1"/>
  <c r="AU36" i="30"/>
  <c r="AK36" i="30"/>
  <c r="Q34" i="30"/>
  <c r="W34" i="30" s="1"/>
  <c r="Y34" i="30" s="1"/>
  <c r="AI34" i="30" s="1"/>
  <c r="BA34" i="30"/>
  <c r="AE34" i="30"/>
  <c r="Q33" i="30"/>
  <c r="W33" i="30" s="1"/>
  <c r="BA33" i="30"/>
  <c r="AE33" i="30"/>
  <c r="Q32" i="30"/>
  <c r="W32" i="30" s="1"/>
  <c r="Y32" i="30" s="1"/>
  <c r="AI32" i="30" s="1"/>
  <c r="BA32" i="30"/>
  <c r="AE32" i="30"/>
  <c r="Q31" i="30"/>
  <c r="AK31" i="30"/>
  <c r="AC31" i="30"/>
  <c r="BA31" i="30"/>
  <c r="S31" i="30"/>
  <c r="W31" i="30"/>
  <c r="Y31" i="30" s="1"/>
  <c r="AI31" i="30" s="1"/>
  <c r="AE31" i="30"/>
  <c r="AU31" i="30"/>
  <c r="AU30" i="30"/>
  <c r="AE30" i="30"/>
  <c r="Q30" i="30"/>
  <c r="S30" i="30" s="1"/>
  <c r="AK30" i="30"/>
  <c r="AE29" i="30"/>
  <c r="Q29" i="30"/>
  <c r="S29" i="30" s="1"/>
  <c r="AU29" i="30"/>
  <c r="AK29" i="30"/>
  <c r="AU28" i="30"/>
  <c r="Q28" i="30"/>
  <c r="S28" i="30" s="1"/>
  <c r="AE28" i="30"/>
  <c r="AK28" i="30"/>
  <c r="AU27" i="30"/>
  <c r="AE27" i="30"/>
  <c r="Q27" i="30"/>
  <c r="S27" i="30" s="1"/>
  <c r="AK27" i="30"/>
  <c r="AU26" i="30"/>
  <c r="AE26" i="30"/>
  <c r="Q26" i="30"/>
  <c r="S26" i="30" s="1"/>
  <c r="AK26" i="30"/>
  <c r="AE25" i="30"/>
  <c r="Q25" i="30"/>
  <c r="S25" i="30" s="1"/>
  <c r="AU25" i="30"/>
  <c r="AK25" i="30"/>
  <c r="AE24" i="30"/>
  <c r="AU24" i="30"/>
  <c r="Q24" i="30"/>
  <c r="S24" i="30" s="1"/>
  <c r="AK24" i="30"/>
  <c r="Q23" i="30"/>
  <c r="S23" i="30" s="1"/>
  <c r="AM23" i="30" s="1"/>
  <c r="AO23" i="30" s="1"/>
  <c r="AY23" i="30" s="1"/>
  <c r="BA23" i="30"/>
  <c r="AE23" i="30"/>
  <c r="AE22" i="30"/>
  <c r="AU22" i="30"/>
  <c r="Q22" i="30"/>
  <c r="S22" i="30" s="1"/>
  <c r="AK22" i="30"/>
  <c r="Q21" i="30"/>
  <c r="BA21" i="30"/>
  <c r="AK21" i="30"/>
  <c r="AE21" i="30"/>
  <c r="Q20" i="30"/>
  <c r="W20" i="30" s="1"/>
  <c r="Y20" i="30" s="1"/>
  <c r="AI20" i="30" s="1"/>
  <c r="BA20" i="30"/>
  <c r="AE20" i="30"/>
  <c r="AU19" i="30"/>
  <c r="AE19" i="30"/>
  <c r="Q19" i="30"/>
  <c r="S19" i="30" s="1"/>
  <c r="AK19" i="30"/>
  <c r="AU18" i="30"/>
  <c r="AE18" i="30"/>
  <c r="Q18" i="30"/>
  <c r="S18" i="30" s="1"/>
  <c r="AK18" i="30"/>
  <c r="AU17" i="30"/>
  <c r="AE17" i="30"/>
  <c r="Q17" i="30"/>
  <c r="S17" i="30" s="1"/>
  <c r="AK17" i="30"/>
  <c r="AK16" i="30"/>
  <c r="Q16" i="30"/>
  <c r="BA16" i="30"/>
  <c r="AE16" i="30"/>
  <c r="AE15" i="30"/>
  <c r="AU15" i="30"/>
  <c r="Q15" i="30"/>
  <c r="S15" i="30"/>
  <c r="AK15" i="30"/>
  <c r="AU14" i="30"/>
  <c r="Q14" i="30"/>
  <c r="S14" i="30" s="1"/>
  <c r="AE14" i="30"/>
  <c r="AK14" i="30"/>
  <c r="AU13" i="30"/>
  <c r="Q13" i="30"/>
  <c r="S13" i="30" s="1"/>
  <c r="AE13" i="30"/>
  <c r="AK13" i="30"/>
  <c r="AU12" i="30"/>
  <c r="AE12" i="30"/>
  <c r="Q12" i="30"/>
  <c r="S12" i="30"/>
  <c r="AK12" i="30"/>
  <c r="Q11" i="30"/>
  <c r="W11" i="30" s="1"/>
  <c r="Y11" i="30" s="1"/>
  <c r="AI11" i="30" s="1"/>
  <c r="S11" i="30"/>
  <c r="AM11" i="30" s="1"/>
  <c r="AO11" i="30" s="1"/>
  <c r="AY11" i="30" s="1"/>
  <c r="BA11" i="30"/>
  <c r="AE11" i="30"/>
  <c r="Q10" i="30"/>
  <c r="W10" i="30" s="1"/>
  <c r="AE10" i="30"/>
  <c r="AU10" i="30"/>
  <c r="AK10" i="30"/>
  <c r="AU9" i="30"/>
  <c r="AE9" i="30"/>
  <c r="Q9" i="30"/>
  <c r="S9" i="30" s="1"/>
  <c r="AK9" i="30"/>
  <c r="BA8" i="30"/>
  <c r="S8" i="30"/>
  <c r="W8" i="30"/>
  <c r="Y8" i="30" s="1"/>
  <c r="AI8" i="30" s="1"/>
  <c r="AE8" i="30"/>
  <c r="AU8" i="30"/>
  <c r="AE46" i="31"/>
  <c r="Q46" i="31"/>
  <c r="S46" i="31" s="1"/>
  <c r="AU46" i="31"/>
  <c r="AK46" i="31"/>
  <c r="AU45" i="31"/>
  <c r="AE45" i="31"/>
  <c r="Q45" i="31"/>
  <c r="S45" i="31" s="1"/>
  <c r="AK45" i="31"/>
  <c r="AU43" i="31"/>
  <c r="AE43" i="31"/>
  <c r="S43" i="31"/>
  <c r="AK43" i="31"/>
  <c r="AE42" i="31"/>
  <c r="Q42" i="31"/>
  <c r="AU42" i="31"/>
  <c r="S42" i="31"/>
  <c r="AK42" i="31"/>
  <c r="AU41" i="31"/>
  <c r="AE41" i="31"/>
  <c r="S41" i="31"/>
  <c r="AK41" i="31"/>
  <c r="AU40" i="31"/>
  <c r="AE40" i="31"/>
  <c r="Q40" i="31"/>
  <c r="S40" i="31" s="1"/>
  <c r="AK40" i="31"/>
  <c r="AU39" i="31"/>
  <c r="AE39" i="31"/>
  <c r="Q39" i="31"/>
  <c r="S39" i="31" s="1"/>
  <c r="AK39" i="31"/>
  <c r="AU38" i="31"/>
  <c r="AE38" i="31"/>
  <c r="Q38" i="31"/>
  <c r="S38" i="31" s="1"/>
  <c r="AK38" i="31"/>
  <c r="AK37" i="31"/>
  <c r="Q37" i="31"/>
  <c r="W37" i="31" s="1"/>
  <c r="Y37" i="31" s="1"/>
  <c r="AI37" i="31" s="1"/>
  <c r="BA37" i="31"/>
  <c r="AE37" i="31"/>
  <c r="AU36" i="31"/>
  <c r="AE36" i="31"/>
  <c r="Q36" i="31"/>
  <c r="S36" i="31" s="1"/>
  <c r="AK36" i="31"/>
  <c r="Q34" i="31"/>
  <c r="W34" i="31" s="1"/>
  <c r="BA34" i="31"/>
  <c r="AE34" i="31"/>
  <c r="AU33" i="31"/>
  <c r="AE33" i="31"/>
  <c r="Q33" i="31"/>
  <c r="S33" i="31" s="1"/>
  <c r="AK33" i="31"/>
  <c r="AE32" i="31"/>
  <c r="Q32" i="31"/>
  <c r="S32" i="31" s="1"/>
  <c r="AU32" i="31"/>
  <c r="AK32" i="31"/>
  <c r="Q31" i="31"/>
  <c r="W31" i="31" s="1"/>
  <c r="BA31" i="31"/>
  <c r="AE31" i="31"/>
  <c r="AC30" i="31"/>
  <c r="Q30" i="31"/>
  <c r="W30" i="31" s="1"/>
  <c r="Y30" i="31" s="1"/>
  <c r="AI30" i="31" s="1"/>
  <c r="BA30" i="31"/>
  <c r="AE30" i="31"/>
  <c r="AU29" i="31"/>
  <c r="AE29" i="31"/>
  <c r="Q29" i="31"/>
  <c r="S29" i="31" s="1"/>
  <c r="AK29" i="31"/>
  <c r="Q28" i="31"/>
  <c r="S28" i="31" s="1"/>
  <c r="AM28" i="31" s="1"/>
  <c r="AO28" i="31" s="1"/>
  <c r="AY28" i="31" s="1"/>
  <c r="BA28" i="31"/>
  <c r="AE28" i="31"/>
  <c r="AU27" i="31"/>
  <c r="AE27" i="31"/>
  <c r="Q27" i="31"/>
  <c r="S27" i="31" s="1"/>
  <c r="AK27" i="31"/>
  <c r="AE26" i="31"/>
  <c r="AU26" i="31"/>
  <c r="Q26" i="31"/>
  <c r="S26" i="31" s="1"/>
  <c r="AK26" i="31"/>
  <c r="AE25" i="31"/>
  <c r="AU25" i="31"/>
  <c r="Q25" i="31"/>
  <c r="S25" i="31"/>
  <c r="AK25" i="31"/>
  <c r="AI24" i="31"/>
  <c r="Q24" i="31"/>
  <c r="S24" i="31" s="1"/>
  <c r="AM24" i="31" s="1"/>
  <c r="AO24" i="31" s="1"/>
  <c r="AY24" i="31" s="1"/>
  <c r="W24" i="31"/>
  <c r="Y24" i="31" s="1"/>
  <c r="BA24" i="31"/>
  <c r="AE24" i="31"/>
  <c r="AK23" i="31"/>
  <c r="Q23" i="31"/>
  <c r="BA23" i="31"/>
  <c r="AE23" i="31"/>
  <c r="AU22" i="31"/>
  <c r="Q22" i="31"/>
  <c r="S22" i="31" s="1"/>
  <c r="AE22" i="31"/>
  <c r="AK22" i="31"/>
  <c r="AE21" i="31"/>
  <c r="AU21" i="31"/>
  <c r="Q21" i="31"/>
  <c r="S21" i="31" s="1"/>
  <c r="AK21" i="31"/>
  <c r="AU20" i="31"/>
  <c r="Q20" i="31"/>
  <c r="S20" i="31" s="1"/>
  <c r="AE20" i="31"/>
  <c r="AK20" i="31"/>
  <c r="AU19" i="31"/>
  <c r="AE19" i="31"/>
  <c r="Q19" i="31"/>
  <c r="S19" i="31" s="1"/>
  <c r="AK19" i="31"/>
  <c r="AE18" i="31"/>
  <c r="AU18" i="31"/>
  <c r="Q18" i="31"/>
  <c r="S18" i="31" s="1"/>
  <c r="AK18" i="31"/>
  <c r="Q17" i="31"/>
  <c r="W17" i="31" s="1"/>
  <c r="AE17" i="31"/>
  <c r="AU17" i="31"/>
  <c r="AK17" i="31"/>
  <c r="BA16" i="31"/>
  <c r="Q16" i="31"/>
  <c r="W16" i="31" s="1"/>
  <c r="AE16" i="31"/>
  <c r="AE15" i="31"/>
  <c r="Q15" i="31"/>
  <c r="S15" i="31" s="1"/>
  <c r="AU15" i="31"/>
  <c r="AK15" i="31"/>
  <c r="Q14" i="31"/>
  <c r="W14" i="31" s="1"/>
  <c r="Y14" i="31" s="1"/>
  <c r="AI14" i="31" s="1"/>
  <c r="S14" i="31"/>
  <c r="AM14" i="31" s="1"/>
  <c r="AO14" i="31" s="1"/>
  <c r="AY14" i="31" s="1"/>
  <c r="BA14" i="31"/>
  <c r="AE14" i="31"/>
  <c r="AU13" i="31"/>
  <c r="Q13" i="31"/>
  <c r="AE13" i="31"/>
  <c r="S13" i="31"/>
  <c r="AK13" i="31"/>
  <c r="AE12" i="31"/>
  <c r="Q12" i="31"/>
  <c r="S12" i="31" s="1"/>
  <c r="AU12" i="31"/>
  <c r="AK12" i="31"/>
  <c r="AE11" i="31"/>
  <c r="AU11" i="31"/>
  <c r="Q11" i="31"/>
  <c r="S11" i="31" s="1"/>
  <c r="AK11" i="31"/>
  <c r="AE10" i="31"/>
  <c r="AU10" i="31"/>
  <c r="Q10" i="31"/>
  <c r="S10" i="31"/>
  <c r="AK10" i="31"/>
  <c r="AE9" i="31"/>
  <c r="AU9" i="31"/>
  <c r="Q9" i="31"/>
  <c r="S9" i="31" s="1"/>
  <c r="AK9" i="31"/>
  <c r="Q8" i="31"/>
  <c r="BA8" i="31"/>
  <c r="AK8" i="31"/>
  <c r="AE8" i="31"/>
  <c r="Q46" i="32"/>
  <c r="Q45" i="32"/>
  <c r="S45" i="32" s="1"/>
  <c r="Y43" i="32"/>
  <c r="AE43" i="32"/>
  <c r="AU43" i="32"/>
  <c r="BA43" i="32"/>
  <c r="AC42" i="32"/>
  <c r="Q42" i="32"/>
  <c r="W42" i="32" s="1"/>
  <c r="Y42" i="32" s="1"/>
  <c r="S42" i="32"/>
  <c r="AM42" i="32" s="1"/>
  <c r="AO42" i="32" s="1"/>
  <c r="AY42" i="32" s="1"/>
  <c r="AE41" i="32"/>
  <c r="S41" i="32"/>
  <c r="AK41" i="32"/>
  <c r="Q40" i="32"/>
  <c r="S40" i="32" s="1"/>
  <c r="AU39" i="32"/>
  <c r="Q39" i="32"/>
  <c r="S39" i="32" s="1"/>
  <c r="AE39" i="32"/>
  <c r="AK39" i="32"/>
  <c r="Q38" i="32"/>
  <c r="S38" i="32" s="1"/>
  <c r="Q37" i="32"/>
  <c r="S37" i="32" s="1"/>
  <c r="Q36" i="32"/>
  <c r="W36" i="32" s="1"/>
  <c r="Y36" i="32" s="1"/>
  <c r="Q34" i="32"/>
  <c r="S34" i="32"/>
  <c r="Q33" i="32"/>
  <c r="S33" i="32" s="1"/>
  <c r="Q32" i="32"/>
  <c r="W32" i="32" s="1"/>
  <c r="BA32" i="32"/>
  <c r="AE32" i="32"/>
  <c r="AE31" i="32"/>
  <c r="Q31" i="32"/>
  <c r="S31" i="32" s="1"/>
  <c r="AU31" i="32"/>
  <c r="AK31" i="32"/>
  <c r="AU30" i="32"/>
  <c r="Q30" i="32"/>
  <c r="S30" i="32" s="1"/>
  <c r="AE30" i="32"/>
  <c r="AK30" i="32"/>
  <c r="Q29" i="32"/>
  <c r="W29" i="32" s="1"/>
  <c r="BA29" i="32"/>
  <c r="AE29" i="32"/>
  <c r="AC28" i="32"/>
  <c r="AI28" i="32"/>
  <c r="Q28" i="32"/>
  <c r="W28" i="32" s="1"/>
  <c r="Y28" i="32" s="1"/>
  <c r="BA28" i="32"/>
  <c r="S28" i="32"/>
  <c r="AM28" i="32" s="1"/>
  <c r="AO28" i="32" s="1"/>
  <c r="AY28" i="32" s="1"/>
  <c r="AE28" i="32"/>
  <c r="Q27" i="32"/>
  <c r="S27" i="32" s="1"/>
  <c r="Q26" i="32"/>
  <c r="S26" i="32" s="1"/>
  <c r="Q25" i="32"/>
  <c r="S25" i="32" s="1"/>
  <c r="AM25" i="32" s="1"/>
  <c r="AO25" i="32" s="1"/>
  <c r="AY25" i="32" s="1"/>
  <c r="W25" i="32"/>
  <c r="Y25" i="32" s="1"/>
  <c r="AI25" i="32" s="1"/>
  <c r="BA25" i="32"/>
  <c r="AE25" i="32"/>
  <c r="AY24" i="32"/>
  <c r="Q24" i="32"/>
  <c r="W24" i="32" s="1"/>
  <c r="Y24" i="32" s="1"/>
  <c r="AI24" i="32" s="1"/>
  <c r="S24" i="32"/>
  <c r="AM24" i="32" s="1"/>
  <c r="AO24" i="32" s="1"/>
  <c r="BA24" i="32"/>
  <c r="AE24" i="32"/>
  <c r="Q23" i="32"/>
  <c r="S23" i="32"/>
  <c r="S22" i="32"/>
  <c r="W22" i="32"/>
  <c r="Y22" i="32" s="1"/>
  <c r="AK22" i="32" s="1"/>
  <c r="AE22" i="32"/>
  <c r="Q21" i="32"/>
  <c r="S21" i="32" s="1"/>
  <c r="Q20" i="32"/>
  <c r="AE19" i="32"/>
  <c r="AU19" i="32"/>
  <c r="Q19" i="32"/>
  <c r="S19" i="32"/>
  <c r="AK19" i="32"/>
  <c r="AU18" i="32"/>
  <c r="Q18" i="32"/>
  <c r="S18" i="32" s="1"/>
  <c r="AE18" i="32"/>
  <c r="AK18" i="32"/>
  <c r="Q17" i="32"/>
  <c r="S17" i="32" s="1"/>
  <c r="AK16" i="32"/>
  <c r="Q16" i="32"/>
  <c r="BA16" i="32"/>
  <c r="AE16" i="32"/>
  <c r="Q15" i="32"/>
  <c r="S15" i="32" s="1"/>
  <c r="Q14" i="32"/>
  <c r="S14" i="32" s="1"/>
  <c r="Q13" i="32"/>
  <c r="S13" i="32" s="1"/>
  <c r="Q12" i="32"/>
  <c r="S12" i="32" s="1"/>
  <c r="Q11" i="32"/>
  <c r="S11" i="32" s="1"/>
  <c r="Q10" i="32"/>
  <c r="W10" i="32" s="1"/>
  <c r="AE10" i="32"/>
  <c r="Q9" i="32"/>
  <c r="S9" i="32" s="1"/>
  <c r="AM9" i="32" s="1"/>
  <c r="AO9" i="32" s="1"/>
  <c r="BA9" i="32" s="1"/>
  <c r="W9" i="32"/>
  <c r="Y9" i="32" s="1"/>
  <c r="AI9" i="32" s="1"/>
  <c r="Q8" i="32"/>
  <c r="S8" i="32" s="1"/>
  <c r="Q46" i="33"/>
  <c r="S46" i="33" s="1"/>
  <c r="Q45" i="33"/>
  <c r="S45" i="33"/>
  <c r="S43" i="33"/>
  <c r="AM43" i="33" s="1"/>
  <c r="AO43" i="33" s="1"/>
  <c r="AK43" i="33"/>
  <c r="AE43" i="33"/>
  <c r="Q42" i="33"/>
  <c r="S42" i="33" s="1"/>
  <c r="S41" i="33"/>
  <c r="AM41" i="33" s="1"/>
  <c r="AO41" i="33" s="1"/>
  <c r="AY41" i="33" s="1"/>
  <c r="AE41" i="33"/>
  <c r="AU41" i="33"/>
  <c r="AK41" i="33"/>
  <c r="Q40" i="33"/>
  <c r="W40" i="33" s="1"/>
  <c r="Y40" i="33" s="1"/>
  <c r="AI40" i="33" s="1"/>
  <c r="AK40" i="33"/>
  <c r="AK39" i="33"/>
  <c r="Q39" i="33"/>
  <c r="W39" i="33" s="1"/>
  <c r="Y39" i="33" s="1"/>
  <c r="AI39" i="33" s="1"/>
  <c r="S39" i="33"/>
  <c r="AM39" i="33" s="1"/>
  <c r="AO39" i="33" s="1"/>
  <c r="AY39" i="33" s="1"/>
  <c r="BA39" i="33"/>
  <c r="AE39" i="33"/>
  <c r="Q38" i="33"/>
  <c r="S38" i="33" s="1"/>
  <c r="Q37" i="33"/>
  <c r="S37" i="33" s="1"/>
  <c r="AM37" i="33" s="1"/>
  <c r="AO37" i="33" s="1"/>
  <c r="AY37" i="33" s="1"/>
  <c r="BA37" i="33"/>
  <c r="AE37" i="33"/>
  <c r="AU36" i="33"/>
  <c r="Q36" i="33"/>
  <c r="AE36" i="33"/>
  <c r="S36" i="33"/>
  <c r="AK36" i="33"/>
  <c r="AU34" i="33"/>
  <c r="Q34" i="33"/>
  <c r="S34" i="33" s="1"/>
  <c r="AE34" i="33"/>
  <c r="AK34" i="33"/>
  <c r="Q33" i="33"/>
  <c r="S33" i="33" s="1"/>
  <c r="AM33" i="33" s="1"/>
  <c r="AO33" i="33" s="1"/>
  <c r="AY33" i="33" s="1"/>
  <c r="W33" i="33"/>
  <c r="BA33" i="33"/>
  <c r="AE33" i="33"/>
  <c r="AY32" i="33"/>
  <c r="Q32" i="33"/>
  <c r="S32" i="33" s="1"/>
  <c r="AM32" i="33" s="1"/>
  <c r="AO32" i="33" s="1"/>
  <c r="W32" i="33"/>
  <c r="BA32" i="33"/>
  <c r="AE32" i="33"/>
  <c r="AK31" i="33"/>
  <c r="Q31" i="33"/>
  <c r="BA31" i="33"/>
  <c r="AE31" i="33"/>
  <c r="Q30" i="33"/>
  <c r="S30" i="33" s="1"/>
  <c r="AM30" i="33" s="1"/>
  <c r="AO30" i="33" s="1"/>
  <c r="AY30" i="33" s="1"/>
  <c r="BA30" i="33"/>
  <c r="AE30" i="33"/>
  <c r="Q29" i="33"/>
  <c r="W29" i="33" s="1"/>
  <c r="BA29" i="33"/>
  <c r="AE29" i="33"/>
  <c r="AU28" i="33"/>
  <c r="Q28" i="33"/>
  <c r="S28" i="33" s="1"/>
  <c r="AE28" i="33"/>
  <c r="AK28" i="33"/>
  <c r="AU27" i="33"/>
  <c r="AE27" i="33"/>
  <c r="Q27" i="33"/>
  <c r="S27" i="33" s="1"/>
  <c r="AK27" i="33"/>
  <c r="Q26" i="33"/>
  <c r="W26" i="33" s="1"/>
  <c r="BA26" i="33"/>
  <c r="AE26" i="33"/>
  <c r="AU25" i="33"/>
  <c r="AE25" i="33"/>
  <c r="Q25" i="33"/>
  <c r="S25" i="33" s="1"/>
  <c r="AK25" i="33"/>
  <c r="Q24" i="33"/>
  <c r="W24" i="33" s="1"/>
  <c r="BA24" i="33"/>
  <c r="AE24" i="33"/>
  <c r="AU23" i="33"/>
  <c r="AE23" i="33"/>
  <c r="Q23" i="33"/>
  <c r="S23" i="33" s="1"/>
  <c r="AK23" i="33"/>
  <c r="AE22" i="33"/>
  <c r="Q22" i="33"/>
  <c r="S22" i="33" s="1"/>
  <c r="AU22" i="33"/>
  <c r="AK22" i="33"/>
  <c r="AE21" i="33"/>
  <c r="AU21" i="33"/>
  <c r="Q21" i="33"/>
  <c r="S21" i="33" s="1"/>
  <c r="AK21" i="33"/>
  <c r="AE20" i="33"/>
  <c r="AU20" i="33"/>
  <c r="Q20" i="33"/>
  <c r="S20" i="33" s="1"/>
  <c r="AK20" i="33"/>
  <c r="AE19" i="33"/>
  <c r="Q19" i="33"/>
  <c r="S19" i="33" s="1"/>
  <c r="AU19" i="33"/>
  <c r="AK19" i="33"/>
  <c r="AE18" i="33"/>
  <c r="Q18" i="33"/>
  <c r="S18" i="33" s="1"/>
  <c r="AU18" i="33"/>
  <c r="AK18" i="33"/>
  <c r="AE17" i="33"/>
  <c r="AU17" i="33"/>
  <c r="Q17" i="33"/>
  <c r="S17" i="33"/>
  <c r="AK17" i="33"/>
  <c r="AU16" i="33"/>
  <c r="AE16" i="33"/>
  <c r="Q16" i="33"/>
  <c r="S16" i="33" s="1"/>
  <c r="AK16" i="33"/>
  <c r="AC15" i="33"/>
  <c r="AI15" i="33"/>
  <c r="BA15" i="33"/>
  <c r="Q15" i="33"/>
  <c r="W15" i="33" s="1"/>
  <c r="Y15" i="33" s="1"/>
  <c r="S15" i="33"/>
  <c r="AM15" i="33" s="1"/>
  <c r="AO15" i="33" s="1"/>
  <c r="AY15" i="33" s="1"/>
  <c r="AE15" i="33"/>
  <c r="AE14" i="33"/>
  <c r="AU14" i="33"/>
  <c r="Q14" i="33"/>
  <c r="S14" i="33" s="1"/>
  <c r="AK14" i="33"/>
  <c r="AE13" i="33"/>
  <c r="Q13" i="33"/>
  <c r="S13" i="33" s="1"/>
  <c r="AU13" i="33"/>
  <c r="AK13" i="33"/>
  <c r="AU12" i="33"/>
  <c r="AE12" i="33"/>
  <c r="Q12" i="33"/>
  <c r="S12" i="33" s="1"/>
  <c r="AK12" i="33"/>
  <c r="AK11" i="33"/>
  <c r="Q11" i="33"/>
  <c r="BA11" i="33"/>
  <c r="AE11" i="33"/>
  <c r="AU10" i="33"/>
  <c r="Q10" i="33"/>
  <c r="S10" i="33" s="1"/>
  <c r="AE10" i="33"/>
  <c r="AK10" i="33"/>
  <c r="AU9" i="33"/>
  <c r="AE9" i="33"/>
  <c r="Q9" i="33"/>
  <c r="S9" i="33" s="1"/>
  <c r="AK9" i="33"/>
  <c r="BA8" i="33"/>
  <c r="S8" i="33"/>
  <c r="W8" i="33"/>
  <c r="AE8" i="33"/>
  <c r="AU8" i="33"/>
  <c r="AE46" i="34"/>
  <c r="AU46" i="34"/>
  <c r="Q46" i="34"/>
  <c r="S46" i="34"/>
  <c r="AK46" i="34"/>
  <c r="Q45" i="34"/>
  <c r="S45" i="34" s="1"/>
  <c r="AE43" i="34"/>
  <c r="S43" i="34"/>
  <c r="AK43" i="34"/>
  <c r="Q42" i="34"/>
  <c r="S42" i="34" s="1"/>
  <c r="AU41" i="34"/>
  <c r="AE41" i="34"/>
  <c r="S41" i="34"/>
  <c r="AK41" i="34"/>
  <c r="AE40" i="34"/>
  <c r="AU40" i="34"/>
  <c r="Q40" i="34"/>
  <c r="S40" i="34" s="1"/>
  <c r="AK40" i="34"/>
  <c r="AE39" i="34"/>
  <c r="AU39" i="34"/>
  <c r="Q39" i="34"/>
  <c r="S39" i="34" s="1"/>
  <c r="AK39" i="34"/>
  <c r="AE38" i="34"/>
  <c r="Q38" i="34"/>
  <c r="S38" i="34" s="1"/>
  <c r="AU38" i="34"/>
  <c r="AK38" i="34"/>
  <c r="Q37" i="34"/>
  <c r="S37" i="34" s="1"/>
  <c r="Q36" i="34"/>
  <c r="S36" i="34" s="1"/>
  <c r="Q34" i="34"/>
  <c r="S34" i="34" s="1"/>
  <c r="Q33" i="34"/>
  <c r="S33" i="34" s="1"/>
  <c r="AU32" i="34"/>
  <c r="AE32" i="34"/>
  <c r="Q32" i="34"/>
  <c r="S32" i="34" s="1"/>
  <c r="AK32" i="34"/>
  <c r="AE31" i="34"/>
  <c r="AU31" i="34"/>
  <c r="Q31" i="34"/>
  <c r="S31" i="34" s="1"/>
  <c r="AK31" i="34"/>
  <c r="AU30" i="34"/>
  <c r="AE30" i="34"/>
  <c r="Q30" i="34"/>
  <c r="S30" i="34"/>
  <c r="AK30" i="34"/>
  <c r="AE29" i="34"/>
  <c r="AU29" i="34"/>
  <c r="Q29" i="34"/>
  <c r="S29" i="34" s="1"/>
  <c r="AK29" i="34"/>
  <c r="AU28" i="34"/>
  <c r="AE28" i="34"/>
  <c r="Q28" i="34"/>
  <c r="S28" i="34" s="1"/>
  <c r="AK28" i="34"/>
  <c r="Q27" i="34"/>
  <c r="S27" i="34" s="1"/>
  <c r="Q26" i="34"/>
  <c r="S26" i="34" s="1"/>
  <c r="AE25" i="34"/>
  <c r="Q25" i="34"/>
  <c r="S25" i="34" s="1"/>
  <c r="AU25" i="34"/>
  <c r="AK25" i="34"/>
  <c r="AU24" i="34"/>
  <c r="AE24" i="34"/>
  <c r="Q24" i="34"/>
  <c r="S24" i="34" s="1"/>
  <c r="AK24" i="34"/>
  <c r="Q23" i="34"/>
  <c r="S23" i="34" s="1"/>
  <c r="Q22" i="34"/>
  <c r="S22" i="34" s="1"/>
  <c r="Q21" i="34"/>
  <c r="S21" i="34" s="1"/>
  <c r="Q20" i="34"/>
  <c r="S20" i="34" s="1"/>
  <c r="AU19" i="34"/>
  <c r="AE19" i="34"/>
  <c r="Q19" i="34"/>
  <c r="S19" i="34" s="1"/>
  <c r="AK19" i="34"/>
  <c r="AU18" i="34"/>
  <c r="AE18" i="34"/>
  <c r="Q18" i="34"/>
  <c r="S18" i="34" s="1"/>
  <c r="AK18" i="34"/>
  <c r="Q17" i="34"/>
  <c r="S17" i="34" s="1"/>
  <c r="AU16" i="34"/>
  <c r="AE16" i="34"/>
  <c r="Q16" i="34"/>
  <c r="S16" i="34" s="1"/>
  <c r="AK16" i="34"/>
  <c r="Q15" i="34"/>
  <c r="W15" i="34" s="1"/>
  <c r="AE15" i="34"/>
  <c r="Q14" i="34"/>
  <c r="S14" i="34" s="1"/>
  <c r="Q13" i="34"/>
  <c r="W13" i="34" s="1"/>
  <c r="Y13" i="34" s="1"/>
  <c r="AK13" i="34" s="1"/>
  <c r="S13" i="34"/>
  <c r="AM13" i="34" s="1"/>
  <c r="AO13" i="34" s="1"/>
  <c r="AY13" i="34" s="1"/>
  <c r="AE13" i="34"/>
  <c r="Q12" i="34"/>
  <c r="S12" i="34" s="1"/>
  <c r="Q11" i="34"/>
  <c r="S11" i="34"/>
  <c r="Q10" i="34"/>
  <c r="S10" i="34" s="1"/>
  <c r="Q9" i="34"/>
  <c r="S9" i="34" s="1"/>
  <c r="Q8" i="34"/>
  <c r="S8" i="34" s="1"/>
  <c r="AU46" i="35"/>
  <c r="Q46" i="35"/>
  <c r="S46" i="35" s="1"/>
  <c r="AE46" i="35"/>
  <c r="AK46" i="35"/>
  <c r="Q45" i="35"/>
  <c r="S45" i="35" s="1"/>
  <c r="AI43" i="35"/>
  <c r="AU43" i="35"/>
  <c r="BA43" i="35"/>
  <c r="AE43" i="35"/>
  <c r="Q42" i="35"/>
  <c r="S42" i="35" s="1"/>
  <c r="AE41" i="35"/>
  <c r="S41" i="35"/>
  <c r="AK41" i="35"/>
  <c r="AU40" i="35"/>
  <c r="AE40" i="35"/>
  <c r="Q40" i="35"/>
  <c r="S40" i="35"/>
  <c r="AK40" i="35"/>
  <c r="AE39" i="35"/>
  <c r="Q39" i="35"/>
  <c r="S39" i="35" s="1"/>
  <c r="AU39" i="35"/>
  <c r="AK39" i="35"/>
  <c r="AU38" i="35"/>
  <c r="Q38" i="35"/>
  <c r="S38" i="35" s="1"/>
  <c r="AE38" i="35"/>
  <c r="AK38" i="35"/>
  <c r="Q37" i="35"/>
  <c r="S37" i="35" s="1"/>
  <c r="Q36" i="35"/>
  <c r="S36" i="35"/>
  <c r="Q34" i="35"/>
  <c r="S34" i="35" s="1"/>
  <c r="Q33" i="35"/>
  <c r="W33" i="35" s="1"/>
  <c r="Y33" i="35" s="1"/>
  <c r="S33" i="35"/>
  <c r="AM33" i="35" s="1"/>
  <c r="AO33" i="35" s="1"/>
  <c r="AY33" i="35" s="1"/>
  <c r="AE33" i="35"/>
  <c r="AU32" i="35"/>
  <c r="Q32" i="35"/>
  <c r="S32" i="35" s="1"/>
  <c r="AE32" i="35"/>
  <c r="AK32" i="35"/>
  <c r="Q31" i="35"/>
  <c r="W31" i="35" s="1"/>
  <c r="Y31" i="35" s="1"/>
  <c r="AI31" i="35" s="1"/>
  <c r="BA31" i="35"/>
  <c r="AE31" i="35"/>
  <c r="AE30" i="35"/>
  <c r="AU30" i="35"/>
  <c r="Q30" i="35"/>
  <c r="S30" i="35" s="1"/>
  <c r="AK30" i="35"/>
  <c r="AE29" i="35"/>
  <c r="AU29" i="35"/>
  <c r="Q29" i="35"/>
  <c r="S29" i="35" s="1"/>
  <c r="AK29" i="35"/>
  <c r="AE28" i="35"/>
  <c r="AU28" i="35"/>
  <c r="Q28" i="35"/>
  <c r="S28" i="35" s="1"/>
  <c r="AK28" i="35"/>
  <c r="Q27" i="35"/>
  <c r="S27" i="35" s="1"/>
  <c r="Q26" i="35"/>
  <c r="S26" i="35"/>
  <c r="AU25" i="35"/>
  <c r="AE25" i="35"/>
  <c r="Q25" i="35"/>
  <c r="S25" i="35" s="1"/>
  <c r="AK25" i="35"/>
  <c r="AU24" i="35"/>
  <c r="Q24" i="35"/>
  <c r="S24" i="35" s="1"/>
  <c r="AE24" i="35"/>
  <c r="AK24" i="35"/>
  <c r="Q23" i="35"/>
  <c r="S23" i="35" s="1"/>
  <c r="Q22" i="35"/>
  <c r="S22" i="35" s="1"/>
  <c r="Q21" i="35"/>
  <c r="S21" i="35" s="1"/>
  <c r="Q20" i="35"/>
  <c r="S20" i="35" s="1"/>
  <c r="AE19" i="35"/>
  <c r="Q19" i="35"/>
  <c r="S19" i="35" s="1"/>
  <c r="AU19" i="35"/>
  <c r="AK19" i="35"/>
  <c r="AU18" i="35"/>
  <c r="AE18" i="35"/>
  <c r="Q18" i="35"/>
  <c r="S18" i="35"/>
  <c r="AK18" i="35"/>
  <c r="Q17" i="35"/>
  <c r="S17" i="35" s="1"/>
  <c r="AU16" i="35"/>
  <c r="AE16" i="35"/>
  <c r="Q16" i="35"/>
  <c r="S16" i="35" s="1"/>
  <c r="AK16" i="35"/>
  <c r="Q15" i="35"/>
  <c r="S15" i="35" s="1"/>
  <c r="Q14" i="35"/>
  <c r="S14" i="35" s="1"/>
  <c r="Q13" i="35"/>
  <c r="S13" i="35" s="1"/>
  <c r="Q12" i="35"/>
  <c r="S12" i="35" s="1"/>
  <c r="Q11" i="35"/>
  <c r="S11" i="35" s="1"/>
  <c r="Q10" i="35"/>
  <c r="S10" i="35" s="1"/>
  <c r="Q9" i="35"/>
  <c r="S9" i="35" s="1"/>
  <c r="Q8" i="35"/>
  <c r="S8" i="35" s="1"/>
  <c r="AU46" i="36"/>
  <c r="AE46" i="36"/>
  <c r="Q46" i="36"/>
  <c r="S46" i="36" s="1"/>
  <c r="AK46" i="36"/>
  <c r="Q45" i="36"/>
  <c r="S45" i="36" s="1"/>
  <c r="AK43" i="36"/>
  <c r="AE43" i="36"/>
  <c r="S43" i="36"/>
  <c r="AM43" i="36" s="1"/>
  <c r="AO43" i="36" s="1"/>
  <c r="BA43" i="36" s="1"/>
  <c r="Q42" i="36"/>
  <c r="S42" i="36" s="1"/>
  <c r="AE41" i="36"/>
  <c r="S41" i="36"/>
  <c r="AK41" i="36"/>
  <c r="AU40" i="36"/>
  <c r="AE40" i="36"/>
  <c r="Q40" i="36"/>
  <c r="S40" i="36" s="1"/>
  <c r="AK40" i="36"/>
  <c r="AU39" i="36"/>
  <c r="AE39" i="36"/>
  <c r="Q39" i="36"/>
  <c r="S39" i="36" s="1"/>
  <c r="AK39" i="36"/>
  <c r="AU38" i="36"/>
  <c r="Q38" i="36"/>
  <c r="S38" i="36" s="1"/>
  <c r="AE38" i="36"/>
  <c r="AK38" i="36"/>
  <c r="AE37" i="36"/>
  <c r="S37" i="36"/>
  <c r="AK37" i="36"/>
  <c r="Q36" i="36"/>
  <c r="S36" i="36" s="1"/>
  <c r="Q34" i="36"/>
  <c r="S34" i="36"/>
  <c r="Q33" i="36"/>
  <c r="S33" i="36" s="1"/>
  <c r="AU32" i="36"/>
  <c r="AE32" i="36"/>
  <c r="Q32" i="36"/>
  <c r="S32" i="36"/>
  <c r="AK32" i="36"/>
  <c r="AU31" i="36"/>
  <c r="AE31" i="36"/>
  <c r="Q31" i="36"/>
  <c r="S31" i="36" s="1"/>
  <c r="AK31" i="36"/>
  <c r="AU30" i="36"/>
  <c r="Q30" i="36"/>
  <c r="S30" i="36" s="1"/>
  <c r="AE30" i="36"/>
  <c r="AK30" i="36"/>
  <c r="Q29" i="36"/>
  <c r="W29" i="36" s="1"/>
  <c r="Y29" i="36" s="1"/>
  <c r="AI29" i="36" s="1"/>
  <c r="AE29" i="36"/>
  <c r="AU29" i="36"/>
  <c r="AK29" i="36"/>
  <c r="AE28" i="36"/>
  <c r="Q28" i="36"/>
  <c r="AU28" i="36"/>
  <c r="S28" i="36"/>
  <c r="AK28" i="36"/>
  <c r="Q27" i="36"/>
  <c r="S27" i="36"/>
  <c r="Q26" i="36"/>
  <c r="S26" i="36" s="1"/>
  <c r="AE25" i="36"/>
  <c r="Q25" i="36"/>
  <c r="S25" i="36" s="1"/>
  <c r="AU25" i="36"/>
  <c r="AK25" i="36"/>
  <c r="AU24" i="36"/>
  <c r="AE24" i="36"/>
  <c r="Q24" i="36"/>
  <c r="S24" i="36" s="1"/>
  <c r="AK24" i="36"/>
  <c r="Q23" i="36"/>
  <c r="S23" i="36" s="1"/>
  <c r="Q22" i="36"/>
  <c r="Q21" i="36"/>
  <c r="S21" i="36" s="1"/>
  <c r="Q20" i="36"/>
  <c r="S20" i="36" s="1"/>
  <c r="AU19" i="36"/>
  <c r="AE19" i="36"/>
  <c r="Q19" i="36"/>
  <c r="S19" i="36" s="1"/>
  <c r="AK19" i="36"/>
  <c r="AU18" i="36"/>
  <c r="AE18" i="36"/>
  <c r="Q18" i="36"/>
  <c r="S18" i="36" s="1"/>
  <c r="AK18" i="36"/>
  <c r="Q17" i="36"/>
  <c r="S17" i="36" s="1"/>
  <c r="AU16" i="36"/>
  <c r="AE16" i="36"/>
  <c r="Q16" i="36"/>
  <c r="S16" i="36" s="1"/>
  <c r="AK16" i="36"/>
  <c r="Q15" i="36"/>
  <c r="S15" i="36" s="1"/>
  <c r="AC14" i="36"/>
  <c r="AU14" i="36"/>
  <c r="Q14" i="36"/>
  <c r="W14" i="36" s="1"/>
  <c r="Y14" i="36" s="1"/>
  <c r="AK14" i="36" s="1"/>
  <c r="S14" i="36"/>
  <c r="AM14" i="36" s="1"/>
  <c r="AO14" i="36" s="1"/>
  <c r="AY14" i="36" s="1"/>
  <c r="BA14" i="36"/>
  <c r="AE14" i="36"/>
  <c r="Q13" i="36"/>
  <c r="S13" i="36" s="1"/>
  <c r="Q12" i="36"/>
  <c r="W12" i="36" s="1"/>
  <c r="AE12" i="36"/>
  <c r="Q11" i="36"/>
  <c r="S11" i="36" s="1"/>
  <c r="Q10" i="36"/>
  <c r="W10" i="36" s="1"/>
  <c r="Y10" i="36" s="1"/>
  <c r="AI10" i="36" s="1"/>
  <c r="S10" i="36"/>
  <c r="AM10" i="36" s="1"/>
  <c r="AO10" i="36" s="1"/>
  <c r="BA10" i="36" s="1"/>
  <c r="Q9" i="36"/>
  <c r="S9" i="36" s="1"/>
  <c r="Q8" i="36"/>
  <c r="S8" i="36" s="1"/>
  <c r="AU46" i="37"/>
  <c r="AE46" i="37"/>
  <c r="Q46" i="37"/>
  <c r="S46" i="37" s="1"/>
  <c r="AK46" i="37"/>
  <c r="AU45" i="37"/>
  <c r="AE45" i="37"/>
  <c r="Q45" i="37"/>
  <c r="S45" i="37" s="1"/>
  <c r="AK45" i="37"/>
  <c r="AE43" i="37"/>
  <c r="S43" i="37"/>
  <c r="AK43" i="37"/>
  <c r="Q42" i="37"/>
  <c r="S42" i="37" s="1"/>
  <c r="AU41" i="37"/>
  <c r="AE41" i="37"/>
  <c r="S41" i="37"/>
  <c r="AK41" i="37"/>
  <c r="AU40" i="37"/>
  <c r="Q40" i="37"/>
  <c r="S40" i="37" s="1"/>
  <c r="AE40" i="37"/>
  <c r="AK40" i="37"/>
  <c r="AU39" i="37"/>
  <c r="Q39" i="37"/>
  <c r="S39" i="37" s="1"/>
  <c r="AE39" i="37"/>
  <c r="AK39" i="37"/>
  <c r="BA38" i="37"/>
  <c r="S38" i="37"/>
  <c r="W38" i="37"/>
  <c r="Y38" i="37" s="1"/>
  <c r="AI38" i="37" s="1"/>
  <c r="AE38" i="37"/>
  <c r="AU38" i="37"/>
  <c r="AU37" i="37"/>
  <c r="AE37" i="37"/>
  <c r="Q37" i="37"/>
  <c r="S37" i="37" s="1"/>
  <c r="AK37" i="37"/>
  <c r="AE36" i="37"/>
  <c r="AU36" i="37"/>
  <c r="Q36" i="37"/>
  <c r="S36" i="37" s="1"/>
  <c r="AK36" i="37"/>
  <c r="AU34" i="37"/>
  <c r="Q34" i="37"/>
  <c r="AE34" i="37"/>
  <c r="S34" i="37"/>
  <c r="AK34" i="37"/>
  <c r="AE33" i="37"/>
  <c r="Q33" i="37"/>
  <c r="S33" i="37" s="1"/>
  <c r="AU33" i="37"/>
  <c r="AK33" i="37"/>
  <c r="AU32" i="37"/>
  <c r="Q32" i="37"/>
  <c r="S32" i="37" s="1"/>
  <c r="AE32" i="37"/>
  <c r="AK32" i="37"/>
  <c r="AU31" i="37"/>
  <c r="AE31" i="37"/>
  <c r="Q31" i="37"/>
  <c r="S31" i="37" s="1"/>
  <c r="AK31" i="37"/>
  <c r="AU30" i="37"/>
  <c r="Q30" i="37"/>
  <c r="S30" i="37" s="1"/>
  <c r="AE30" i="37"/>
  <c r="AK30" i="37"/>
  <c r="AU29" i="37"/>
  <c r="AE29" i="37"/>
  <c r="Q29" i="37"/>
  <c r="S29" i="37" s="1"/>
  <c r="AK29" i="37"/>
  <c r="AU28" i="37"/>
  <c r="AE28" i="37"/>
  <c r="Q28" i="37"/>
  <c r="S28" i="37" s="1"/>
  <c r="AK28" i="37"/>
  <c r="AE27" i="37"/>
  <c r="Q27" i="37"/>
  <c r="S27" i="37" s="1"/>
  <c r="AU27" i="37"/>
  <c r="AK27" i="37"/>
  <c r="AU26" i="37"/>
  <c r="Q26" i="37"/>
  <c r="S26" i="37" s="1"/>
  <c r="AE26" i="37"/>
  <c r="AK26" i="37"/>
  <c r="AE25" i="37"/>
  <c r="AU25" i="37"/>
  <c r="Q25" i="37"/>
  <c r="S25" i="37" s="1"/>
  <c r="AK25" i="37"/>
  <c r="AU24" i="37"/>
  <c r="AE24" i="37"/>
  <c r="Q24" i="37"/>
  <c r="S24" i="37" s="1"/>
  <c r="AK24" i="37"/>
  <c r="AU23" i="37"/>
  <c r="Q23" i="37"/>
  <c r="S23" i="37" s="1"/>
  <c r="AE23" i="37"/>
  <c r="AK23" i="37"/>
  <c r="AE22" i="37"/>
  <c r="Q22" i="37"/>
  <c r="S22" i="37" s="1"/>
  <c r="AU22" i="37"/>
  <c r="AK22" i="37"/>
  <c r="AU21" i="37"/>
  <c r="AE21" i="37"/>
  <c r="Q21" i="37"/>
  <c r="S21" i="37"/>
  <c r="AK21" i="37"/>
  <c r="AU20" i="37"/>
  <c r="AE20" i="37"/>
  <c r="Q20" i="37"/>
  <c r="S20" i="37"/>
  <c r="AK20" i="37"/>
  <c r="AE19" i="37"/>
  <c r="AU19" i="37"/>
  <c r="Q19" i="37"/>
  <c r="S19" i="37" s="1"/>
  <c r="AK19" i="37"/>
  <c r="AU18" i="37"/>
  <c r="AE18" i="37"/>
  <c r="Q18" i="37"/>
  <c r="S18" i="37" s="1"/>
  <c r="AK18" i="37"/>
  <c r="AE17" i="37"/>
  <c r="AU17" i="37"/>
  <c r="Q17" i="37"/>
  <c r="S17" i="37" s="1"/>
  <c r="AK17" i="37"/>
  <c r="AU16" i="37"/>
  <c r="Q16" i="37"/>
  <c r="S16" i="37" s="1"/>
  <c r="AE16" i="37"/>
  <c r="AK16" i="37"/>
  <c r="AU15" i="37"/>
  <c r="AE15" i="37"/>
  <c r="Q15" i="37"/>
  <c r="S15" i="37" s="1"/>
  <c r="AK15" i="37"/>
  <c r="AE14" i="37"/>
  <c r="Q14" i="37"/>
  <c r="S14" i="37" s="1"/>
  <c r="AU14" i="37"/>
  <c r="AK14" i="37"/>
  <c r="AU13" i="37"/>
  <c r="Q13" i="37"/>
  <c r="S13" i="37" s="1"/>
  <c r="AE13" i="37"/>
  <c r="AK13" i="37"/>
  <c r="Q12" i="37"/>
  <c r="W12" i="37" s="1"/>
  <c r="AE12" i="37"/>
  <c r="AU12" i="37"/>
  <c r="S12" i="37"/>
  <c r="AK12" i="37"/>
  <c r="AU11" i="37"/>
  <c r="AE11" i="37"/>
  <c r="Q11" i="37"/>
  <c r="S11" i="37"/>
  <c r="AK11" i="37"/>
  <c r="AU10" i="37"/>
  <c r="AE10" i="37"/>
  <c r="Q10" i="37"/>
  <c r="S10" i="37" s="1"/>
  <c r="AK10" i="37"/>
  <c r="AE9" i="37"/>
  <c r="AU9" i="37"/>
  <c r="Q9" i="37"/>
  <c r="S9" i="37" s="1"/>
  <c r="AK9" i="37"/>
  <c r="AE8" i="37"/>
  <c r="AU8" i="37"/>
  <c r="Q8" i="37"/>
  <c r="S8" i="37"/>
  <c r="AK8" i="37"/>
  <c r="Q46" i="38"/>
  <c r="W46" i="38" s="1"/>
  <c r="AE46" i="38"/>
  <c r="AU46" i="38"/>
  <c r="S46" i="38"/>
  <c r="AK46" i="38"/>
  <c r="AU45" i="38"/>
  <c r="Q45" i="38"/>
  <c r="S45" i="38" s="1"/>
  <c r="AE45" i="38"/>
  <c r="AK45" i="38"/>
  <c r="AI43" i="38"/>
  <c r="AC43" i="38"/>
  <c r="AU43" i="38"/>
  <c r="BA43" i="38"/>
  <c r="AE43" i="38"/>
  <c r="Q42" i="38"/>
  <c r="AE41" i="38"/>
  <c r="AU41" i="38"/>
  <c r="S41" i="38"/>
  <c r="AK41" i="38"/>
  <c r="AU40" i="38"/>
  <c r="Q40" i="38"/>
  <c r="AE40" i="38"/>
  <c r="S40" i="38"/>
  <c r="AK40" i="38"/>
  <c r="AU39" i="38"/>
  <c r="AE39" i="38"/>
  <c r="Q39" i="38"/>
  <c r="S39" i="38"/>
  <c r="AK39" i="38"/>
  <c r="AK38" i="38"/>
  <c r="Q38" i="38"/>
  <c r="BA38" i="38"/>
  <c r="AE38" i="38"/>
  <c r="AE37" i="38"/>
  <c r="AU37" i="38"/>
  <c r="Q37" i="38"/>
  <c r="S37" i="38" s="1"/>
  <c r="AK37" i="38"/>
  <c r="AU36" i="38"/>
  <c r="AE36" i="38"/>
  <c r="Q36" i="38"/>
  <c r="S36" i="38" s="1"/>
  <c r="AK36" i="38"/>
  <c r="AK34" i="38"/>
  <c r="Q34" i="38"/>
  <c r="BA34" i="38"/>
  <c r="AE34" i="38"/>
  <c r="Q33" i="38"/>
  <c r="S33" i="38" s="1"/>
  <c r="AM33" i="38" s="1"/>
  <c r="AO33" i="38" s="1"/>
  <c r="AY33" i="38" s="1"/>
  <c r="BA33" i="38"/>
  <c r="AE33" i="38"/>
  <c r="AE32" i="38"/>
  <c r="AU32" i="38"/>
  <c r="Q32" i="38"/>
  <c r="S32" i="38" s="1"/>
  <c r="AK32" i="38"/>
  <c r="AE31" i="38"/>
  <c r="Q31" i="38"/>
  <c r="S31" i="38" s="1"/>
  <c r="AU31" i="38"/>
  <c r="AK31" i="38"/>
  <c r="AU30" i="38"/>
  <c r="AE30" i="38"/>
  <c r="Q30" i="38"/>
  <c r="S30" i="38" s="1"/>
  <c r="AK30" i="38"/>
  <c r="AE29" i="38"/>
  <c r="AU29" i="38"/>
  <c r="Q29" i="38"/>
  <c r="S29" i="38"/>
  <c r="AK29" i="38"/>
  <c r="AE28" i="38"/>
  <c r="AU28" i="38"/>
  <c r="Q28" i="38"/>
  <c r="S28" i="38" s="1"/>
  <c r="AK28" i="38"/>
  <c r="AE27" i="38"/>
  <c r="AU27" i="38"/>
  <c r="Q27" i="38"/>
  <c r="S27" i="38"/>
  <c r="AK27" i="38"/>
  <c r="AU26" i="38"/>
  <c r="Q26" i="38"/>
  <c r="S26" i="38" s="1"/>
  <c r="AE26" i="38"/>
  <c r="AK26" i="38"/>
  <c r="AE25" i="38"/>
  <c r="Q25" i="38"/>
  <c r="S25" i="38" s="1"/>
  <c r="AU25" i="38"/>
  <c r="AK25" i="38"/>
  <c r="AU24" i="38"/>
  <c r="AE24" i="38"/>
  <c r="Q24" i="38"/>
  <c r="S24" i="38"/>
  <c r="AK24" i="38"/>
  <c r="AE23" i="38"/>
  <c r="AU23" i="38"/>
  <c r="Q23" i="38"/>
  <c r="S23" i="38" s="1"/>
  <c r="AK23" i="38"/>
  <c r="AU22" i="38"/>
  <c r="AE22" i="38"/>
  <c r="Q22" i="38"/>
  <c r="S22" i="38" s="1"/>
  <c r="AK22" i="38"/>
  <c r="AU21" i="38"/>
  <c r="AE21" i="38"/>
  <c r="Q21" i="38"/>
  <c r="S21" i="38"/>
  <c r="AK21" i="38"/>
  <c r="AE20" i="38"/>
  <c r="AU20" i="38"/>
  <c r="Q20" i="38"/>
  <c r="S20" i="38" s="1"/>
  <c r="AK20" i="38"/>
  <c r="AU19" i="38"/>
  <c r="AE19" i="38"/>
  <c r="Q19" i="38"/>
  <c r="S19" i="38" s="1"/>
  <c r="AK19" i="38"/>
  <c r="AU18" i="38"/>
  <c r="AE18" i="38"/>
  <c r="Q18" i="38"/>
  <c r="S18" i="38"/>
  <c r="AK18" i="38"/>
  <c r="AE17" i="38"/>
  <c r="AU17" i="38"/>
  <c r="Q17" i="38"/>
  <c r="S17" i="38" s="1"/>
  <c r="AK17" i="38"/>
  <c r="AU16" i="38"/>
  <c r="AE16" i="38"/>
  <c r="Q16" i="38"/>
  <c r="S16" i="38" s="1"/>
  <c r="AK16" i="38"/>
  <c r="AU15" i="38"/>
  <c r="AE15" i="38"/>
  <c r="Q15" i="38"/>
  <c r="S15" i="38" s="1"/>
  <c r="AK15" i="38"/>
  <c r="Q14" i="38"/>
  <c r="S14" i="38" s="1"/>
  <c r="AM14" i="38" s="1"/>
  <c r="AO14" i="38" s="1"/>
  <c r="AY14" i="38" s="1"/>
  <c r="W14" i="38"/>
  <c r="BA14" i="38"/>
  <c r="AE14" i="38"/>
  <c r="AU13" i="38"/>
  <c r="Q13" i="38"/>
  <c r="S13" i="38" s="1"/>
  <c r="AE13" i="38"/>
  <c r="AK13" i="38"/>
  <c r="AU12" i="38"/>
  <c r="AE12" i="38"/>
  <c r="Q12" i="38"/>
  <c r="S12" i="38" s="1"/>
  <c r="AK12" i="38"/>
  <c r="AU11" i="38"/>
  <c r="AE11" i="38"/>
  <c r="Q11" i="38"/>
  <c r="S11" i="38"/>
  <c r="AK11" i="38"/>
  <c r="AU10" i="38"/>
  <c r="AE10" i="38"/>
  <c r="Q10" i="38"/>
  <c r="S10" i="38"/>
  <c r="AK10" i="38"/>
  <c r="AE9" i="38"/>
  <c r="AU9" i="38"/>
  <c r="Q9" i="38"/>
  <c r="S9" i="38"/>
  <c r="AK9" i="38"/>
  <c r="AE8" i="38"/>
  <c r="AU8" i="38"/>
  <c r="Q8" i="38"/>
  <c r="S8" i="38" s="1"/>
  <c r="AK8" i="38"/>
  <c r="AE46" i="39"/>
  <c r="AU46" i="39"/>
  <c r="Q46" i="39"/>
  <c r="S46" i="39" s="1"/>
  <c r="AK46" i="39"/>
  <c r="Q45" i="39"/>
  <c r="S45" i="39" s="1"/>
  <c r="AE43" i="39"/>
  <c r="S43" i="39"/>
  <c r="AK43" i="39"/>
  <c r="Q42" i="39"/>
  <c r="S42" i="39" s="1"/>
  <c r="AE41" i="39"/>
  <c r="S41" i="39"/>
  <c r="AK41" i="39"/>
  <c r="AU40" i="39"/>
  <c r="AE40" i="39"/>
  <c r="Q40" i="39"/>
  <c r="S40" i="39" s="1"/>
  <c r="AK40" i="39"/>
  <c r="Q39" i="39"/>
  <c r="S39" i="39" s="1"/>
  <c r="AM39" i="39" s="1"/>
  <c r="AO39" i="39" s="1"/>
  <c r="AY39" i="39" s="1"/>
  <c r="BA39" i="39"/>
  <c r="AE39" i="39"/>
  <c r="AE38" i="39"/>
  <c r="AU38" i="39"/>
  <c r="Q38" i="39"/>
  <c r="S38" i="39" s="1"/>
  <c r="AK38" i="39"/>
  <c r="Q37" i="39"/>
  <c r="S37" i="39" s="1"/>
  <c r="Q36" i="39"/>
  <c r="S36" i="39" s="1"/>
  <c r="Q34" i="39"/>
  <c r="S34" i="39" s="1"/>
  <c r="Q33" i="39"/>
  <c r="AU32" i="39"/>
  <c r="AE32" i="39"/>
  <c r="Q32" i="39"/>
  <c r="S32" i="39" s="1"/>
  <c r="AK32" i="39"/>
  <c r="AE31" i="39"/>
  <c r="AU31" i="39"/>
  <c r="Q31" i="39"/>
  <c r="S31" i="39"/>
  <c r="AK31" i="39"/>
  <c r="AU30" i="39"/>
  <c r="AE30" i="39"/>
  <c r="Q30" i="39"/>
  <c r="S30" i="39"/>
  <c r="AK30" i="39"/>
  <c r="AU29" i="39"/>
  <c r="AE29" i="39"/>
  <c r="Q29" i="39"/>
  <c r="S29" i="39" s="1"/>
  <c r="AK29" i="39"/>
  <c r="AU28" i="39"/>
  <c r="AE28" i="39"/>
  <c r="Q28" i="39"/>
  <c r="S28" i="39" s="1"/>
  <c r="AK28" i="39"/>
  <c r="Q27" i="39"/>
  <c r="S27" i="39" s="1"/>
  <c r="Q26" i="39"/>
  <c r="S26" i="39"/>
  <c r="Q25" i="39"/>
  <c r="W25" i="39" s="1"/>
  <c r="Y25" i="39" s="1"/>
  <c r="AI25" i="39" s="1"/>
  <c r="AE25" i="39"/>
  <c r="AU25" i="39"/>
  <c r="S25" i="39"/>
  <c r="AK25" i="39"/>
  <c r="AU24" i="39"/>
  <c r="Q24" i="39"/>
  <c r="S24" i="39" s="1"/>
  <c r="AE24" i="39"/>
  <c r="AK24" i="39"/>
  <c r="Q23" i="39"/>
  <c r="S23" i="39" s="1"/>
  <c r="Q22" i="39"/>
  <c r="S22" i="39" s="1"/>
  <c r="Q21" i="39"/>
  <c r="S21" i="39" s="1"/>
  <c r="Q20" i="39"/>
  <c r="S20" i="39" s="1"/>
  <c r="AU19" i="39"/>
  <c r="AE19" i="39"/>
  <c r="Q19" i="39"/>
  <c r="S19" i="39" s="1"/>
  <c r="AK19" i="39"/>
  <c r="AU18" i="39"/>
  <c r="AE18" i="39"/>
  <c r="Q18" i="39"/>
  <c r="S18" i="39" s="1"/>
  <c r="AK18" i="39"/>
  <c r="AI17" i="39"/>
  <c r="Q17" i="39"/>
  <c r="W17" i="39" s="1"/>
  <c r="Y17" i="39" s="1"/>
  <c r="AK17" i="39" s="1"/>
  <c r="AE17" i="39"/>
  <c r="Q16" i="39"/>
  <c r="W16" i="39" s="1"/>
  <c r="BA16" i="39"/>
  <c r="AE16" i="39"/>
  <c r="Q15" i="39"/>
  <c r="S15" i="39" s="1"/>
  <c r="Q14" i="39"/>
  <c r="S14" i="39" s="1"/>
  <c r="Q13" i="39"/>
  <c r="S13" i="39" s="1"/>
  <c r="Q12" i="39"/>
  <c r="S12" i="39" s="1"/>
  <c r="Q11" i="39"/>
  <c r="S11" i="39" s="1"/>
  <c r="Q10" i="39"/>
  <c r="S10" i="39"/>
  <c r="Q9" i="39"/>
  <c r="S9" i="39" s="1"/>
  <c r="Q8" i="39"/>
  <c r="S8" i="39" s="1"/>
  <c r="AE46" i="40"/>
  <c r="AU46" i="40"/>
  <c r="Q46" i="40"/>
  <c r="S46" i="40" s="1"/>
  <c r="AK46" i="40"/>
  <c r="Q45" i="40"/>
  <c r="S45" i="40" s="1"/>
  <c r="AE43" i="40"/>
  <c r="S43" i="40"/>
  <c r="AK43" i="40"/>
  <c r="Q42" i="40"/>
  <c r="S42" i="40"/>
  <c r="AE41" i="40"/>
  <c r="AU41" i="40"/>
  <c r="S41" i="40"/>
  <c r="AK41" i="40"/>
  <c r="AE40" i="40"/>
  <c r="AU40" i="40"/>
  <c r="Q40" i="40"/>
  <c r="S40" i="40"/>
  <c r="AK40" i="40"/>
  <c r="AE39" i="40"/>
  <c r="AU39" i="40"/>
  <c r="Q39" i="40"/>
  <c r="S39" i="40"/>
  <c r="AK39" i="40"/>
  <c r="AE38" i="40"/>
  <c r="Q38" i="40"/>
  <c r="S38" i="40" s="1"/>
  <c r="AU38" i="40"/>
  <c r="AK38" i="40"/>
  <c r="Q37" i="40"/>
  <c r="S37" i="40" s="1"/>
  <c r="Q36" i="40"/>
  <c r="S36" i="40" s="1"/>
  <c r="Q34" i="40"/>
  <c r="S34" i="40"/>
  <c r="Q33" i="40"/>
  <c r="S33" i="40"/>
  <c r="AU32" i="40"/>
  <c r="AE32" i="40"/>
  <c r="Q32" i="40"/>
  <c r="S32" i="40"/>
  <c r="AK32" i="40"/>
  <c r="AU31" i="40"/>
  <c r="AE31" i="40"/>
  <c r="Q31" i="40"/>
  <c r="S31" i="40" s="1"/>
  <c r="AK31" i="40"/>
  <c r="AE30" i="40"/>
  <c r="AU30" i="40"/>
  <c r="Q30" i="40"/>
  <c r="S30" i="40" s="1"/>
  <c r="AK30" i="40"/>
  <c r="AU29" i="40"/>
  <c r="Q29" i="40"/>
  <c r="S29" i="40" s="1"/>
  <c r="AE29" i="40"/>
  <c r="AK29" i="40"/>
  <c r="AU28" i="40"/>
  <c r="AE28" i="40"/>
  <c r="Q28" i="40"/>
  <c r="S28" i="40" s="1"/>
  <c r="AK28" i="40"/>
  <c r="Q27" i="40"/>
  <c r="S27" i="40" s="1"/>
  <c r="Q26" i="40"/>
  <c r="S26" i="40" s="1"/>
  <c r="AU25" i="40"/>
  <c r="Q25" i="40"/>
  <c r="S25" i="40" s="1"/>
  <c r="AE25" i="40"/>
  <c r="AK25" i="40"/>
  <c r="AU24" i="40"/>
  <c r="AE24" i="40"/>
  <c r="Q24" i="40"/>
  <c r="S24" i="40"/>
  <c r="AK24" i="40"/>
  <c r="Q23" i="40"/>
  <c r="S23" i="40" s="1"/>
  <c r="Q22" i="40"/>
  <c r="S22" i="40" s="1"/>
  <c r="Q21" i="40"/>
  <c r="S21" i="40" s="1"/>
  <c r="Q20" i="40"/>
  <c r="S20" i="40" s="1"/>
  <c r="AE19" i="40"/>
  <c r="AU19" i="40"/>
  <c r="Q19" i="40"/>
  <c r="S19" i="40" s="1"/>
  <c r="AK19" i="40"/>
  <c r="AE18" i="40"/>
  <c r="Q18" i="40"/>
  <c r="AU18" i="40"/>
  <c r="S18" i="40"/>
  <c r="AK18" i="40"/>
  <c r="Q17" i="40"/>
  <c r="W17" i="40" s="1"/>
  <c r="AE17" i="40"/>
  <c r="Q16" i="40"/>
  <c r="S16" i="40" s="1"/>
  <c r="AK16" i="40"/>
  <c r="BA16" i="40"/>
  <c r="AM16" i="40"/>
  <c r="AO16" i="40" s="1"/>
  <c r="AY16" i="40" s="1"/>
  <c r="AE16" i="40"/>
  <c r="Q15" i="40"/>
  <c r="S15" i="40" s="1"/>
  <c r="Q14" i="40"/>
  <c r="S14" i="40" s="1"/>
  <c r="Q13" i="40"/>
  <c r="S13" i="40"/>
  <c r="Q12" i="40"/>
  <c r="S12" i="40" s="1"/>
  <c r="Q11" i="40"/>
  <c r="S11" i="40" s="1"/>
  <c r="Q10" i="40"/>
  <c r="S10" i="40"/>
  <c r="Q9" i="40"/>
  <c r="S9" i="40" s="1"/>
  <c r="Q8" i="40"/>
  <c r="S8" i="40" s="1"/>
  <c r="Q46" i="41"/>
  <c r="S46" i="41" s="1"/>
  <c r="Q45" i="41"/>
  <c r="S45" i="41" s="1"/>
  <c r="AE43" i="41"/>
  <c r="S43" i="41"/>
  <c r="AK43" i="41"/>
  <c r="Q42" i="41"/>
  <c r="S42" i="41" s="1"/>
  <c r="AE41" i="41"/>
  <c r="S41" i="41"/>
  <c r="AK41" i="41"/>
  <c r="Q40" i="41"/>
  <c r="S40" i="41" s="1"/>
  <c r="BA39" i="41"/>
  <c r="S39" i="41"/>
  <c r="W39" i="41"/>
  <c r="AE39" i="41"/>
  <c r="AU39" i="41"/>
  <c r="Q38" i="41"/>
  <c r="S38" i="41" s="1"/>
  <c r="Q37" i="41"/>
  <c r="S37" i="41" s="1"/>
  <c r="Q36" i="41"/>
  <c r="S36" i="41" s="1"/>
  <c r="Q34" i="41"/>
  <c r="S34" i="41" s="1"/>
  <c r="Q33" i="41"/>
  <c r="S33" i="41"/>
  <c r="AE32" i="41"/>
  <c r="Q32" i="41"/>
  <c r="S32" i="41" s="1"/>
  <c r="AU32" i="41"/>
  <c r="AK32" i="41"/>
  <c r="AU31" i="41"/>
  <c r="AE31" i="41"/>
  <c r="Q31" i="41"/>
  <c r="S31" i="41"/>
  <c r="AK31" i="41"/>
  <c r="AU30" i="41"/>
  <c r="AE30" i="41"/>
  <c r="Q30" i="41"/>
  <c r="S30" i="41"/>
  <c r="AK30" i="41"/>
  <c r="AU29" i="41"/>
  <c r="AE29" i="41"/>
  <c r="Q29" i="41"/>
  <c r="S29" i="41" s="1"/>
  <c r="AK29" i="41"/>
  <c r="AE28" i="41"/>
  <c r="Q28" i="41"/>
  <c r="AU28" i="41"/>
  <c r="S28" i="41"/>
  <c r="AK28" i="41"/>
  <c r="Q27" i="41"/>
  <c r="S27" i="41" s="1"/>
  <c r="Q26" i="41"/>
  <c r="S26" i="41"/>
  <c r="AE25" i="41"/>
  <c r="Q25" i="41"/>
  <c r="S25" i="41" s="1"/>
  <c r="AU25" i="41"/>
  <c r="AK25" i="41"/>
  <c r="AU24" i="41"/>
  <c r="AE24" i="41"/>
  <c r="Q24" i="41"/>
  <c r="S24" i="41"/>
  <c r="AK24" i="41"/>
  <c r="Q23" i="41"/>
  <c r="S23" i="41" s="1"/>
  <c r="Q22" i="41"/>
  <c r="S22" i="41" s="1"/>
  <c r="Q21" i="41"/>
  <c r="S21" i="41" s="1"/>
  <c r="Q20" i="41"/>
  <c r="S20" i="41" s="1"/>
  <c r="AE19" i="41"/>
  <c r="AU19" i="41"/>
  <c r="Q19" i="41"/>
  <c r="S19" i="41"/>
  <c r="AK19" i="41"/>
  <c r="Q18" i="41"/>
  <c r="BA18" i="41"/>
  <c r="AK18" i="41"/>
  <c r="AE18" i="41"/>
  <c r="Q17" i="41"/>
  <c r="S17" i="41" s="1"/>
  <c r="AE16" i="41"/>
  <c r="Q16" i="41"/>
  <c r="S16" i="41" s="1"/>
  <c r="AU16" i="41"/>
  <c r="AK16" i="41"/>
  <c r="Q15" i="41"/>
  <c r="S15" i="41" s="1"/>
  <c r="Q14" i="41"/>
  <c r="S14" i="41" s="1"/>
  <c r="Q13" i="41"/>
  <c r="S13" i="41" s="1"/>
  <c r="Q12" i="41"/>
  <c r="S12" i="41" s="1"/>
  <c r="Q11" i="41"/>
  <c r="S11" i="41" s="1"/>
  <c r="Q10" i="41"/>
  <c r="S10" i="41" s="1"/>
  <c r="Q9" i="41"/>
  <c r="S9" i="41"/>
  <c r="Q8" i="41"/>
  <c r="S8" i="41" s="1"/>
  <c r="Q46" i="42"/>
  <c r="S46" i="42" s="1"/>
  <c r="Q45" i="42"/>
  <c r="S45" i="42" s="1"/>
  <c r="AE43" i="42"/>
  <c r="S43" i="42"/>
  <c r="AK43" i="42"/>
  <c r="Q42" i="42"/>
  <c r="S42" i="42" s="1"/>
  <c r="AE41" i="42"/>
  <c r="S41" i="42"/>
  <c r="AK41" i="42"/>
  <c r="AE40" i="42"/>
  <c r="AU40" i="42"/>
  <c r="Q40" i="42"/>
  <c r="S40" i="42"/>
  <c r="AK40" i="42"/>
  <c r="AE39" i="42"/>
  <c r="AU39" i="42"/>
  <c r="Q39" i="42"/>
  <c r="S39" i="42"/>
  <c r="AK39" i="42"/>
  <c r="AU38" i="42"/>
  <c r="AE38" i="42"/>
  <c r="Q38" i="42"/>
  <c r="S38" i="42"/>
  <c r="AK38" i="42"/>
  <c r="Q37" i="42"/>
  <c r="S37" i="42" s="1"/>
  <c r="S36" i="42"/>
  <c r="AM36" i="42" s="1"/>
  <c r="AO36" i="42" s="1"/>
  <c r="AE36" i="42"/>
  <c r="Q34" i="42"/>
  <c r="S34" i="42" s="1"/>
  <c r="Q33" i="42"/>
  <c r="S33" i="42"/>
  <c r="AU32" i="42"/>
  <c r="Q32" i="42"/>
  <c r="S32" i="42" s="1"/>
  <c r="AE32" i="42"/>
  <c r="AK32" i="42"/>
  <c r="AU31" i="42"/>
  <c r="Q31" i="42"/>
  <c r="S31" i="42" s="1"/>
  <c r="AE31" i="42"/>
  <c r="AK31" i="42"/>
  <c r="AU30" i="42"/>
  <c r="Q30" i="42"/>
  <c r="S30" i="42" s="1"/>
  <c r="AE30" i="42"/>
  <c r="AK30" i="42"/>
  <c r="AU29" i="42"/>
  <c r="AE29" i="42"/>
  <c r="Q29" i="42"/>
  <c r="S29" i="42"/>
  <c r="AK29" i="42"/>
  <c r="AU28" i="42"/>
  <c r="Q28" i="42"/>
  <c r="S28" i="42" s="1"/>
  <c r="AE28" i="42"/>
  <c r="AK28" i="42"/>
  <c r="Q27" i="42"/>
  <c r="S27" i="42" s="1"/>
  <c r="Q26" i="42"/>
  <c r="S26" i="42" s="1"/>
  <c r="AE25" i="42"/>
  <c r="AU25" i="42"/>
  <c r="Q25" i="42"/>
  <c r="S25" i="42"/>
  <c r="AK25" i="42"/>
  <c r="AU24" i="42"/>
  <c r="AE24" i="42"/>
  <c r="Q24" i="42"/>
  <c r="S24" i="42"/>
  <c r="AK24" i="42"/>
  <c r="Q23" i="42"/>
  <c r="S23" i="42" s="1"/>
  <c r="Q22" i="42"/>
  <c r="S22" i="42"/>
  <c r="Q21" i="42"/>
  <c r="S21" i="42" s="1"/>
  <c r="AC20" i="42"/>
  <c r="Q20" i="42"/>
  <c r="W20" i="42" s="1"/>
  <c r="Y20" i="42" s="1"/>
  <c r="AE20" i="42"/>
  <c r="AU19" i="42"/>
  <c r="Q19" i="42"/>
  <c r="S19" i="42" s="1"/>
  <c r="AE19" i="42"/>
  <c r="AK19" i="42"/>
  <c r="AE18" i="42"/>
  <c r="Q18" i="42"/>
  <c r="S18" i="42" s="1"/>
  <c r="AU18" i="42"/>
  <c r="AK18" i="42"/>
  <c r="Q17" i="42"/>
  <c r="S17" i="42" s="1"/>
  <c r="AE16" i="42"/>
  <c r="Q16" i="42"/>
  <c r="S16" i="42" s="1"/>
  <c r="AU16" i="42"/>
  <c r="AK16" i="42"/>
  <c r="Q15" i="42"/>
  <c r="S15" i="42" s="1"/>
  <c r="Q14" i="42"/>
  <c r="S14" i="42" s="1"/>
  <c r="Q13" i="42"/>
  <c r="S13" i="42" s="1"/>
  <c r="Q12" i="42"/>
  <c r="S12" i="42" s="1"/>
  <c r="Q11" i="42"/>
  <c r="S11" i="42" s="1"/>
  <c r="Q10" i="42"/>
  <c r="S10" i="42"/>
  <c r="Q9" i="42"/>
  <c r="S9" i="42" s="1"/>
  <c r="Q8" i="42"/>
  <c r="S8" i="42"/>
  <c r="Q46" i="43"/>
  <c r="S46" i="43" s="1"/>
  <c r="Q45" i="43"/>
  <c r="S45" i="43" s="1"/>
  <c r="AE43" i="43"/>
  <c r="S43" i="43"/>
  <c r="AK43" i="43"/>
  <c r="Q42" i="43"/>
  <c r="S42" i="43" s="1"/>
  <c r="AI41" i="43"/>
  <c r="AE41" i="43"/>
  <c r="AU41" i="43"/>
  <c r="BA41" i="43"/>
  <c r="Q40" i="43"/>
  <c r="S40" i="43"/>
  <c r="AE39" i="43"/>
  <c r="Q39" i="43"/>
  <c r="S39" i="43" s="1"/>
  <c r="AU39" i="43"/>
  <c r="AK39" i="43"/>
  <c r="S38" i="43"/>
  <c r="AM38" i="43" s="1"/>
  <c r="AO38" i="43" s="1"/>
  <c r="AY38" i="43" s="1"/>
  <c r="BA38" i="43"/>
  <c r="AE38" i="43"/>
  <c r="Q37" i="43"/>
  <c r="S37" i="43" s="1"/>
  <c r="Q36" i="43"/>
  <c r="S36" i="43" s="1"/>
  <c r="Q34" i="43"/>
  <c r="S34" i="43" s="1"/>
  <c r="Q33" i="43"/>
  <c r="S33" i="43" s="1"/>
  <c r="AU32" i="43"/>
  <c r="AE32" i="43"/>
  <c r="Q32" i="43"/>
  <c r="S32" i="43" s="1"/>
  <c r="AK32" i="43"/>
  <c r="AU31" i="43"/>
  <c r="AE31" i="43"/>
  <c r="Q31" i="43"/>
  <c r="S31" i="43"/>
  <c r="AK31" i="43"/>
  <c r="AU30" i="43"/>
  <c r="AE30" i="43"/>
  <c r="Q30" i="43"/>
  <c r="S30" i="43" s="1"/>
  <c r="AK30" i="43"/>
  <c r="AE29" i="43"/>
  <c r="AU29" i="43"/>
  <c r="Q29" i="43"/>
  <c r="S29" i="43" s="1"/>
  <c r="AK29" i="43"/>
  <c r="AE28" i="43"/>
  <c r="AU28" i="43"/>
  <c r="Q28" i="43"/>
  <c r="S28" i="43"/>
  <c r="AK28" i="43"/>
  <c r="Q27" i="43"/>
  <c r="S27" i="43"/>
  <c r="Q26" i="43"/>
  <c r="S26" i="43" s="1"/>
  <c r="AU25" i="43"/>
  <c r="AE25" i="43"/>
  <c r="Q25" i="43"/>
  <c r="S25" i="43" s="1"/>
  <c r="AK25" i="43"/>
  <c r="AU24" i="43"/>
  <c r="AE24" i="43"/>
  <c r="Q24" i="43"/>
  <c r="S24" i="43" s="1"/>
  <c r="AK24" i="43"/>
  <c r="Q23" i="43"/>
  <c r="S23" i="43" s="1"/>
  <c r="Q22" i="43"/>
  <c r="S22" i="43"/>
  <c r="Q21" i="43"/>
  <c r="S21" i="43" s="1"/>
  <c r="Q20" i="43"/>
  <c r="S20" i="43" s="1"/>
  <c r="AE19" i="43"/>
  <c r="AU19" i="43"/>
  <c r="Q19" i="43"/>
  <c r="S19" i="43" s="1"/>
  <c r="AK19" i="43"/>
  <c r="AU18" i="43"/>
  <c r="AE18" i="43"/>
  <c r="Q18" i="43"/>
  <c r="S18" i="43" s="1"/>
  <c r="AK18" i="43"/>
  <c r="Q17" i="43"/>
  <c r="S17" i="43" s="1"/>
  <c r="AU16" i="43"/>
  <c r="Q16" i="43"/>
  <c r="S16" i="43" s="1"/>
  <c r="AE16" i="43"/>
  <c r="AK16" i="43"/>
  <c r="Q15" i="43"/>
  <c r="S15" i="43" s="1"/>
  <c r="Q14" i="43"/>
  <c r="S14" i="43"/>
  <c r="Q13" i="43"/>
  <c r="S13" i="43"/>
  <c r="Q12" i="43"/>
  <c r="S12" i="43"/>
  <c r="Q11" i="43"/>
  <c r="S11" i="43" s="1"/>
  <c r="Q10" i="43"/>
  <c r="S10" i="43" s="1"/>
  <c r="Q9" i="43"/>
  <c r="S9" i="43"/>
  <c r="Q8" i="43"/>
  <c r="S8" i="43"/>
  <c r="AS46" i="44"/>
  <c r="AY46" i="44"/>
  <c r="Q46" i="44"/>
  <c r="S46" i="44" s="1"/>
  <c r="AM46" i="44" s="1"/>
  <c r="AO46" i="44" s="1"/>
  <c r="W46" i="44"/>
  <c r="Y46" i="44" s="1"/>
  <c r="BA46" i="44"/>
  <c r="Q45" i="44"/>
  <c r="S45" i="44"/>
  <c r="AE43" i="44"/>
  <c r="S43" i="44"/>
  <c r="AK43" i="44"/>
  <c r="Q42" i="44"/>
  <c r="S42" i="44" s="1"/>
  <c r="AE41" i="44"/>
  <c r="S41" i="44"/>
  <c r="AK41" i="44"/>
  <c r="Q40" i="44"/>
  <c r="S40" i="44" s="1"/>
  <c r="AU39" i="44"/>
  <c r="Q39" i="44"/>
  <c r="S39" i="44" s="1"/>
  <c r="AE39" i="44"/>
  <c r="AK39" i="44"/>
  <c r="Q38" i="44"/>
  <c r="W38" i="44" s="1"/>
  <c r="Y38" i="44" s="1"/>
  <c r="Q37" i="44"/>
  <c r="S37" i="44" s="1"/>
  <c r="Q36" i="44"/>
  <c r="S36" i="44" s="1"/>
  <c r="Q34" i="44"/>
  <c r="S34" i="44" s="1"/>
  <c r="Q33" i="44"/>
  <c r="W33" i="44" s="1"/>
  <c r="Y33" i="44" s="1"/>
  <c r="AE33" i="44"/>
  <c r="AE32" i="44"/>
  <c r="AU32" i="44"/>
  <c r="Q32" i="44"/>
  <c r="S32" i="44"/>
  <c r="AK32" i="44"/>
  <c r="AU31" i="44"/>
  <c r="Q31" i="44"/>
  <c r="S31" i="44" s="1"/>
  <c r="AE31" i="44"/>
  <c r="AK31" i="44"/>
  <c r="AE30" i="44"/>
  <c r="AU30" i="44"/>
  <c r="Q30" i="44"/>
  <c r="S30" i="44"/>
  <c r="AK30" i="44"/>
  <c r="AU29" i="44"/>
  <c r="AE29" i="44"/>
  <c r="Q29" i="44"/>
  <c r="S29" i="44" s="1"/>
  <c r="AK29" i="44"/>
  <c r="AU28" i="44"/>
  <c r="Q28" i="44"/>
  <c r="S28" i="44" s="1"/>
  <c r="AE28" i="44"/>
  <c r="AK28" i="44"/>
  <c r="Q27" i="44"/>
  <c r="S27" i="44" s="1"/>
  <c r="Q26" i="44"/>
  <c r="S26" i="44" s="1"/>
  <c r="AE25" i="44"/>
  <c r="Q25" i="44"/>
  <c r="AU25" i="44"/>
  <c r="S25" i="44"/>
  <c r="AK25" i="44"/>
  <c r="AU24" i="44"/>
  <c r="Q24" i="44"/>
  <c r="AE24" i="44"/>
  <c r="S24" i="44"/>
  <c r="AK24" i="44"/>
  <c r="Q23" i="44"/>
  <c r="S23" i="44" s="1"/>
  <c r="Q22" i="44"/>
  <c r="S22" i="44" s="1"/>
  <c r="Q21" i="44"/>
  <c r="S21" i="44" s="1"/>
  <c r="Q20" i="44"/>
  <c r="S20" i="44"/>
  <c r="AU19" i="44"/>
  <c r="AE19" i="44"/>
  <c r="Q19" i="44"/>
  <c r="S19" i="44"/>
  <c r="AK19" i="44"/>
  <c r="AU18" i="44"/>
  <c r="AE18" i="44"/>
  <c r="Q18" i="44"/>
  <c r="S18" i="44" s="1"/>
  <c r="AK18" i="44"/>
  <c r="Q17" i="44"/>
  <c r="S17" i="44" s="1"/>
  <c r="AU16" i="44"/>
  <c r="AE16" i="44"/>
  <c r="Q16" i="44"/>
  <c r="S16" i="44" s="1"/>
  <c r="AK16" i="44"/>
  <c r="Q15" i="44"/>
  <c r="S15" i="44" s="1"/>
  <c r="Q14" i="44"/>
  <c r="S14" i="44"/>
  <c r="Q13" i="44"/>
  <c r="S13" i="44" s="1"/>
  <c r="Q12" i="44"/>
  <c r="S12" i="44" s="1"/>
  <c r="Q11" i="44"/>
  <c r="S11" i="44" s="1"/>
  <c r="Q10" i="44"/>
  <c r="S10" i="44"/>
  <c r="Q9" i="44"/>
  <c r="S9" i="44" s="1"/>
  <c r="AC8" i="44"/>
  <c r="Q8" i="44"/>
  <c r="W8" i="44" s="1"/>
  <c r="Y8" i="44" s="1"/>
  <c r="AI8" i="44" s="1"/>
  <c r="AK8" i="44"/>
  <c r="AU46" i="45"/>
  <c r="AE46" i="45"/>
  <c r="Q46" i="45"/>
  <c r="S46" i="45" s="1"/>
  <c r="AK46" i="45"/>
  <c r="AE45" i="45"/>
  <c r="Q45" i="45"/>
  <c r="AU45" i="45"/>
  <c r="S45" i="45"/>
  <c r="AK45" i="45"/>
  <c r="AK43" i="45"/>
  <c r="AE43" i="45"/>
  <c r="AU43" i="45"/>
  <c r="BA43" i="45"/>
  <c r="Q42" i="45"/>
  <c r="S42" i="45" s="1"/>
  <c r="AI41" i="45"/>
  <c r="Y41" i="45"/>
  <c r="AE41" i="45"/>
  <c r="AU40" i="45"/>
  <c r="AE40" i="45"/>
  <c r="Q40" i="45"/>
  <c r="S40" i="45" s="1"/>
  <c r="AK40" i="45"/>
  <c r="AE39" i="45"/>
  <c r="AU39" i="45"/>
  <c r="Q39" i="45"/>
  <c r="S39" i="45" s="1"/>
  <c r="AK39" i="45"/>
  <c r="AU38" i="45"/>
  <c r="AE38" i="45"/>
  <c r="Q38" i="45"/>
  <c r="S38" i="45"/>
  <c r="AK38" i="45"/>
  <c r="AU37" i="45"/>
  <c r="AE37" i="45"/>
  <c r="Q37" i="45"/>
  <c r="S37" i="45" s="1"/>
  <c r="AK37" i="45"/>
  <c r="AE36" i="45"/>
  <c r="Q36" i="45"/>
  <c r="S36" i="45" s="1"/>
  <c r="AU36" i="45"/>
  <c r="AK36" i="45"/>
  <c r="AE34" i="45"/>
  <c r="AU34" i="45"/>
  <c r="Q34" i="45"/>
  <c r="S34" i="45" s="1"/>
  <c r="AK34" i="45"/>
  <c r="AU33" i="45"/>
  <c r="Q33" i="45"/>
  <c r="S33" i="45" s="1"/>
  <c r="AE33" i="45"/>
  <c r="AK33" i="45"/>
  <c r="AE32" i="45"/>
  <c r="Q32" i="45"/>
  <c r="S32" i="45" s="1"/>
  <c r="AU32" i="45"/>
  <c r="AK32" i="45"/>
  <c r="AU31" i="45"/>
  <c r="Q31" i="45"/>
  <c r="S31" i="45" s="1"/>
  <c r="AE31" i="45"/>
  <c r="AK31" i="45"/>
  <c r="AU30" i="45"/>
  <c r="AE30" i="45"/>
  <c r="Q30" i="45"/>
  <c r="S30" i="45"/>
  <c r="AK30" i="45"/>
  <c r="AK29" i="45"/>
  <c r="BA29" i="45"/>
  <c r="Q29" i="45"/>
  <c r="AE29" i="45"/>
  <c r="AU28" i="45"/>
  <c r="Q28" i="45"/>
  <c r="S28" i="45" s="1"/>
  <c r="AE28" i="45"/>
  <c r="AK28" i="45"/>
  <c r="AE27" i="45"/>
  <c r="AU27" i="45"/>
  <c r="Q27" i="45"/>
  <c r="S27" i="45" s="1"/>
  <c r="AK27" i="45"/>
  <c r="Q26" i="45"/>
  <c r="W26" i="45" s="1"/>
  <c r="Y26" i="45" s="1"/>
  <c r="AI26" i="45" s="1"/>
  <c r="BA26" i="45"/>
  <c r="AE26" i="45"/>
  <c r="AE25" i="45"/>
  <c r="Q25" i="45"/>
  <c r="AU25" i="45"/>
  <c r="S25" i="45"/>
  <c r="AK25" i="45"/>
  <c r="AE24" i="45"/>
  <c r="Q24" i="45"/>
  <c r="S24" i="45" s="1"/>
  <c r="AU24" i="45"/>
  <c r="AK24" i="45"/>
  <c r="AE23" i="45"/>
  <c r="Q23" i="45"/>
  <c r="S23" i="45" s="1"/>
  <c r="AU23" i="45"/>
  <c r="AK23" i="45"/>
  <c r="AE22" i="45"/>
  <c r="Q22" i="45"/>
  <c r="S22" i="45" s="1"/>
  <c r="AU22" i="45"/>
  <c r="AK22" i="45"/>
  <c r="AU21" i="45"/>
  <c r="AE21" i="45"/>
  <c r="Q21" i="45"/>
  <c r="S21" i="45" s="1"/>
  <c r="AK21" i="45"/>
  <c r="AU20" i="45"/>
  <c r="Q20" i="45"/>
  <c r="AE20" i="45"/>
  <c r="S20" i="45"/>
  <c r="AK20" i="45"/>
  <c r="AU19" i="45"/>
  <c r="Q19" i="45"/>
  <c r="S19" i="45" s="1"/>
  <c r="AE19" i="45"/>
  <c r="AK19" i="45"/>
  <c r="AE18" i="45"/>
  <c r="AU18" i="45"/>
  <c r="Q18" i="45"/>
  <c r="S18" i="45" s="1"/>
  <c r="AK18" i="45"/>
  <c r="AE17" i="45"/>
  <c r="Q17" i="45"/>
  <c r="S17" i="45" s="1"/>
  <c r="AU17" i="45"/>
  <c r="AK17" i="45"/>
  <c r="AU16" i="45"/>
  <c r="Q16" i="45"/>
  <c r="S16" i="45" s="1"/>
  <c r="AE16" i="45"/>
  <c r="AK16" i="45"/>
  <c r="AE15" i="45"/>
  <c r="AU15" i="45"/>
  <c r="Q15" i="45"/>
  <c r="S15" i="45" s="1"/>
  <c r="AK15" i="45"/>
  <c r="BA14" i="45"/>
  <c r="S14" i="45"/>
  <c r="W14" i="45"/>
  <c r="Y14" i="45" s="1"/>
  <c r="AI14" i="45" s="1"/>
  <c r="AE14" i="45"/>
  <c r="AU14" i="45"/>
  <c r="AU13" i="45"/>
  <c r="Q13" i="45"/>
  <c r="AE13" i="45"/>
  <c r="S13" i="45"/>
  <c r="AK13" i="45"/>
  <c r="AE12" i="45"/>
  <c r="AU12" i="45"/>
  <c r="Q12" i="45"/>
  <c r="S12" i="45" s="1"/>
  <c r="AK12" i="45"/>
  <c r="AU11" i="45"/>
  <c r="AE11" i="45"/>
  <c r="Q11" i="45"/>
  <c r="S11" i="45" s="1"/>
  <c r="AK11" i="45"/>
  <c r="AU10" i="45"/>
  <c r="AE10" i="45"/>
  <c r="Q10" i="45"/>
  <c r="S10" i="45" s="1"/>
  <c r="AK10" i="45"/>
  <c r="Q9" i="45"/>
  <c r="S9" i="45" s="1"/>
  <c r="AM9" i="45" s="1"/>
  <c r="AO9" i="45" s="1"/>
  <c r="AY9" i="45" s="1"/>
  <c r="BA9" i="45"/>
  <c r="AE9" i="45"/>
  <c r="AE8" i="45"/>
  <c r="AU8" i="45"/>
  <c r="Q8" i="45"/>
  <c r="S8" i="45" s="1"/>
  <c r="AK8" i="45"/>
  <c r="AU46" i="46"/>
  <c r="Q46" i="46"/>
  <c r="AE46" i="46"/>
  <c r="S46" i="46"/>
  <c r="AK46" i="46"/>
  <c r="AE45" i="46"/>
  <c r="AU45" i="46"/>
  <c r="Q45" i="46"/>
  <c r="S45" i="46" s="1"/>
  <c r="AK45" i="46"/>
  <c r="AU43" i="46"/>
  <c r="AE43" i="46"/>
  <c r="S43" i="46"/>
  <c r="AK43" i="46"/>
  <c r="AE42" i="46"/>
  <c r="Q42" i="46"/>
  <c r="AU42" i="46"/>
  <c r="S42" i="46"/>
  <c r="AK42" i="46"/>
  <c r="AE41" i="46"/>
  <c r="AU41" i="46"/>
  <c r="S41" i="46"/>
  <c r="AK41" i="46"/>
  <c r="AK40" i="46"/>
  <c r="Q40" i="46"/>
  <c r="BA40" i="46"/>
  <c r="AE40" i="46"/>
  <c r="AU39" i="46"/>
  <c r="AE39" i="46"/>
  <c r="Q39" i="46"/>
  <c r="S39" i="46" s="1"/>
  <c r="AK39" i="46"/>
  <c r="AU38" i="46"/>
  <c r="AE38" i="46"/>
  <c r="Q38" i="46"/>
  <c r="S38" i="46" s="1"/>
  <c r="AK38" i="46"/>
  <c r="AU37" i="46"/>
  <c r="Q37" i="46"/>
  <c r="S37" i="46" s="1"/>
  <c r="AE37" i="46"/>
  <c r="AK37" i="46"/>
  <c r="AU36" i="46"/>
  <c r="Q36" i="46"/>
  <c r="S36" i="46" s="1"/>
  <c r="AE36" i="46"/>
  <c r="AK36" i="46"/>
  <c r="AE34" i="46"/>
  <c r="AU34" i="46"/>
  <c r="Q34" i="46"/>
  <c r="S34" i="46" s="1"/>
  <c r="AK34" i="46"/>
  <c r="AU33" i="46"/>
  <c r="AE33" i="46"/>
  <c r="Q33" i="46"/>
  <c r="S33" i="46" s="1"/>
  <c r="AK33" i="46"/>
  <c r="AU32" i="46"/>
  <c r="Q32" i="46"/>
  <c r="AE32" i="46"/>
  <c r="S32" i="46"/>
  <c r="AK32" i="46"/>
  <c r="AE31" i="46"/>
  <c r="AU31" i="46"/>
  <c r="Q31" i="46"/>
  <c r="S31" i="46" s="1"/>
  <c r="AK31" i="46"/>
  <c r="AU30" i="46"/>
  <c r="AE30" i="46"/>
  <c r="Q30" i="46"/>
  <c r="S30" i="46" s="1"/>
  <c r="AK30" i="46"/>
  <c r="AU29" i="46"/>
  <c r="AE29" i="46"/>
  <c r="Q29" i="46"/>
  <c r="S29" i="46" s="1"/>
  <c r="AK29" i="46"/>
  <c r="AE28" i="46"/>
  <c r="AU28" i="46"/>
  <c r="Q28" i="46"/>
  <c r="S28" i="46"/>
  <c r="AK28" i="46"/>
  <c r="AE27" i="46"/>
  <c r="AU27" i="46"/>
  <c r="Q27" i="46"/>
  <c r="S27" i="46" s="1"/>
  <c r="AK27" i="46"/>
  <c r="AU26" i="46"/>
  <c r="AE26" i="46"/>
  <c r="Q26" i="46"/>
  <c r="S26" i="46" s="1"/>
  <c r="AK26" i="46"/>
  <c r="AU25" i="46"/>
  <c r="Q25" i="46"/>
  <c r="S25" i="46" s="1"/>
  <c r="AE25" i="46"/>
  <c r="AK25" i="46"/>
  <c r="AE24" i="46"/>
  <c r="AU24" i="46"/>
  <c r="Q24" i="46"/>
  <c r="S24" i="46"/>
  <c r="AK24" i="46"/>
  <c r="Q23" i="46"/>
  <c r="W23" i="46" s="1"/>
  <c r="Y23" i="46" s="1"/>
  <c r="BA23" i="46"/>
  <c r="AE23" i="46"/>
  <c r="AU22" i="46"/>
  <c r="AE22" i="46"/>
  <c r="Q22" i="46"/>
  <c r="S22" i="46"/>
  <c r="AK22" i="46"/>
  <c r="AU21" i="46"/>
  <c r="AE21" i="46"/>
  <c r="Q21" i="46"/>
  <c r="S21" i="46"/>
  <c r="AK21" i="46"/>
  <c r="AE20" i="46"/>
  <c r="AU20" i="46"/>
  <c r="Q20" i="46"/>
  <c r="S20" i="46"/>
  <c r="AK20" i="46"/>
  <c r="AK19" i="46"/>
  <c r="Q19" i="46"/>
  <c r="BA19" i="46"/>
  <c r="AE19" i="46"/>
  <c r="AE18" i="46"/>
  <c r="AU18" i="46"/>
  <c r="Q18" i="46"/>
  <c r="S18" i="46"/>
  <c r="AK18" i="46"/>
  <c r="AU17" i="46"/>
  <c r="AE17" i="46"/>
  <c r="Q17" i="46"/>
  <c r="S17" i="46" s="1"/>
  <c r="AK17" i="46"/>
  <c r="AE16" i="46"/>
  <c r="Q16" i="46"/>
  <c r="AU16" i="46"/>
  <c r="S16" i="46"/>
  <c r="AK16" i="46"/>
  <c r="AU15" i="46"/>
  <c r="AE15" i="46"/>
  <c r="Q15" i="46"/>
  <c r="S15" i="46" s="1"/>
  <c r="AK15" i="46"/>
  <c r="AU14" i="46"/>
  <c r="AE14" i="46"/>
  <c r="Q14" i="46"/>
  <c r="S14" i="46" s="1"/>
  <c r="AK14" i="46"/>
  <c r="Q13" i="46"/>
  <c r="S13" i="46" s="1"/>
  <c r="AK13" i="46"/>
  <c r="BA13" i="46"/>
  <c r="W13" i="46"/>
  <c r="Y13" i="46" s="1"/>
  <c r="AE13" i="46"/>
  <c r="AU13" i="46"/>
  <c r="AU12" i="46"/>
  <c r="Q12" i="46"/>
  <c r="S12" i="46" s="1"/>
  <c r="AE12" i="46"/>
  <c r="AK12" i="46"/>
  <c r="BA11" i="46"/>
  <c r="S11" i="46"/>
  <c r="W11" i="46"/>
  <c r="Y11" i="46" s="1"/>
  <c r="AE11" i="46"/>
  <c r="AU11" i="46"/>
  <c r="AU10" i="46"/>
  <c r="AE10" i="46"/>
  <c r="Q10" i="46"/>
  <c r="S10" i="46"/>
  <c r="AK10" i="46"/>
  <c r="AU9" i="46"/>
  <c r="AE9" i="46"/>
  <c r="Q9" i="46"/>
  <c r="S9" i="46" s="1"/>
  <c r="AK9" i="46"/>
  <c r="AU8" i="46"/>
  <c r="AE8" i="46"/>
  <c r="Q8" i="46"/>
  <c r="S8" i="46" s="1"/>
  <c r="AK8" i="46"/>
  <c r="Q27" i="48"/>
  <c r="Q26" i="48"/>
  <c r="Q25" i="48"/>
  <c r="Q24" i="48"/>
  <c r="AA24" i="48"/>
  <c r="Q23" i="48"/>
  <c r="AA23" i="48"/>
  <c r="Q22" i="48"/>
  <c r="AA22" i="48"/>
  <c r="Q21" i="48"/>
  <c r="AA21" i="48"/>
  <c r="Q20" i="48"/>
  <c r="AA20" i="48"/>
  <c r="Q19" i="48"/>
  <c r="Q18" i="48"/>
  <c r="AA18" i="48"/>
  <c r="Q17" i="48"/>
  <c r="AA17" i="48"/>
  <c r="Q16" i="48"/>
  <c r="Q15" i="48"/>
  <c r="AA15" i="48"/>
  <c r="Q14" i="48"/>
  <c r="AI14" i="48"/>
  <c r="Q13" i="48"/>
  <c r="AA13" i="48"/>
  <c r="AA12" i="48"/>
  <c r="AI12" i="48"/>
  <c r="Q11" i="48"/>
  <c r="AA11" i="48"/>
  <c r="AA10" i="48"/>
  <c r="AI10" i="48"/>
  <c r="Q9" i="48"/>
  <c r="AA9" i="48"/>
  <c r="AA8" i="48"/>
  <c r="AI8" i="48"/>
  <c r="Q63" i="50"/>
  <c r="Y63" i="50" s="1"/>
  <c r="Y62" i="50"/>
  <c r="Q62" i="50"/>
  <c r="W62" i="50" s="1"/>
  <c r="Q61" i="50"/>
  <c r="Y61" i="50" s="1"/>
  <c r="Q60" i="50"/>
  <c r="W60" i="50" s="1"/>
  <c r="Q59" i="50"/>
  <c r="W59" i="50" s="1"/>
  <c r="Y58" i="50"/>
  <c r="Q58" i="50"/>
  <c r="W58" i="50" s="1"/>
  <c r="Q57" i="50"/>
  <c r="W57" i="50" s="1"/>
  <c r="W56" i="50"/>
  <c r="Q56" i="50"/>
  <c r="Y56" i="50" s="1"/>
  <c r="W55" i="50"/>
  <c r="Q55" i="50"/>
  <c r="Y55" i="50" s="1"/>
  <c r="W54" i="50"/>
  <c r="Q54" i="50"/>
  <c r="Y54" i="50" s="1"/>
  <c r="Y53" i="50"/>
  <c r="Q53" i="50"/>
  <c r="W53" i="50" s="1"/>
  <c r="W52" i="50"/>
  <c r="Y52" i="50"/>
  <c r="Q52" i="50"/>
  <c r="Y51" i="50"/>
  <c r="W51" i="50"/>
  <c r="Q51" i="50"/>
  <c r="Q50" i="50"/>
  <c r="Y50" i="50" s="1"/>
  <c r="Q49" i="50"/>
  <c r="Y49" i="50" s="1"/>
  <c r="Q48" i="50"/>
  <c r="Y48" i="50" s="1"/>
  <c r="Q47" i="50"/>
  <c r="W47" i="50" s="1"/>
  <c r="W46" i="50"/>
  <c r="Y46" i="50"/>
  <c r="Q46" i="50"/>
  <c r="Y45" i="50"/>
  <c r="Q45" i="50"/>
  <c r="W45" i="50" s="1"/>
  <c r="W44" i="50"/>
  <c r="Q44" i="50"/>
  <c r="Q43" i="50"/>
  <c r="W43" i="50" s="1"/>
  <c r="Q42" i="50"/>
  <c r="W42" i="50" s="1"/>
  <c r="W41" i="50"/>
  <c r="Q41" i="50"/>
  <c r="W40" i="50"/>
  <c r="Y40" i="50"/>
  <c r="Q40" i="50"/>
  <c r="Q39" i="50"/>
  <c r="W39" i="50" s="1"/>
  <c r="Q38" i="50"/>
  <c r="W38" i="50" s="1"/>
  <c r="Y37" i="50"/>
  <c r="Q37" i="50"/>
  <c r="Y36" i="50"/>
  <c r="Q36" i="50"/>
  <c r="W35" i="50"/>
  <c r="Q35" i="50"/>
  <c r="Q34" i="50"/>
  <c r="W34" i="50" s="1"/>
  <c r="Q33" i="50"/>
  <c r="W33" i="50" s="1"/>
  <c r="Q32" i="50"/>
  <c r="W32" i="50" s="1"/>
  <c r="Q31" i="50"/>
  <c r="W31" i="50" s="1"/>
  <c r="W30" i="50"/>
  <c r="Q30" i="50"/>
  <c r="Y30" i="50" s="1"/>
  <c r="W29" i="50"/>
  <c r="Y29" i="50"/>
  <c r="Q29" i="50"/>
  <c r="Y28" i="50"/>
  <c r="Q28" i="50"/>
  <c r="W28" i="50" s="1"/>
  <c r="Q27" i="50"/>
  <c r="Y26" i="50"/>
  <c r="Q26" i="50"/>
  <c r="W26" i="50" s="1"/>
  <c r="Y25" i="50"/>
  <c r="Q25" i="50"/>
  <c r="W25" i="50" s="1"/>
  <c r="W24" i="50"/>
  <c r="Q24" i="50"/>
  <c r="Y24" i="50" s="1"/>
  <c r="Q23" i="50"/>
  <c r="Y23" i="50" s="1"/>
  <c r="W22" i="50"/>
  <c r="Q22" i="50"/>
  <c r="Q21" i="50"/>
  <c r="W21" i="50" s="1"/>
  <c r="Y20" i="50"/>
  <c r="Q20" i="50"/>
  <c r="W20" i="50" s="1"/>
  <c r="W19" i="50"/>
  <c r="Q19" i="50"/>
  <c r="W18" i="50"/>
  <c r="Q18" i="50"/>
  <c r="Y18" i="50" s="1"/>
  <c r="W17" i="50"/>
  <c r="Y17" i="50"/>
  <c r="Q17" i="50"/>
  <c r="Y16" i="50"/>
  <c r="Q16" i="50"/>
  <c r="W16" i="50" s="1"/>
  <c r="Q15" i="50"/>
  <c r="Y15" i="50" s="1"/>
  <c r="Q14" i="50"/>
  <c r="W14" i="50" s="1"/>
  <c r="W13" i="50"/>
  <c r="Q13" i="50"/>
  <c r="Y13" i="50" s="1"/>
  <c r="Q12" i="50"/>
  <c r="W12" i="50" s="1"/>
  <c r="Y11" i="50"/>
  <c r="W11" i="50"/>
  <c r="Q11" i="50"/>
  <c r="Q10" i="50"/>
  <c r="W10" i="50" s="1"/>
  <c r="W9" i="50"/>
  <c r="Q9" i="50"/>
  <c r="W8" i="50"/>
  <c r="Q8" i="50"/>
  <c r="Y8" i="50" s="1"/>
  <c r="Q30" i="51"/>
  <c r="AI30" i="51"/>
  <c r="AY30" i="51"/>
  <c r="BS29" i="51"/>
  <c r="BO29" i="51"/>
  <c r="Q29" i="51"/>
  <c r="W29" i="51" s="1"/>
  <c r="AY29" i="51"/>
  <c r="BM28" i="51"/>
  <c r="BQ28" i="51" s="1"/>
  <c r="AI28" i="51"/>
  <c r="AM28" i="51" s="1"/>
  <c r="Q28" i="51"/>
  <c r="W28" i="51" s="1"/>
  <c r="AY28" i="51"/>
  <c r="AA27" i="51"/>
  <c r="AQ27" i="51"/>
  <c r="BG27" i="51"/>
  <c r="Q27" i="51"/>
  <c r="AI27" i="51"/>
  <c r="AY27" i="51"/>
  <c r="W26" i="51"/>
  <c r="BM26" i="51"/>
  <c r="BQ26" i="51" s="1"/>
  <c r="BO26" i="51"/>
  <c r="Q26" i="51"/>
  <c r="AI26" i="51"/>
  <c r="AM26" i="51" s="1"/>
  <c r="AY26" i="51"/>
  <c r="BM25" i="51"/>
  <c r="BQ25" i="51" s="1"/>
  <c r="AA25" i="51"/>
  <c r="AQ25" i="51"/>
  <c r="BG25" i="51"/>
  <c r="Q25" i="51"/>
  <c r="W25" i="51" s="1"/>
  <c r="AI25" i="51"/>
  <c r="AM25" i="51" s="1"/>
  <c r="AY25" i="51"/>
  <c r="AY23" i="51"/>
  <c r="Q23" i="51"/>
  <c r="BO23" i="51"/>
  <c r="AA22" i="51"/>
  <c r="Q22" i="51"/>
  <c r="AI22" i="51"/>
  <c r="AY22" i="51"/>
  <c r="BS21" i="51"/>
  <c r="BO21" i="51"/>
  <c r="AA21" i="51"/>
  <c r="Q21" i="51"/>
  <c r="W21" i="51" s="1"/>
  <c r="AI21" i="51"/>
  <c r="AM21" i="51" s="1"/>
  <c r="AY21" i="51"/>
  <c r="BM20" i="51"/>
  <c r="BQ20" i="51" s="1"/>
  <c r="AI20" i="51"/>
  <c r="AM20" i="51" s="1"/>
  <c r="Q20" i="51"/>
  <c r="W20" i="51" s="1"/>
  <c r="AY20" i="51"/>
  <c r="AA19" i="51"/>
  <c r="BO19" i="51"/>
  <c r="Q19" i="51"/>
  <c r="AY19" i="51"/>
  <c r="BO18" i="51"/>
  <c r="Q18" i="51"/>
  <c r="AI18" i="51"/>
  <c r="BM17" i="51"/>
  <c r="BQ17" i="51" s="1"/>
  <c r="AI17" i="51"/>
  <c r="AM17" i="51" s="1"/>
  <c r="Q17" i="51"/>
  <c r="W17" i="51" s="1"/>
  <c r="AY17" i="51"/>
  <c r="AM16" i="51"/>
  <c r="BM16" i="51"/>
  <c r="BQ16" i="51" s="1"/>
  <c r="Q16" i="51"/>
  <c r="W16" i="51" s="1"/>
  <c r="AI16" i="51"/>
  <c r="AY16" i="51"/>
  <c r="BO16" i="51"/>
  <c r="AA16" i="51"/>
  <c r="AQ16" i="51"/>
  <c r="BS15" i="51"/>
  <c r="BO15" i="51"/>
  <c r="Q15" i="51"/>
  <c r="W15" i="51" s="1"/>
  <c r="AI15" i="51"/>
  <c r="AM15" i="51" s="1"/>
  <c r="AM14" i="51"/>
  <c r="BM14" i="51"/>
  <c r="BQ14" i="51" s="1"/>
  <c r="BO14" i="51"/>
  <c r="AA14" i="51"/>
  <c r="AQ14" i="51"/>
  <c r="BG14" i="51"/>
  <c r="Q14" i="51"/>
  <c r="W14" i="51" s="1"/>
  <c r="AI14" i="51"/>
  <c r="AY14" i="51"/>
  <c r="AI13" i="51"/>
  <c r="Q13" i="51"/>
  <c r="BO13" i="51"/>
  <c r="Q12" i="51"/>
  <c r="AI12" i="51"/>
  <c r="AY12" i="51"/>
  <c r="BM11" i="51"/>
  <c r="BQ11" i="51" s="1"/>
  <c r="AI11" i="51"/>
  <c r="AM11" i="51" s="1"/>
  <c r="AY11" i="51"/>
  <c r="Q11" i="51"/>
  <c r="W11" i="51" s="1"/>
  <c r="BO11" i="51"/>
  <c r="BM10" i="51"/>
  <c r="BQ10" i="51" s="1"/>
  <c r="AI10" i="51"/>
  <c r="AM10" i="51" s="1"/>
  <c r="Q10" i="51"/>
  <c r="W10" i="51" s="1"/>
  <c r="AY10" i="51"/>
  <c r="BO9" i="51"/>
  <c r="BS9" i="51" s="1"/>
  <c r="AA9" i="51"/>
  <c r="AQ9" i="51"/>
  <c r="Q9" i="51"/>
  <c r="W9" i="51" s="1"/>
  <c r="AI9" i="51"/>
  <c r="AM9" i="51" s="1"/>
  <c r="AY9" i="51"/>
  <c r="W8" i="51"/>
  <c r="BM8" i="51"/>
  <c r="BQ8" i="51" s="1"/>
  <c r="AI8" i="51"/>
  <c r="AM8" i="51" s="1"/>
  <c r="Q8" i="51"/>
  <c r="BO8" i="51"/>
  <c r="CG97" i="52"/>
  <c r="BY97" i="52"/>
  <c r="CC97" i="52" s="1"/>
  <c r="BC97" i="52"/>
  <c r="AM97" i="52"/>
  <c r="AQ97" i="52" s="1"/>
  <c r="BG97" i="52"/>
  <c r="BM97" i="52" s="1"/>
  <c r="AC97" i="52"/>
  <c r="CA97" i="52"/>
  <c r="AW97" i="52"/>
  <c r="Q97" i="52"/>
  <c r="W97" i="52" s="1"/>
  <c r="AI97" i="52"/>
  <c r="BQ97" i="52"/>
  <c r="BW97" i="52" s="1"/>
  <c r="Y96" i="52"/>
  <c r="AM96" i="52"/>
  <c r="AQ96" i="52" s="1"/>
  <c r="BG96" i="52"/>
  <c r="BM96" i="52" s="1"/>
  <c r="AC96" i="52"/>
  <c r="CA96" i="52"/>
  <c r="CE96" i="52" s="1"/>
  <c r="AW96" i="52"/>
  <c r="BC96" i="52" s="1"/>
  <c r="Q96" i="52"/>
  <c r="W96" i="52" s="1"/>
  <c r="AI96" i="52"/>
  <c r="BQ96" i="52"/>
  <c r="BW96" i="52" s="1"/>
  <c r="BY95" i="52"/>
  <c r="CC95" i="52" s="1"/>
  <c r="CE95" i="52" s="1"/>
  <c r="AM95" i="52"/>
  <c r="AQ95" i="52" s="1"/>
  <c r="BG95" i="52"/>
  <c r="BM95" i="52" s="1"/>
  <c r="BW95" i="52"/>
  <c r="AC95" i="52"/>
  <c r="AS95" i="52"/>
  <c r="CA95" i="52"/>
  <c r="CG95" i="52" s="1"/>
  <c r="AW95" i="52"/>
  <c r="BC95" i="52" s="1"/>
  <c r="Q95" i="52"/>
  <c r="Y95" i="52" s="1"/>
  <c r="AI95" i="52"/>
  <c r="BQ95" i="52"/>
  <c r="BC94" i="52"/>
  <c r="AM94" i="52"/>
  <c r="AQ94" i="52" s="1"/>
  <c r="BG94" i="52"/>
  <c r="BW94" i="52"/>
  <c r="AC94" i="52"/>
  <c r="AS94" i="52"/>
  <c r="AW94" i="52"/>
  <c r="BM94" i="52"/>
  <c r="CA94" i="52"/>
  <c r="CE94" i="52" s="1"/>
  <c r="Q94" i="52"/>
  <c r="W94" i="52" s="1"/>
  <c r="AI94" i="52"/>
  <c r="BQ94" i="52"/>
  <c r="BY93" i="52"/>
  <c r="CC93" i="52" s="1"/>
  <c r="Y93" i="52"/>
  <c r="BC93" i="52"/>
  <c r="AM93" i="52"/>
  <c r="AQ93" i="52" s="1"/>
  <c r="BG93" i="52"/>
  <c r="BW93" i="52"/>
  <c r="AC93" i="52"/>
  <c r="AS93" i="52"/>
  <c r="AW93" i="52"/>
  <c r="BM93" i="52"/>
  <c r="CA93" i="52"/>
  <c r="Q93" i="52"/>
  <c r="W93" i="52" s="1"/>
  <c r="AI93" i="52"/>
  <c r="BQ93" i="52"/>
  <c r="BC92" i="52"/>
  <c r="CG92" i="52"/>
  <c r="AM92" i="52"/>
  <c r="AQ92" i="52" s="1"/>
  <c r="BG92" i="52"/>
  <c r="BM92" i="52" s="1"/>
  <c r="AC92" i="52"/>
  <c r="CA92" i="52"/>
  <c r="CE92" i="52" s="1"/>
  <c r="AW92" i="52"/>
  <c r="Q92" i="52"/>
  <c r="Y92" i="52" s="1"/>
  <c r="AI92" i="52"/>
  <c r="BQ92" i="52"/>
  <c r="BW92" i="52" s="1"/>
  <c r="W91" i="52"/>
  <c r="AQ91" i="52"/>
  <c r="BC91" i="52"/>
  <c r="AM91" i="52"/>
  <c r="BG91" i="52"/>
  <c r="BW91" i="52"/>
  <c r="AC91" i="52"/>
  <c r="AS91" i="52"/>
  <c r="CA91" i="52"/>
  <c r="CE91" i="52" s="1"/>
  <c r="AW91" i="52"/>
  <c r="BM91" i="52"/>
  <c r="Q91" i="52"/>
  <c r="AI91" i="52"/>
  <c r="BQ91" i="52"/>
  <c r="AM90" i="52"/>
  <c r="AQ90" i="52" s="1"/>
  <c r="BG90" i="52"/>
  <c r="BM90" i="52" s="1"/>
  <c r="AC90" i="52"/>
  <c r="CA90" i="52"/>
  <c r="CE90" i="52" s="1"/>
  <c r="AW90" i="52"/>
  <c r="BC90" i="52" s="1"/>
  <c r="Q90" i="52"/>
  <c r="Y90" i="52" s="1"/>
  <c r="AI90" i="52"/>
  <c r="BQ90" i="52"/>
  <c r="BW90" i="52" s="1"/>
  <c r="CE89" i="52"/>
  <c r="AM89" i="52"/>
  <c r="AQ89" i="52" s="1"/>
  <c r="BG89" i="52"/>
  <c r="BM89" i="52" s="1"/>
  <c r="AC89" i="52"/>
  <c r="CA89" i="52"/>
  <c r="CG89" i="52" s="1"/>
  <c r="AW89" i="52"/>
  <c r="BC89" i="52" s="1"/>
  <c r="Q89" i="52"/>
  <c r="Y89" i="52" s="1"/>
  <c r="AI89" i="52"/>
  <c r="BQ89" i="52"/>
  <c r="BW89" i="52" s="1"/>
  <c r="CG88" i="52"/>
  <c r="AM88" i="52"/>
  <c r="AS88" i="52" s="1"/>
  <c r="BG88" i="52"/>
  <c r="BM88" i="52" s="1"/>
  <c r="AC88" i="52"/>
  <c r="CA88" i="52"/>
  <c r="CE88" i="52" s="1"/>
  <c r="AW88" i="52"/>
  <c r="BC88" i="52" s="1"/>
  <c r="Q88" i="52"/>
  <c r="Y88" i="52" s="1"/>
  <c r="AI88" i="52"/>
  <c r="BQ88" i="52"/>
  <c r="BW88" i="52" s="1"/>
  <c r="AC87" i="52"/>
  <c r="BC87" i="52"/>
  <c r="AM87" i="52"/>
  <c r="AS87" i="52" s="1"/>
  <c r="BG87" i="52"/>
  <c r="CA87" i="52"/>
  <c r="CE87" i="52" s="1"/>
  <c r="AW87" i="52"/>
  <c r="BM87" i="52"/>
  <c r="Q87" i="52"/>
  <c r="W87" i="52" s="1"/>
  <c r="AI87" i="52"/>
  <c r="BQ87" i="52"/>
  <c r="BW87" i="52" s="1"/>
  <c r="CG86" i="52"/>
  <c r="AC86" i="52"/>
  <c r="AM86" i="52"/>
  <c r="AS86" i="52" s="1"/>
  <c r="Y86" i="52"/>
  <c r="BG86" i="52"/>
  <c r="BM86" i="52" s="1"/>
  <c r="CA86" i="52"/>
  <c r="CE86" i="52" s="1"/>
  <c r="AW86" i="52"/>
  <c r="BC86" i="52" s="1"/>
  <c r="Q86" i="52"/>
  <c r="W86" i="52" s="1"/>
  <c r="AI86" i="52"/>
  <c r="BQ86" i="52"/>
  <c r="BW86" i="52" s="1"/>
  <c r="BC85" i="52"/>
  <c r="AM85" i="52"/>
  <c r="AQ85" i="52" s="1"/>
  <c r="BG85" i="52"/>
  <c r="BK85" i="52" s="1"/>
  <c r="AC85" i="52"/>
  <c r="CA85" i="52"/>
  <c r="CE85" i="52" s="1"/>
  <c r="AW85" i="52"/>
  <c r="BA85" i="52" s="1"/>
  <c r="Q85" i="52"/>
  <c r="W85" i="52" s="1"/>
  <c r="AI85" i="52"/>
  <c r="BQ85" i="52"/>
  <c r="BW85" i="52" s="1"/>
  <c r="Y84" i="52"/>
  <c r="AM84" i="52"/>
  <c r="AQ84" i="52" s="1"/>
  <c r="BG84" i="52"/>
  <c r="BK84" i="52" s="1"/>
  <c r="AC84" i="52"/>
  <c r="CA84" i="52"/>
  <c r="CE84" i="52" s="1"/>
  <c r="AW84" i="52"/>
  <c r="BA84" i="52" s="1"/>
  <c r="Q84" i="52"/>
  <c r="W84" i="52" s="1"/>
  <c r="AI84" i="52"/>
  <c r="BQ84" i="52"/>
  <c r="BW84" i="52" s="1"/>
  <c r="AQ83" i="52"/>
  <c r="BC83" i="52"/>
  <c r="CG83" i="52"/>
  <c r="BG83" i="52"/>
  <c r="BK83" i="52" s="1"/>
  <c r="BW83" i="52"/>
  <c r="AC83" i="52"/>
  <c r="AS83" i="52"/>
  <c r="AW83" i="52"/>
  <c r="BA83" i="52" s="1"/>
  <c r="CA83" i="52"/>
  <c r="CE83" i="52" s="1"/>
  <c r="Q83" i="52"/>
  <c r="Y83" i="52" s="1"/>
  <c r="AI83" i="52"/>
  <c r="BQ83" i="52"/>
  <c r="BC82" i="52"/>
  <c r="BA82" i="52"/>
  <c r="W82" i="52"/>
  <c r="AM82" i="52"/>
  <c r="AQ82" i="52" s="1"/>
  <c r="BG82" i="52"/>
  <c r="BK82" i="52" s="1"/>
  <c r="AC82" i="52"/>
  <c r="CA82" i="52"/>
  <c r="CE82" i="52" s="1"/>
  <c r="AW82" i="52"/>
  <c r="Q82" i="52"/>
  <c r="Y82" i="52" s="1"/>
  <c r="AI82" i="52"/>
  <c r="BQ82" i="52"/>
  <c r="BW82" i="52" s="1"/>
  <c r="AQ81" i="52"/>
  <c r="BA81" i="52"/>
  <c r="AM81" i="52"/>
  <c r="BG81" i="52"/>
  <c r="BK81" i="52" s="1"/>
  <c r="AC81" i="52"/>
  <c r="AI81" i="52" s="1"/>
  <c r="AS81" i="52"/>
  <c r="AW81" i="52"/>
  <c r="BC81" i="52" s="1"/>
  <c r="BM81" i="52"/>
  <c r="Q81" i="52"/>
  <c r="CG81" i="52"/>
  <c r="BQ81" i="52"/>
  <c r="BW81" i="52" s="1"/>
  <c r="BK80" i="52"/>
  <c r="BA80" i="52"/>
  <c r="AC80" i="52"/>
  <c r="BC80" i="52"/>
  <c r="AM80" i="52"/>
  <c r="AS80" i="52" s="1"/>
  <c r="BG80" i="52"/>
  <c r="CA80" i="52"/>
  <c r="CE80" i="52" s="1"/>
  <c r="AW80" i="52"/>
  <c r="BM80" i="52"/>
  <c r="Q80" i="52"/>
  <c r="Y80" i="52" s="1"/>
  <c r="AI80" i="52"/>
  <c r="BQ80" i="52"/>
  <c r="BW80" i="52" s="1"/>
  <c r="AM75" i="52"/>
  <c r="BG75" i="52"/>
  <c r="BK75" i="52" s="1"/>
  <c r="AC75" i="52"/>
  <c r="AI75" i="52" s="1"/>
  <c r="AS75" i="52"/>
  <c r="CA75" i="52"/>
  <c r="CE75" i="52" s="1"/>
  <c r="AW75" i="52"/>
  <c r="BC75" i="52" s="1"/>
  <c r="BM75" i="52"/>
  <c r="Q75" i="52"/>
  <c r="Y75" i="52" s="1"/>
  <c r="BQ75" i="52"/>
  <c r="BW75" i="52" s="1"/>
  <c r="BC74" i="52"/>
  <c r="AM74" i="52"/>
  <c r="AS74" i="52" s="1"/>
  <c r="BG74" i="52"/>
  <c r="BK74" i="52" s="1"/>
  <c r="AC74" i="52"/>
  <c r="AW74" i="52"/>
  <c r="CA74" i="52"/>
  <c r="CE74" i="52" s="1"/>
  <c r="Q74" i="52"/>
  <c r="Y74" i="52" s="1"/>
  <c r="AI74" i="52"/>
  <c r="BQ74" i="52"/>
  <c r="BW74" i="52" s="1"/>
  <c r="BC73" i="52"/>
  <c r="AM73" i="52"/>
  <c r="AQ73" i="52" s="1"/>
  <c r="BG73" i="52"/>
  <c r="BM73" i="52" s="1"/>
  <c r="AC73" i="52"/>
  <c r="CA73" i="52"/>
  <c r="CE73" i="52" s="1"/>
  <c r="AW73" i="52"/>
  <c r="Q73" i="52"/>
  <c r="Y73" i="52" s="1"/>
  <c r="AI73" i="52"/>
  <c r="BQ73" i="52"/>
  <c r="BW73" i="52" s="1"/>
  <c r="AC72" i="52"/>
  <c r="BC72" i="52"/>
  <c r="AM72" i="52"/>
  <c r="AQ72" i="52" s="1"/>
  <c r="Y72" i="52"/>
  <c r="BG72" i="52"/>
  <c r="BW72" i="52"/>
  <c r="CA72" i="52"/>
  <c r="CE72" i="52" s="1"/>
  <c r="AW72" i="52"/>
  <c r="BM72" i="52"/>
  <c r="Q72" i="52"/>
  <c r="W72" i="52" s="1"/>
  <c r="AI72" i="52"/>
  <c r="BQ72" i="52"/>
  <c r="CE71" i="52"/>
  <c r="CG71" i="52"/>
  <c r="AM71" i="52"/>
  <c r="AQ71" i="52" s="1"/>
  <c r="BG71" i="52"/>
  <c r="AC71" i="52"/>
  <c r="AW71" i="52"/>
  <c r="BC71" i="52" s="1"/>
  <c r="BM71" i="52"/>
  <c r="CA71" i="52"/>
  <c r="Q71" i="52"/>
  <c r="Y71" i="52" s="1"/>
  <c r="AI71" i="52"/>
  <c r="BQ71" i="52"/>
  <c r="BW71" i="52" s="1"/>
  <c r="Q70" i="52"/>
  <c r="AI70" i="52"/>
  <c r="CG70" i="52"/>
  <c r="BM70" i="52"/>
  <c r="BQ70" i="52"/>
  <c r="BW70" i="52" s="1"/>
  <c r="AW70" i="52"/>
  <c r="BA70" i="52" s="1"/>
  <c r="AM70" i="52"/>
  <c r="AS70" i="52" s="1"/>
  <c r="BC70" i="52"/>
  <c r="Y70" i="52"/>
  <c r="BC69" i="52"/>
  <c r="AM69" i="52"/>
  <c r="BG69" i="52"/>
  <c r="BW69" i="52"/>
  <c r="AC69" i="52"/>
  <c r="AS69" i="52"/>
  <c r="AW69" i="52"/>
  <c r="BM69" i="52"/>
  <c r="Q69" i="52"/>
  <c r="AI69" i="52"/>
  <c r="CG69" i="52"/>
  <c r="BQ69" i="52"/>
  <c r="AM68" i="52"/>
  <c r="BG68" i="52"/>
  <c r="BW68" i="52"/>
  <c r="AC68" i="52"/>
  <c r="AS68" i="52"/>
  <c r="AW68" i="52"/>
  <c r="BM68" i="52"/>
  <c r="Q68" i="52"/>
  <c r="AI68" i="52"/>
  <c r="CG68" i="52"/>
  <c r="BQ68" i="52"/>
  <c r="BC67" i="52"/>
  <c r="AM67" i="52"/>
  <c r="BG67" i="52"/>
  <c r="BW67" i="52"/>
  <c r="AC67" i="52"/>
  <c r="AS67" i="52"/>
  <c r="CA67" i="52"/>
  <c r="AW67" i="52"/>
  <c r="BM67" i="52"/>
  <c r="Q67" i="52"/>
  <c r="AI67" i="52"/>
  <c r="BQ67" i="52"/>
  <c r="BW66" i="52"/>
  <c r="AM66" i="52"/>
  <c r="BG66" i="52"/>
  <c r="Y66" i="52"/>
  <c r="BC66" i="52"/>
  <c r="AS66" i="52"/>
  <c r="AW66" i="52"/>
  <c r="BM66" i="52"/>
  <c r="CA66" i="52"/>
  <c r="Q66" i="52"/>
  <c r="AI66" i="52"/>
  <c r="BQ66" i="52"/>
  <c r="BA65" i="52"/>
  <c r="CA65" i="52"/>
  <c r="BC65" i="52"/>
  <c r="AM65" i="52"/>
  <c r="BG65" i="52"/>
  <c r="BM65" i="52" s="1"/>
  <c r="AC65" i="52"/>
  <c r="AI65" i="52" s="1"/>
  <c r="AS65" i="52"/>
  <c r="AW65" i="52"/>
  <c r="Q65" i="52"/>
  <c r="Y65" i="52" s="1"/>
  <c r="CG65" i="52"/>
  <c r="BQ65" i="52"/>
  <c r="BW65" i="52" s="1"/>
  <c r="AM64" i="52"/>
  <c r="BG64" i="52"/>
  <c r="AC64" i="52"/>
  <c r="AI64" i="52" s="1"/>
  <c r="AS64" i="52"/>
  <c r="AW64" i="52"/>
  <c r="BC64" i="52" s="1"/>
  <c r="BM64" i="52"/>
  <c r="CA64" i="52"/>
  <c r="CG64" i="52" s="1"/>
  <c r="Q64" i="52"/>
  <c r="Y64" i="52" s="1"/>
  <c r="BQ64" i="52"/>
  <c r="BW64" i="52" s="1"/>
  <c r="BC63" i="52"/>
  <c r="AM63" i="52"/>
  <c r="BG63" i="52"/>
  <c r="AC63" i="52"/>
  <c r="AI63" i="52" s="1"/>
  <c r="AS63" i="52"/>
  <c r="CA63" i="52"/>
  <c r="CG63" i="52" s="1"/>
  <c r="AW63" i="52"/>
  <c r="BM63" i="52"/>
  <c r="Q63" i="52"/>
  <c r="Y63" i="52" s="1"/>
  <c r="BQ63" i="52"/>
  <c r="BW63" i="52" s="1"/>
  <c r="Y62" i="52"/>
  <c r="BC62" i="52"/>
  <c r="AM62" i="52"/>
  <c r="BG62" i="52"/>
  <c r="BW62" i="52"/>
  <c r="AC62" i="52"/>
  <c r="AS62" i="52"/>
  <c r="AW62" i="52"/>
  <c r="BA62" i="52" s="1"/>
  <c r="BM62" i="52"/>
  <c r="Q62" i="52"/>
  <c r="AI62" i="52"/>
  <c r="CA62" i="52"/>
  <c r="BQ62" i="52"/>
  <c r="Y61" i="52"/>
  <c r="BC61" i="52"/>
  <c r="AM61" i="52"/>
  <c r="BG61" i="52"/>
  <c r="BW61" i="52"/>
  <c r="AC61" i="52"/>
  <c r="AS61" i="52"/>
  <c r="CA61" i="52"/>
  <c r="AW61" i="52"/>
  <c r="BA61" i="52" s="1"/>
  <c r="BM61" i="52"/>
  <c r="Q61" i="52"/>
  <c r="AI61" i="52"/>
  <c r="BQ61" i="52"/>
  <c r="Y60" i="52"/>
  <c r="BC60" i="52"/>
  <c r="AM60" i="52"/>
  <c r="BG60" i="52"/>
  <c r="BW60" i="52"/>
  <c r="AC60" i="52"/>
  <c r="AS60" i="52"/>
  <c r="CA60" i="52"/>
  <c r="AW60" i="52"/>
  <c r="BA60" i="52" s="1"/>
  <c r="BM60" i="52"/>
  <c r="Q60" i="52"/>
  <c r="AI60" i="52"/>
  <c r="BQ60" i="52"/>
  <c r="BC59" i="52"/>
  <c r="AM59" i="52"/>
  <c r="BG59" i="52"/>
  <c r="BW59" i="52"/>
  <c r="Y59" i="52"/>
  <c r="AC59" i="52"/>
  <c r="AS59" i="52"/>
  <c r="AW59" i="52"/>
  <c r="BA59" i="52" s="1"/>
  <c r="BM59" i="52"/>
  <c r="Q59" i="52"/>
  <c r="AI59" i="52"/>
  <c r="CA59" i="52"/>
  <c r="BQ59" i="52"/>
  <c r="BG58" i="52"/>
  <c r="Y58" i="52"/>
  <c r="AS58" i="52"/>
  <c r="AW58" i="52"/>
  <c r="BA58" i="52" s="1"/>
  <c r="BM58" i="52"/>
  <c r="Q58" i="52"/>
  <c r="AI58" i="52"/>
  <c r="CG58" i="52"/>
  <c r="BQ58" i="52"/>
  <c r="AM58" i="52"/>
  <c r="BC58" i="52"/>
  <c r="AC57" i="52"/>
  <c r="AI57" i="52" s="1"/>
  <c r="BC57" i="52"/>
  <c r="AM57" i="52"/>
  <c r="AS57" i="52" s="1"/>
  <c r="BG57" i="52"/>
  <c r="BM57" i="52" s="1"/>
  <c r="BW57" i="52"/>
  <c r="CA57" i="52"/>
  <c r="CG57" i="52" s="1"/>
  <c r="AW57" i="52"/>
  <c r="BA57" i="52" s="1"/>
  <c r="Q57" i="52"/>
  <c r="Y57" i="52" s="1"/>
  <c r="BQ57" i="52"/>
  <c r="Y56" i="52"/>
  <c r="BC56" i="52"/>
  <c r="AM56" i="52"/>
  <c r="BG56" i="52"/>
  <c r="AC56" i="52"/>
  <c r="AI56" i="52" s="1"/>
  <c r="AS56" i="52"/>
  <c r="CA56" i="52"/>
  <c r="CG56" i="52" s="1"/>
  <c r="AW56" i="52"/>
  <c r="BA56" i="52" s="1"/>
  <c r="BM56" i="52"/>
  <c r="Q56" i="52"/>
  <c r="BQ56" i="52"/>
  <c r="BW56" i="52" s="1"/>
  <c r="BA55" i="52"/>
  <c r="BC55" i="52"/>
  <c r="AM55" i="52"/>
  <c r="Y55" i="52"/>
  <c r="BG55" i="52"/>
  <c r="BW55" i="52"/>
  <c r="AC55" i="52"/>
  <c r="AS55" i="52"/>
  <c r="CA55" i="52"/>
  <c r="AW55" i="52"/>
  <c r="BM55" i="52"/>
  <c r="Q55" i="52"/>
  <c r="AI55" i="52"/>
  <c r="BQ55" i="52"/>
  <c r="BC54" i="52"/>
  <c r="AM54" i="52"/>
  <c r="BG54" i="52"/>
  <c r="BW54" i="52"/>
  <c r="AC54" i="52"/>
  <c r="AS54" i="52"/>
  <c r="CA54" i="52"/>
  <c r="AW54" i="52"/>
  <c r="BM54" i="52"/>
  <c r="Q54" i="52"/>
  <c r="AI54" i="52"/>
  <c r="BQ54" i="52"/>
  <c r="Y53" i="52"/>
  <c r="BC53" i="52"/>
  <c r="AM53" i="52"/>
  <c r="BG53" i="52"/>
  <c r="AC53" i="52"/>
  <c r="AI53" i="52" s="1"/>
  <c r="AS53" i="52"/>
  <c r="CA53" i="52"/>
  <c r="CG53" i="52" s="1"/>
  <c r="AW53" i="52"/>
  <c r="BA53" i="52" s="1"/>
  <c r="BM53" i="52"/>
  <c r="Q53" i="52"/>
  <c r="BQ53" i="52"/>
  <c r="BW53" i="52" s="1"/>
  <c r="W52" i="52"/>
  <c r="BY52" i="52"/>
  <c r="CC52" i="52" s="1"/>
  <c r="BC52" i="52"/>
  <c r="AM52" i="52"/>
  <c r="AQ52" i="52" s="1"/>
  <c r="BG52" i="52"/>
  <c r="BM52" i="52" s="1"/>
  <c r="BW52" i="52"/>
  <c r="AC52" i="52"/>
  <c r="AI52" i="52" s="1"/>
  <c r="CA52" i="52"/>
  <c r="CG52" i="52" s="1"/>
  <c r="AW52" i="52"/>
  <c r="Q52" i="52"/>
  <c r="Y52" i="52" s="1"/>
  <c r="BQ52" i="52"/>
  <c r="BY51" i="52"/>
  <c r="CC51" i="52" s="1"/>
  <c r="AM51" i="52"/>
  <c r="AS51" i="52" s="1"/>
  <c r="BG51" i="52"/>
  <c r="AW51" i="52"/>
  <c r="BC51" i="52" s="1"/>
  <c r="BM51" i="52"/>
  <c r="Q51" i="52"/>
  <c r="W51" i="52" s="1"/>
  <c r="AI51" i="52"/>
  <c r="BQ51" i="52"/>
  <c r="BW51" i="52" s="1"/>
  <c r="AQ50" i="52"/>
  <c r="W50" i="52"/>
  <c r="AM50" i="52"/>
  <c r="BC50" i="52"/>
  <c r="Y50" i="52"/>
  <c r="BG50" i="52"/>
  <c r="BW50" i="52"/>
  <c r="AW50" i="52"/>
  <c r="BM50" i="52"/>
  <c r="CA50" i="52"/>
  <c r="CE50" i="52" s="1"/>
  <c r="Q50" i="52"/>
  <c r="AI50" i="52"/>
  <c r="BQ50" i="52"/>
  <c r="CA49" i="52"/>
  <c r="Y49" i="52"/>
  <c r="AW49" i="52"/>
  <c r="BC49" i="52"/>
  <c r="AM49" i="52"/>
  <c r="AQ49" i="52" s="1"/>
  <c r="AI49" i="52"/>
  <c r="BM49" i="52"/>
  <c r="BQ49" i="52"/>
  <c r="CG49" i="52"/>
  <c r="Q49" i="52"/>
  <c r="W49" i="52" s="1"/>
  <c r="AS49" i="52"/>
  <c r="AC49" i="52"/>
  <c r="BW49" i="52"/>
  <c r="BG49" i="52"/>
  <c r="BY49" i="52"/>
  <c r="CC49" i="52" s="1"/>
  <c r="CG48" i="52"/>
  <c r="AM48" i="52"/>
  <c r="AS48" i="52" s="1"/>
  <c r="Y48" i="52"/>
  <c r="BG48" i="52"/>
  <c r="BM48" i="52" s="1"/>
  <c r="AW48" i="52"/>
  <c r="BC48" i="52" s="1"/>
  <c r="Q48" i="52"/>
  <c r="W48" i="52" s="1"/>
  <c r="AI48" i="52"/>
  <c r="CA48" i="52"/>
  <c r="CE48" i="52" s="1"/>
  <c r="BQ48" i="52"/>
  <c r="BW48" i="52" s="1"/>
  <c r="BY47" i="52"/>
  <c r="CC47" i="52" s="1"/>
  <c r="Y47" i="52"/>
  <c r="BC47" i="52"/>
  <c r="AM47" i="52"/>
  <c r="AQ47" i="52" s="1"/>
  <c r="BG47" i="52"/>
  <c r="BW47" i="52"/>
  <c r="AC47" i="52"/>
  <c r="AS47" i="52"/>
  <c r="AW47" i="52"/>
  <c r="BM47" i="52"/>
  <c r="Q47" i="52"/>
  <c r="W47" i="52" s="1"/>
  <c r="AI47" i="52"/>
  <c r="BQ47" i="52"/>
  <c r="BC46" i="52"/>
  <c r="AM46" i="52"/>
  <c r="AQ46" i="52" s="1"/>
  <c r="BG46" i="52"/>
  <c r="BW46" i="52"/>
  <c r="AC46" i="52"/>
  <c r="AS46" i="52"/>
  <c r="CA46" i="52"/>
  <c r="CE46" i="52" s="1"/>
  <c r="AW46" i="52"/>
  <c r="BM46" i="52"/>
  <c r="Q46" i="52"/>
  <c r="W46" i="52" s="1"/>
  <c r="AI46" i="52"/>
  <c r="BQ46" i="52"/>
  <c r="W45" i="52"/>
  <c r="AQ45" i="52"/>
  <c r="BY45" i="52"/>
  <c r="CC45" i="52" s="1"/>
  <c r="BC45" i="52"/>
  <c r="BG45" i="52"/>
  <c r="AC45" i="52"/>
  <c r="AI45" i="52" s="1"/>
  <c r="AS45" i="52"/>
  <c r="CA45" i="52"/>
  <c r="CG45" i="52" s="1"/>
  <c r="AW45" i="52"/>
  <c r="BM45" i="52"/>
  <c r="Q45" i="52"/>
  <c r="Y45" i="52" s="1"/>
  <c r="BQ45" i="52"/>
  <c r="BW45" i="52" s="1"/>
  <c r="CG44" i="52"/>
  <c r="AM44" i="52"/>
  <c r="AS44" i="52" s="1"/>
  <c r="BG44" i="52"/>
  <c r="BM44" i="52" s="1"/>
  <c r="AC44" i="52"/>
  <c r="CA44" i="52"/>
  <c r="CE44" i="52" s="1"/>
  <c r="AW44" i="52"/>
  <c r="BC44" i="52" s="1"/>
  <c r="Q44" i="52"/>
  <c r="Y44" i="52" s="1"/>
  <c r="AI44" i="52"/>
  <c r="BQ44" i="52"/>
  <c r="BW44" i="52" s="1"/>
  <c r="CG43" i="52"/>
  <c r="AM43" i="52"/>
  <c r="AS43" i="52" s="1"/>
  <c r="BG43" i="52"/>
  <c r="BM43" i="52" s="1"/>
  <c r="AC43" i="52"/>
  <c r="AW43" i="52"/>
  <c r="BC43" i="52" s="1"/>
  <c r="CA43" i="52"/>
  <c r="CE43" i="52" s="1"/>
  <c r="Q43" i="52"/>
  <c r="Y43" i="52" s="1"/>
  <c r="AI43" i="52"/>
  <c r="BQ43" i="52"/>
  <c r="BW43" i="52" s="1"/>
  <c r="U42" i="52"/>
  <c r="Y42" i="52"/>
  <c r="BC42" i="52"/>
  <c r="AM42" i="52"/>
  <c r="AQ42" i="52" s="1"/>
  <c r="BG42" i="52"/>
  <c r="BW42" i="52"/>
  <c r="AC42" i="52"/>
  <c r="AS42" i="52"/>
  <c r="CA42" i="52"/>
  <c r="CE42" i="52" s="1"/>
  <c r="AW42" i="52"/>
  <c r="BM42" i="52"/>
  <c r="Q42" i="52"/>
  <c r="AI42" i="52"/>
  <c r="BQ42" i="52"/>
  <c r="AQ41" i="52"/>
  <c r="AM41" i="52"/>
  <c r="AS41" i="52" s="1"/>
  <c r="BG41" i="52"/>
  <c r="BM41" i="52" s="1"/>
  <c r="AC41" i="52"/>
  <c r="CA41" i="52"/>
  <c r="CE41" i="52" s="1"/>
  <c r="AW41" i="52"/>
  <c r="BC41" i="52" s="1"/>
  <c r="Q41" i="52"/>
  <c r="Y41" i="52" s="1"/>
  <c r="AI41" i="52"/>
  <c r="BQ41" i="52"/>
  <c r="BW41" i="52" s="1"/>
  <c r="CG40" i="52"/>
  <c r="AM40" i="52"/>
  <c r="BG40" i="52"/>
  <c r="AC40" i="52"/>
  <c r="AI40" i="52" s="1"/>
  <c r="AS40" i="52"/>
  <c r="CA40" i="52"/>
  <c r="AW40" i="52"/>
  <c r="BA40" i="52" s="1"/>
  <c r="BM40" i="52"/>
  <c r="Q40" i="52"/>
  <c r="Y40" i="52" s="1"/>
  <c r="BQ40" i="52"/>
  <c r="BW40" i="52" s="1"/>
  <c r="BA39" i="52"/>
  <c r="AM39" i="52"/>
  <c r="BG39" i="52"/>
  <c r="BM39" i="52" s="1"/>
  <c r="AC39" i="52"/>
  <c r="AI39" i="52" s="1"/>
  <c r="AS39" i="52"/>
  <c r="CA39" i="52"/>
  <c r="CG39" i="52" s="1"/>
  <c r="AW39" i="52"/>
  <c r="BC39" i="52" s="1"/>
  <c r="Q39" i="52"/>
  <c r="Y39" i="52" s="1"/>
  <c r="BQ39" i="52"/>
  <c r="BW39" i="52" s="1"/>
  <c r="AM38" i="52"/>
  <c r="BG38" i="52"/>
  <c r="BM38" i="52" s="1"/>
  <c r="BW38" i="52"/>
  <c r="AC38" i="52"/>
  <c r="AS38" i="52"/>
  <c r="CA38" i="52"/>
  <c r="CG38" i="52" s="1"/>
  <c r="AW38" i="52"/>
  <c r="BC38" i="52" s="1"/>
  <c r="Q38" i="52"/>
  <c r="Y38" i="52" s="1"/>
  <c r="AI38" i="52"/>
  <c r="BQ38" i="52"/>
  <c r="CE37" i="52"/>
  <c r="CA37" i="52"/>
  <c r="BC37" i="52"/>
  <c r="AM37" i="52"/>
  <c r="AQ37" i="52" s="1"/>
  <c r="BG37" i="52"/>
  <c r="BM37" i="52" s="1"/>
  <c r="BW37" i="52"/>
  <c r="AC37" i="52"/>
  <c r="AW37" i="52"/>
  <c r="Q37" i="52"/>
  <c r="Y37" i="52" s="1"/>
  <c r="AI37" i="52"/>
  <c r="CG37" i="52"/>
  <c r="BQ37" i="52"/>
  <c r="BC36" i="52"/>
  <c r="AM36" i="52"/>
  <c r="AS36" i="52" s="1"/>
  <c r="BG36" i="52"/>
  <c r="BM36" i="52" s="1"/>
  <c r="BW36" i="52"/>
  <c r="AC36" i="52"/>
  <c r="CA36" i="52"/>
  <c r="CE36" i="52" s="1"/>
  <c r="AW36" i="52"/>
  <c r="Q36" i="52"/>
  <c r="Y36" i="52" s="1"/>
  <c r="AI36" i="52"/>
  <c r="BQ36" i="52"/>
  <c r="AQ35" i="52"/>
  <c r="BY35" i="52"/>
  <c r="CC35" i="52" s="1"/>
  <c r="BW35" i="52"/>
  <c r="AM35" i="52"/>
  <c r="BG35" i="52"/>
  <c r="BM35" i="52" s="1"/>
  <c r="AC35" i="52"/>
  <c r="AI35" i="52" s="1"/>
  <c r="AS35" i="52"/>
  <c r="AW35" i="52"/>
  <c r="BC35" i="52" s="1"/>
  <c r="Q35" i="52"/>
  <c r="Y35" i="52" s="1"/>
  <c r="BQ35" i="52"/>
  <c r="CG34" i="52"/>
  <c r="Y34" i="52"/>
  <c r="BC34" i="52"/>
  <c r="AM34" i="52"/>
  <c r="BG34" i="52"/>
  <c r="BW34" i="52"/>
  <c r="AC34" i="52"/>
  <c r="AS34" i="52"/>
  <c r="AW34" i="52"/>
  <c r="BA34" i="52" s="1"/>
  <c r="BM34" i="52"/>
  <c r="Q34" i="52"/>
  <c r="AI34" i="52"/>
  <c r="CA34" i="52"/>
  <c r="BQ34" i="52"/>
  <c r="W33" i="52"/>
  <c r="BC33" i="52"/>
  <c r="AM33" i="52"/>
  <c r="AQ33" i="52" s="1"/>
  <c r="BG33" i="52"/>
  <c r="BW33" i="52"/>
  <c r="AC33" i="52"/>
  <c r="AS33" i="52"/>
  <c r="AW33" i="52"/>
  <c r="BM33" i="52"/>
  <c r="Q33" i="52"/>
  <c r="AI33" i="52"/>
  <c r="CA33" i="52"/>
  <c r="CE33" i="52" s="1"/>
  <c r="BQ33" i="52"/>
  <c r="BC32" i="52"/>
  <c r="AM32" i="52"/>
  <c r="BG32" i="52"/>
  <c r="BW32" i="52"/>
  <c r="AC32" i="52"/>
  <c r="AS32" i="52"/>
  <c r="CA32" i="52"/>
  <c r="AW32" i="52"/>
  <c r="BA32" i="52" s="1"/>
  <c r="BM32" i="52"/>
  <c r="Q32" i="52"/>
  <c r="AI32" i="52"/>
  <c r="BQ32" i="52"/>
  <c r="W31" i="52"/>
  <c r="BC31" i="52"/>
  <c r="AM31" i="52"/>
  <c r="AQ31" i="52" s="1"/>
  <c r="Y31" i="52"/>
  <c r="BG31" i="52"/>
  <c r="BW31" i="52"/>
  <c r="CA31" i="52"/>
  <c r="CE31" i="52" s="1"/>
  <c r="AW31" i="52"/>
  <c r="BM31" i="52"/>
  <c r="Q31" i="52"/>
  <c r="AI31" i="52"/>
  <c r="BQ31" i="52"/>
  <c r="Q30" i="52"/>
  <c r="AM30" i="52"/>
  <c r="BG30" i="52"/>
  <c r="BM30" i="52" s="1"/>
  <c r="AI30" i="52"/>
  <c r="Y30" i="52"/>
  <c r="BW30" i="52"/>
  <c r="AC30" i="52"/>
  <c r="AS30" i="52"/>
  <c r="AW30" i="52"/>
  <c r="BA30" i="52" s="1"/>
  <c r="CA30" i="52"/>
  <c r="CG30" i="52" s="1"/>
  <c r="BQ30" i="52"/>
  <c r="BY29" i="52"/>
  <c r="CC29" i="52" s="1"/>
  <c r="AM29" i="52"/>
  <c r="AQ29" i="52" s="1"/>
  <c r="BG29" i="52"/>
  <c r="BM29" i="52" s="1"/>
  <c r="AC29" i="52"/>
  <c r="AW29" i="52"/>
  <c r="BC29" i="52" s="1"/>
  <c r="Q29" i="52"/>
  <c r="W29" i="52" s="1"/>
  <c r="AI29" i="52"/>
  <c r="BQ29" i="52"/>
  <c r="BW29" i="52" s="1"/>
  <c r="AC28" i="52"/>
  <c r="BC28" i="52"/>
  <c r="AM28" i="52"/>
  <c r="Y28" i="52"/>
  <c r="BG28" i="52"/>
  <c r="BW28" i="52"/>
  <c r="CA28" i="52"/>
  <c r="AW28" i="52"/>
  <c r="BA28" i="52" s="1"/>
  <c r="BM28" i="52"/>
  <c r="Q28" i="52"/>
  <c r="AI28" i="52"/>
  <c r="BQ28" i="52"/>
  <c r="CE27" i="52"/>
  <c r="AQ27" i="52"/>
  <c r="W27" i="52"/>
  <c r="BC27" i="52"/>
  <c r="AM27" i="52"/>
  <c r="BG27" i="52"/>
  <c r="BW27" i="52"/>
  <c r="AC27" i="52"/>
  <c r="AS27" i="52"/>
  <c r="CA27" i="52"/>
  <c r="AW27" i="52"/>
  <c r="BM27" i="52"/>
  <c r="Q27" i="52"/>
  <c r="AI27" i="52"/>
  <c r="BQ27" i="52"/>
  <c r="BA26" i="52"/>
  <c r="AC26" i="52"/>
  <c r="BC26" i="52"/>
  <c r="AM26" i="52"/>
  <c r="AS26" i="52" s="1"/>
  <c r="Y26" i="52"/>
  <c r="BG26" i="52"/>
  <c r="BM26" i="52" s="1"/>
  <c r="CA26" i="52"/>
  <c r="CG26" i="52" s="1"/>
  <c r="AW26" i="52"/>
  <c r="Q26" i="52"/>
  <c r="AI26" i="52"/>
  <c r="BQ26" i="52"/>
  <c r="BW26" i="52" s="1"/>
  <c r="BC25" i="52"/>
  <c r="AM25" i="52"/>
  <c r="AQ25" i="52" s="1"/>
  <c r="BG25" i="52"/>
  <c r="BM25" i="52" s="1"/>
  <c r="BW25" i="52"/>
  <c r="AC25" i="52"/>
  <c r="AW25" i="52"/>
  <c r="CA25" i="52"/>
  <c r="CE25" i="52" s="1"/>
  <c r="Q25" i="52"/>
  <c r="W25" i="52" s="1"/>
  <c r="AI25" i="52"/>
  <c r="BQ25" i="52"/>
  <c r="CA24" i="52"/>
  <c r="AM24" i="52"/>
  <c r="BG24" i="52"/>
  <c r="BM24" i="52" s="1"/>
  <c r="AC24" i="52"/>
  <c r="AI24" i="52" s="1"/>
  <c r="AS24" i="52"/>
  <c r="AW24" i="52"/>
  <c r="BA24" i="52" s="1"/>
  <c r="Q24" i="52"/>
  <c r="Y24" i="52" s="1"/>
  <c r="CG24" i="52"/>
  <c r="BQ24" i="52"/>
  <c r="BW24" i="52" s="1"/>
  <c r="W23" i="52"/>
  <c r="BC23" i="52"/>
  <c r="AM23" i="52"/>
  <c r="AQ23" i="52" s="1"/>
  <c r="BG23" i="52"/>
  <c r="BM23" i="52" s="1"/>
  <c r="AC23" i="52"/>
  <c r="CA23" i="52"/>
  <c r="CE23" i="52" s="1"/>
  <c r="AW23" i="52"/>
  <c r="Q23" i="52"/>
  <c r="Y23" i="52" s="1"/>
  <c r="AI23" i="52"/>
  <c r="BQ23" i="52"/>
  <c r="BW23" i="52" s="1"/>
  <c r="BC22" i="52"/>
  <c r="AM22" i="52"/>
  <c r="BG22" i="52"/>
  <c r="BM22" i="52" s="1"/>
  <c r="AC22" i="52"/>
  <c r="AI22" i="52" s="1"/>
  <c r="AS22" i="52"/>
  <c r="CA22" i="52"/>
  <c r="CG22" i="52" s="1"/>
  <c r="AW22" i="52"/>
  <c r="BA22" i="52" s="1"/>
  <c r="Q22" i="52"/>
  <c r="Y22" i="52" s="1"/>
  <c r="BQ22" i="52"/>
  <c r="BW22" i="52" s="1"/>
  <c r="AQ21" i="52"/>
  <c r="CG21" i="52"/>
  <c r="AM21" i="52"/>
  <c r="AS21" i="52" s="1"/>
  <c r="BG21" i="52"/>
  <c r="BM21" i="52" s="1"/>
  <c r="AW21" i="52"/>
  <c r="BC21" i="52" s="1"/>
  <c r="Q21" i="52"/>
  <c r="W21" i="52" s="1"/>
  <c r="AI21" i="52"/>
  <c r="CA21" i="52"/>
  <c r="CE21" i="52" s="1"/>
  <c r="BQ21" i="52"/>
  <c r="BW21" i="52" s="1"/>
  <c r="BY20" i="52"/>
  <c r="CC20" i="52" s="1"/>
  <c r="AM20" i="52"/>
  <c r="AQ20" i="52" s="1"/>
  <c r="BG20" i="52"/>
  <c r="BM20" i="52" s="1"/>
  <c r="AC20" i="52"/>
  <c r="AW20" i="52"/>
  <c r="BC20" i="52" s="1"/>
  <c r="Q20" i="52"/>
  <c r="W20" i="52" s="1"/>
  <c r="AI20" i="52"/>
  <c r="BQ20" i="52"/>
  <c r="BW20" i="52" s="1"/>
  <c r="CG19" i="52"/>
  <c r="AM19" i="52"/>
  <c r="AS19" i="52" s="1"/>
  <c r="BG19" i="52"/>
  <c r="AC19" i="52"/>
  <c r="AI19" i="52" s="1"/>
  <c r="CA19" i="52"/>
  <c r="AW19" i="52"/>
  <c r="BA19" i="52" s="1"/>
  <c r="BM19" i="52"/>
  <c r="Q19" i="52"/>
  <c r="Y19" i="52" s="1"/>
  <c r="BQ19" i="52"/>
  <c r="BW19" i="52" s="1"/>
  <c r="W18" i="52"/>
  <c r="AQ18" i="52"/>
  <c r="AM18" i="52"/>
  <c r="BG18" i="52"/>
  <c r="BM18" i="52" s="1"/>
  <c r="AC18" i="52"/>
  <c r="AS18" i="52"/>
  <c r="CA18" i="52"/>
  <c r="CE18" i="52" s="1"/>
  <c r="AW18" i="52"/>
  <c r="BC18" i="52" s="1"/>
  <c r="Q18" i="52"/>
  <c r="Y18" i="52" s="1"/>
  <c r="AI18" i="52"/>
  <c r="BQ18" i="52"/>
  <c r="BW18" i="52" s="1"/>
  <c r="AQ17" i="52"/>
  <c r="W17" i="52"/>
  <c r="BC17" i="52"/>
  <c r="AM17" i="52"/>
  <c r="BG17" i="52"/>
  <c r="BW17" i="52"/>
  <c r="AC17" i="52"/>
  <c r="AS17" i="52"/>
  <c r="CA17" i="52"/>
  <c r="CE17" i="52" s="1"/>
  <c r="AW17" i="52"/>
  <c r="BM17" i="52"/>
  <c r="Q17" i="52"/>
  <c r="AI17" i="52"/>
  <c r="BQ17" i="52"/>
  <c r="CG16" i="52"/>
  <c r="AM16" i="52"/>
  <c r="BG16" i="52"/>
  <c r="BM16" i="52" s="1"/>
  <c r="AC16" i="52"/>
  <c r="AI16" i="52" s="1"/>
  <c r="AS16" i="52"/>
  <c r="CA16" i="52"/>
  <c r="AW16" i="52"/>
  <c r="BC16" i="52" s="1"/>
  <c r="Q16" i="52"/>
  <c r="Y16" i="52" s="1"/>
  <c r="BQ16" i="52"/>
  <c r="BW16" i="52" s="1"/>
  <c r="BC15" i="52"/>
  <c r="AM15" i="52"/>
  <c r="AQ15" i="52" s="1"/>
  <c r="BG15" i="52"/>
  <c r="BM15" i="52" s="1"/>
  <c r="BW15" i="52"/>
  <c r="AC15" i="52"/>
  <c r="AW15" i="52"/>
  <c r="Q15" i="52"/>
  <c r="Y15" i="52" s="1"/>
  <c r="AI15" i="52"/>
  <c r="CA15" i="52"/>
  <c r="CE15" i="52" s="1"/>
  <c r="BQ15" i="52"/>
  <c r="BC14" i="52"/>
  <c r="AM14" i="52"/>
  <c r="BG14" i="52"/>
  <c r="BM14" i="52" s="1"/>
  <c r="AC14" i="52"/>
  <c r="AI14" i="52" s="1"/>
  <c r="AS14" i="52"/>
  <c r="AW14" i="52"/>
  <c r="BA14" i="52" s="1"/>
  <c r="CA14" i="52"/>
  <c r="CG14" i="52" s="1"/>
  <c r="Q14" i="52"/>
  <c r="Y14" i="52" s="1"/>
  <c r="BQ14" i="52"/>
  <c r="BW14" i="52" s="1"/>
  <c r="W13" i="52"/>
  <c r="AQ13" i="52"/>
  <c r="BY13" i="52"/>
  <c r="CC13" i="52" s="1"/>
  <c r="BC13" i="52"/>
  <c r="AM13" i="52"/>
  <c r="BG13" i="52"/>
  <c r="BM13" i="52" s="1"/>
  <c r="AC13" i="52"/>
  <c r="AS13" i="52"/>
  <c r="CA13" i="52"/>
  <c r="CG13" i="52" s="1"/>
  <c r="AW13" i="52"/>
  <c r="Q13" i="52"/>
  <c r="Y13" i="52" s="1"/>
  <c r="AI13" i="52"/>
  <c r="BQ13" i="52"/>
  <c r="BW13" i="52" s="1"/>
  <c r="Y12" i="52"/>
  <c r="AM12" i="52"/>
  <c r="BG12" i="52"/>
  <c r="BM12" i="52" s="1"/>
  <c r="AC12" i="52"/>
  <c r="AI12" i="52" s="1"/>
  <c r="AS12" i="52"/>
  <c r="CA12" i="52"/>
  <c r="CG12" i="52" s="1"/>
  <c r="AW12" i="52"/>
  <c r="BA12" i="52" s="1"/>
  <c r="Q12" i="52"/>
  <c r="BQ12" i="52"/>
  <c r="BW12" i="52" s="1"/>
  <c r="CG11" i="52"/>
  <c r="BY11" i="52"/>
  <c r="CC11" i="52" s="1"/>
  <c r="BC11" i="52"/>
  <c r="AM11" i="52"/>
  <c r="AQ11" i="52" s="1"/>
  <c r="BG11" i="52"/>
  <c r="BM11" i="52" s="1"/>
  <c r="AC11" i="52"/>
  <c r="CA11" i="52"/>
  <c r="AW11" i="52"/>
  <c r="Q11" i="52"/>
  <c r="W11" i="52" s="1"/>
  <c r="AI11" i="52"/>
  <c r="BQ11" i="52"/>
  <c r="BW11" i="52" s="1"/>
  <c r="BC10" i="52"/>
  <c r="AM10" i="52"/>
  <c r="AS10" i="52" s="1"/>
  <c r="BG10" i="52"/>
  <c r="AC10" i="52"/>
  <c r="AI10" i="52" s="1"/>
  <c r="CA10" i="52"/>
  <c r="CG10" i="52" s="1"/>
  <c r="AW10" i="52"/>
  <c r="BM10" i="52"/>
  <c r="Q10" i="52"/>
  <c r="Y10" i="52" s="1"/>
  <c r="BQ10" i="52"/>
  <c r="BW10" i="52" s="1"/>
  <c r="AQ9" i="52"/>
  <c r="W9" i="52"/>
  <c r="AC9" i="52"/>
  <c r="BC9" i="52"/>
  <c r="AM9" i="52"/>
  <c r="Y9" i="52"/>
  <c r="BG9" i="52"/>
  <c r="BW9" i="52"/>
  <c r="CA9" i="52"/>
  <c r="CE9" i="52" s="1"/>
  <c r="AW9" i="52"/>
  <c r="BM9" i="52"/>
  <c r="Q9" i="52"/>
  <c r="AI9" i="52"/>
  <c r="BQ9" i="52"/>
  <c r="AQ8" i="52"/>
  <c r="CG8" i="52"/>
  <c r="AM8" i="52"/>
  <c r="BG8" i="52"/>
  <c r="BM8" i="52" s="1"/>
  <c r="AC8" i="52"/>
  <c r="AS8" i="52"/>
  <c r="CA8" i="52"/>
  <c r="CE8" i="52" s="1"/>
  <c r="AW8" i="52"/>
  <c r="BC8" i="52" s="1"/>
  <c r="Q8" i="52"/>
  <c r="Y8" i="52" s="1"/>
  <c r="AI8" i="52"/>
  <c r="BQ8" i="52"/>
  <c r="BW8" i="52" s="1"/>
  <c r="K20" i="54"/>
  <c r="Y63" i="54"/>
  <c r="Q63" i="54"/>
  <c r="Y62" i="54"/>
  <c r="Q62" i="54"/>
  <c r="Q61" i="54"/>
  <c r="W61" i="54" s="1"/>
  <c r="W60" i="54"/>
  <c r="Q60" i="54"/>
  <c r="Y60" i="54" s="1"/>
  <c r="Q59" i="54"/>
  <c r="W59" i="54" s="1"/>
  <c r="Q58" i="54"/>
  <c r="W58" i="54" s="1"/>
  <c r="W57" i="54"/>
  <c r="Y57" i="54"/>
  <c r="Q57" i="54"/>
  <c r="Y56" i="54"/>
  <c r="Q56" i="54"/>
  <c r="W56" i="54" s="1"/>
  <c r="Y55" i="54"/>
  <c r="Q55" i="54"/>
  <c r="W55" i="54" s="1"/>
  <c r="Q54" i="54"/>
  <c r="W54" i="54" s="1"/>
  <c r="Q53" i="54"/>
  <c r="Q52" i="54"/>
  <c r="W52" i="54" s="1"/>
  <c r="Q51" i="54"/>
  <c r="W51" i="54" s="1"/>
  <c r="Y50" i="54"/>
  <c r="Q50" i="54"/>
  <c r="W50" i="54" s="1"/>
  <c r="Y49" i="54"/>
  <c r="Q49" i="54"/>
  <c r="W49" i="54" s="1"/>
  <c r="Q45" i="54"/>
  <c r="W45" i="54" s="1"/>
  <c r="Q44" i="54"/>
  <c r="W44" i="54" s="1"/>
  <c r="Q43" i="54"/>
  <c r="W43" i="54" s="1"/>
  <c r="Q42" i="54"/>
  <c r="W42" i="54" s="1"/>
  <c r="Y41" i="54"/>
  <c r="Q41" i="54"/>
  <c r="W41" i="54" s="1"/>
  <c r="Q40" i="54"/>
  <c r="W40" i="54" s="1"/>
  <c r="Q39" i="54"/>
  <c r="W39" i="54" s="1"/>
  <c r="Q38" i="54"/>
  <c r="W38" i="54" s="1"/>
  <c r="Y37" i="54"/>
  <c r="Q37" i="54"/>
  <c r="W37" i="54" s="1"/>
  <c r="Y36" i="54"/>
  <c r="Q36" i="54"/>
  <c r="W36" i="54" s="1"/>
  <c r="Y35" i="54"/>
  <c r="Q35" i="54"/>
  <c r="W35" i="54" s="1"/>
  <c r="Q34" i="54"/>
  <c r="W34" i="54" s="1"/>
  <c r="W33" i="54"/>
  <c r="Q33" i="54"/>
  <c r="Y33" i="54" s="1"/>
  <c r="Y32" i="54"/>
  <c r="Q32" i="54"/>
  <c r="W32" i="54" s="1"/>
  <c r="Y31" i="54"/>
  <c r="Q31" i="54"/>
  <c r="W31" i="54" s="1"/>
  <c r="Q30" i="54"/>
  <c r="W30" i="54" s="1"/>
  <c r="Q29" i="54"/>
  <c r="W29" i="54" s="1"/>
  <c r="Q28" i="54"/>
  <c r="W28" i="54" s="1"/>
  <c r="Q27" i="54"/>
  <c r="W27" i="54" s="1"/>
  <c r="Q26" i="54"/>
  <c r="W26" i="54" s="1"/>
  <c r="Y25" i="54"/>
  <c r="Q25" i="54"/>
  <c r="W25" i="54" s="1"/>
  <c r="Y24" i="54"/>
  <c r="Q24" i="54"/>
  <c r="W24" i="54" s="1"/>
  <c r="Q23" i="54"/>
  <c r="W23" i="54" s="1"/>
  <c r="W22" i="54"/>
  <c r="Y22" i="54"/>
  <c r="Q22" i="54"/>
  <c r="Y21" i="54"/>
  <c r="Q21" i="54"/>
  <c r="W21" i="54" s="1"/>
  <c r="Y16" i="54"/>
  <c r="Q16" i="54"/>
  <c r="W16" i="54" s="1"/>
  <c r="Q15" i="54"/>
  <c r="W15" i="54" s="1"/>
  <c r="W14" i="54"/>
  <c r="Y14" i="54"/>
  <c r="Q14" i="54"/>
  <c r="Y13" i="54"/>
  <c r="Q13" i="54"/>
  <c r="W13" i="54" s="1"/>
  <c r="Q12" i="54"/>
  <c r="W12" i="54" s="1"/>
  <c r="Y11" i="54"/>
  <c r="Q11" i="54"/>
  <c r="W11" i="54" s="1"/>
  <c r="W10" i="54"/>
  <c r="Q10" i="54"/>
  <c r="Y10" i="54" s="1"/>
  <c r="Q9" i="54"/>
  <c r="Y8" i="54"/>
  <c r="Q8" i="54"/>
  <c r="W8" i="54" s="1"/>
  <c r="AA57" i="55"/>
  <c r="AA56" i="55"/>
  <c r="AA55" i="55"/>
  <c r="Q54" i="55"/>
  <c r="AA53" i="55"/>
  <c r="AA52" i="55"/>
  <c r="AA51" i="55"/>
  <c r="AA50" i="55"/>
  <c r="AA49" i="55"/>
  <c r="AA48" i="55"/>
  <c r="AA47" i="55"/>
  <c r="AA46" i="55"/>
  <c r="AA45" i="55"/>
  <c r="AA44" i="55"/>
  <c r="Q44" i="55"/>
  <c r="AA43" i="55"/>
  <c r="AA42" i="55"/>
  <c r="AA40" i="55"/>
  <c r="AA39" i="55"/>
  <c r="AA38" i="55"/>
  <c r="AA37" i="55"/>
  <c r="AA36" i="55"/>
  <c r="AA35" i="55"/>
  <c r="AA34" i="55"/>
  <c r="AA33" i="55"/>
  <c r="AA32" i="55"/>
  <c r="AA31" i="55"/>
  <c r="AA30" i="55"/>
  <c r="AA29" i="55"/>
  <c r="AA28" i="55"/>
  <c r="AA27" i="55"/>
  <c r="AA26" i="55"/>
  <c r="AA25" i="55"/>
  <c r="AA24" i="55"/>
  <c r="AA23" i="55"/>
  <c r="AA22" i="55"/>
  <c r="AA21" i="55"/>
  <c r="AA20" i="55"/>
  <c r="AA19" i="55"/>
  <c r="AA18" i="55"/>
  <c r="AA17" i="55"/>
  <c r="Q16" i="55"/>
  <c r="AA15" i="55"/>
  <c r="AA14" i="55"/>
  <c r="AA13" i="55"/>
  <c r="AA12" i="55"/>
  <c r="AA11" i="55"/>
  <c r="AA10" i="55"/>
  <c r="AA9" i="55"/>
  <c r="AA8" i="55"/>
  <c r="K20" i="56"/>
  <c r="AS63" i="56"/>
  <c r="AI63" i="56"/>
  <c r="Q63" i="56"/>
  <c r="Y63" i="56" s="1"/>
  <c r="AI62" i="56"/>
  <c r="AM62" i="56"/>
  <c r="AS62" i="56" s="1"/>
  <c r="Y62" i="56"/>
  <c r="Q62" i="56"/>
  <c r="AI61" i="56"/>
  <c r="AC61" i="56"/>
  <c r="AM61" i="56"/>
  <c r="Q61" i="56"/>
  <c r="AS61" i="56"/>
  <c r="Y61" i="56"/>
  <c r="AS60" i="56"/>
  <c r="AC60" i="56"/>
  <c r="AI60" i="56" s="1"/>
  <c r="AM60" i="56"/>
  <c r="Q60" i="56"/>
  <c r="Y60" i="56" s="1"/>
  <c r="AI59" i="56"/>
  <c r="AC59" i="56"/>
  <c r="AM59" i="56"/>
  <c r="AS59" i="56"/>
  <c r="Q59" i="56"/>
  <c r="Y59" i="56"/>
  <c r="AI58" i="56"/>
  <c r="AC58" i="56"/>
  <c r="AM58" i="56"/>
  <c r="Q58" i="56"/>
  <c r="AS58" i="56"/>
  <c r="Y58" i="56"/>
  <c r="AI57" i="56"/>
  <c r="AC57" i="56"/>
  <c r="AM57" i="56"/>
  <c r="AS57" i="56"/>
  <c r="Q57" i="56"/>
  <c r="Y57" i="56"/>
  <c r="AC56" i="56"/>
  <c r="AI56" i="56" s="1"/>
  <c r="AM56" i="56"/>
  <c r="AS56" i="56"/>
  <c r="Q56" i="56"/>
  <c r="Y56" i="56" s="1"/>
  <c r="AI55" i="56"/>
  <c r="AC55" i="56"/>
  <c r="AM55" i="56"/>
  <c r="AS55" i="56" s="1"/>
  <c r="Q55" i="56"/>
  <c r="Y55" i="56" s="1"/>
  <c r="AI54" i="56"/>
  <c r="Y54" i="56"/>
  <c r="AS54" i="56"/>
  <c r="AC54" i="56"/>
  <c r="AM54" i="56"/>
  <c r="Q54" i="56"/>
  <c r="AS53" i="56"/>
  <c r="AI53" i="56"/>
  <c r="Q53" i="56"/>
  <c r="AI52" i="56"/>
  <c r="AM52" i="56"/>
  <c r="AS52" i="56" s="1"/>
  <c r="Y52" i="56"/>
  <c r="AI51" i="56"/>
  <c r="AC51" i="56"/>
  <c r="AM51" i="56"/>
  <c r="AS51" i="56"/>
  <c r="Q51" i="56"/>
  <c r="Y51" i="56"/>
  <c r="AC50" i="56"/>
  <c r="AI50" i="56" s="1"/>
  <c r="AM50" i="56"/>
  <c r="AS50" i="56" s="1"/>
  <c r="Q50" i="56"/>
  <c r="Y50" i="56" s="1"/>
  <c r="AI49" i="56"/>
  <c r="AC49" i="56"/>
  <c r="AM49" i="56"/>
  <c r="Q49" i="56"/>
  <c r="AS49" i="56"/>
  <c r="Y49" i="56"/>
  <c r="AI45" i="56"/>
  <c r="AC45" i="56"/>
  <c r="AM45" i="56"/>
  <c r="AS45" i="56"/>
  <c r="Q45" i="56"/>
  <c r="Y45" i="56"/>
  <c r="AS44" i="56"/>
  <c r="AC44" i="56"/>
  <c r="Q44" i="56"/>
  <c r="AM44" i="56"/>
  <c r="AI44" i="56"/>
  <c r="Y44" i="56"/>
  <c r="AI43" i="56"/>
  <c r="AC43" i="56"/>
  <c r="AM43" i="56"/>
  <c r="AS43" i="56"/>
  <c r="Q43" i="56"/>
  <c r="Y43" i="56"/>
  <c r="AC42" i="56"/>
  <c r="AI42" i="56" s="1"/>
  <c r="Q42" i="56"/>
  <c r="AM42" i="56"/>
  <c r="AS42" i="56" s="1"/>
  <c r="Y42" i="56"/>
  <c r="AM41" i="56"/>
  <c r="AS41" i="56" s="1"/>
  <c r="Y41" i="56"/>
  <c r="AC41" i="56"/>
  <c r="AI41" i="56" s="1"/>
  <c r="Q41" i="56"/>
  <c r="AC40" i="56"/>
  <c r="AI40" i="56"/>
  <c r="AM40" i="56"/>
  <c r="AS40" i="56" s="1"/>
  <c r="Q40" i="56"/>
  <c r="Y40" i="56"/>
  <c r="AI39" i="56"/>
  <c r="AC39" i="56"/>
  <c r="AM39" i="56"/>
  <c r="AS39" i="56"/>
  <c r="Q39" i="56"/>
  <c r="Y39" i="56"/>
  <c r="AC38" i="56"/>
  <c r="AI38" i="56"/>
  <c r="AM38" i="56"/>
  <c r="AS38" i="56" s="1"/>
  <c r="Q38" i="56"/>
  <c r="Y38" i="56"/>
  <c r="Q37" i="56"/>
  <c r="AC37" i="56"/>
  <c r="AI37" i="56" s="1"/>
  <c r="AM37" i="56"/>
  <c r="AS37" i="56" s="1"/>
  <c r="Y37" i="56"/>
  <c r="AC36" i="56"/>
  <c r="AI36" i="56"/>
  <c r="AM36" i="56"/>
  <c r="AS36" i="56" s="1"/>
  <c r="Q36" i="56"/>
  <c r="Y36" i="56"/>
  <c r="AC35" i="56"/>
  <c r="AI35" i="56"/>
  <c r="Q35" i="56"/>
  <c r="Y35" i="56" s="1"/>
  <c r="AM35" i="56"/>
  <c r="AS35" i="56" s="1"/>
  <c r="AS34" i="56"/>
  <c r="AC34" i="56"/>
  <c r="AI34" i="56" s="1"/>
  <c r="Q34" i="56"/>
  <c r="Y34" i="56" s="1"/>
  <c r="AM34" i="56"/>
  <c r="AC33" i="56"/>
  <c r="AI33" i="56" s="1"/>
  <c r="AM33" i="56"/>
  <c r="Q33" i="56"/>
  <c r="AS33" i="56"/>
  <c r="Y33" i="56"/>
  <c r="AC32" i="56"/>
  <c r="AI32" i="56"/>
  <c r="AM32" i="56"/>
  <c r="AS32" i="56" s="1"/>
  <c r="Q32" i="56"/>
  <c r="Y32" i="56"/>
  <c r="AS31" i="56"/>
  <c r="AC31" i="56"/>
  <c r="AI31" i="56"/>
  <c r="Q31" i="56"/>
  <c r="Y31" i="56" s="1"/>
  <c r="AM31" i="56"/>
  <c r="AC30" i="56"/>
  <c r="AM30" i="56"/>
  <c r="AS30" i="56" s="1"/>
  <c r="Q30" i="56"/>
  <c r="AI30" i="56"/>
  <c r="Y30" i="56"/>
  <c r="AC29" i="56"/>
  <c r="AI29" i="56" s="1"/>
  <c r="AM29" i="56"/>
  <c r="AS29" i="56" s="1"/>
  <c r="Q29" i="56"/>
  <c r="Y29" i="56" s="1"/>
  <c r="AC28" i="56"/>
  <c r="AI28" i="56" s="1"/>
  <c r="AM28" i="56"/>
  <c r="Q28" i="56"/>
  <c r="AS28" i="56"/>
  <c r="Y28" i="56"/>
  <c r="AC27" i="56"/>
  <c r="AI27" i="56" s="1"/>
  <c r="Q27" i="56"/>
  <c r="AM27" i="56"/>
  <c r="AS27" i="56" s="1"/>
  <c r="Y27" i="56"/>
  <c r="AC26" i="56"/>
  <c r="AI26" i="56" s="1"/>
  <c r="Q26" i="56"/>
  <c r="AM26" i="56"/>
  <c r="AS26" i="56" s="1"/>
  <c r="Y26" i="56"/>
  <c r="AI25" i="56"/>
  <c r="AC25" i="56"/>
  <c r="AM25" i="56"/>
  <c r="AS25" i="56" s="1"/>
  <c r="Q25" i="56"/>
  <c r="Y25" i="56"/>
  <c r="AC24" i="56"/>
  <c r="AI24" i="56" s="1"/>
  <c r="AM24" i="56"/>
  <c r="Q24" i="56"/>
  <c r="AS24" i="56"/>
  <c r="Y24" i="56"/>
  <c r="AI23" i="56"/>
  <c r="AM23" i="56"/>
  <c r="Q23" i="56"/>
  <c r="Y23" i="56" s="1"/>
  <c r="AS23" i="56"/>
  <c r="AI22" i="56"/>
  <c r="Q22" i="56"/>
  <c r="AM22" i="56"/>
  <c r="AS22" i="56" s="1"/>
  <c r="Y22" i="56"/>
  <c r="AC21" i="56"/>
  <c r="AI21" i="56" s="1"/>
  <c r="AM21" i="56"/>
  <c r="AS21" i="56" s="1"/>
  <c r="Q21" i="56"/>
  <c r="Y21" i="56" s="1"/>
  <c r="AC16" i="56"/>
  <c r="AI16" i="56" s="1"/>
  <c r="AM16" i="56"/>
  <c r="AS16" i="56" s="1"/>
  <c r="Q16" i="56"/>
  <c r="Y16" i="56"/>
  <c r="AS15" i="56"/>
  <c r="AC15" i="56"/>
  <c r="AI15" i="56"/>
  <c r="AM15" i="56"/>
  <c r="Q15" i="56"/>
  <c r="Y15" i="56"/>
  <c r="AC14" i="56"/>
  <c r="AI14" i="56"/>
  <c r="AM14" i="56"/>
  <c r="AS14" i="56" s="1"/>
  <c r="Q14" i="56"/>
  <c r="Y14" i="56"/>
  <c r="AC13" i="56"/>
  <c r="AI13" i="56" s="1"/>
  <c r="AM13" i="56"/>
  <c r="AS13" i="56" s="1"/>
  <c r="Q13" i="56"/>
  <c r="Y13" i="56"/>
  <c r="AC12" i="56"/>
  <c r="AI12" i="56"/>
  <c r="AM12" i="56"/>
  <c r="AS12" i="56" s="1"/>
  <c r="Q12" i="56"/>
  <c r="Y12" i="56"/>
  <c r="AC11" i="56"/>
  <c r="AI11" i="56" s="1"/>
  <c r="AM11" i="56"/>
  <c r="AS11" i="56"/>
  <c r="Q11" i="56"/>
  <c r="Y11" i="56" s="1"/>
  <c r="AC10" i="56"/>
  <c r="AI10" i="56" s="1"/>
  <c r="Q10" i="56"/>
  <c r="Y10" i="56" s="1"/>
  <c r="AM10" i="56"/>
  <c r="AS10" i="56" s="1"/>
  <c r="AC9" i="56"/>
  <c r="AI9" i="56"/>
  <c r="Q9" i="56"/>
  <c r="AM9" i="56"/>
  <c r="Y9" i="56"/>
  <c r="AC8" i="56"/>
  <c r="AI8" i="56" s="1"/>
  <c r="AM8" i="56"/>
  <c r="Y8" i="56"/>
  <c r="AS8" i="56"/>
  <c r="BW21" i="88"/>
  <c r="BS21" i="88"/>
  <c r="BS13" i="88"/>
  <c r="BS8" i="88"/>
  <c r="BS12" i="88"/>
  <c r="BU14" i="88"/>
  <c r="BS14" i="88"/>
  <c r="BU16" i="88"/>
  <c r="BS16" i="88"/>
  <c r="BU18" i="88"/>
  <c r="BS18" i="88"/>
  <c r="BU10" i="88"/>
  <c r="BS10" i="88"/>
  <c r="BS15" i="88"/>
  <c r="BU15" i="88"/>
  <c r="BU19" i="88"/>
  <c r="BS19" i="88"/>
  <c r="BU22" i="88"/>
  <c r="BS22" i="88"/>
  <c r="BU11" i="88"/>
  <c r="BS11" i="88"/>
  <c r="BS20" i="88"/>
  <c r="BS9" i="88"/>
  <c r="BS17" i="88"/>
  <c r="BO23" i="89"/>
  <c r="BY12" i="89"/>
  <c r="BS12" i="89"/>
  <c r="BS13" i="89"/>
  <c r="BW13" i="89"/>
  <c r="BW20" i="89"/>
  <c r="BS20" i="89"/>
  <c r="BS10" i="89"/>
  <c r="BW10" i="89"/>
  <c r="BW18" i="89"/>
  <c r="BS18" i="89"/>
  <c r="BS21" i="89"/>
  <c r="BW21" i="89"/>
  <c r="BS9" i="89"/>
  <c r="BS8" i="89"/>
  <c r="BS15" i="89"/>
  <c r="BU15" i="89"/>
  <c r="BU11" i="89"/>
  <c r="BS11" i="89"/>
  <c r="BS14" i="89"/>
  <c r="BU14" i="89"/>
  <c r="BU16" i="89"/>
  <c r="BS16" i="89"/>
  <c r="BU19" i="89"/>
  <c r="BS19" i="89"/>
  <c r="BS22" i="89"/>
  <c r="BU22" i="89"/>
  <c r="BS17" i="89"/>
  <c r="BU9" i="89"/>
  <c r="BW19" i="90"/>
  <c r="BS19" i="90"/>
  <c r="BS11" i="90"/>
  <c r="BS8" i="90"/>
  <c r="BS12" i="90"/>
  <c r="BU12" i="90"/>
  <c r="BU14" i="90"/>
  <c r="BS14" i="90"/>
  <c r="BU16" i="90"/>
  <c r="BS16" i="90"/>
  <c r="BU21" i="90"/>
  <c r="BS21" i="90"/>
  <c r="BU18" i="90"/>
  <c r="BS18" i="90"/>
  <c r="BS13" i="90"/>
  <c r="BU13" i="90"/>
  <c r="BS15" i="90"/>
  <c r="BU15" i="90"/>
  <c r="BU20" i="90"/>
  <c r="BS20" i="90"/>
  <c r="BU22" i="90"/>
  <c r="BS22" i="90"/>
  <c r="BU10" i="90"/>
  <c r="BS10" i="90"/>
  <c r="BS9" i="90"/>
  <c r="BS17" i="90"/>
  <c r="BQ23" i="91"/>
  <c r="BS13" i="91"/>
  <c r="BY21" i="91"/>
  <c r="BS21" i="91"/>
  <c r="BS8" i="91"/>
  <c r="BU14" i="91"/>
  <c r="BS14" i="91"/>
  <c r="BU16" i="91"/>
  <c r="BS16" i="91"/>
  <c r="BU11" i="91"/>
  <c r="BS11" i="91"/>
  <c r="BS18" i="91"/>
  <c r="BU18" i="91"/>
  <c r="BU20" i="91"/>
  <c r="BS20" i="91"/>
  <c r="BU22" i="91"/>
  <c r="BS22" i="91"/>
  <c r="BS15" i="91"/>
  <c r="BU15" i="91"/>
  <c r="BS10" i="91"/>
  <c r="BU10" i="91"/>
  <c r="BU12" i="91"/>
  <c r="BS12" i="91"/>
  <c r="BU19" i="91"/>
  <c r="BS19" i="91"/>
  <c r="BS9" i="91"/>
  <c r="BS17" i="91"/>
  <c r="BI23" i="92"/>
  <c r="BW21" i="92"/>
  <c r="BS21" i="92"/>
  <c r="BS13" i="92"/>
  <c r="BS8" i="92"/>
  <c r="BU16" i="92"/>
  <c r="BS16" i="92"/>
  <c r="BU18" i="92"/>
  <c r="BS18" i="92"/>
  <c r="BS20" i="92"/>
  <c r="BU20" i="92"/>
  <c r="BS14" i="92"/>
  <c r="BU14" i="92"/>
  <c r="BU10" i="92"/>
  <c r="BS10" i="92"/>
  <c r="BS15" i="92"/>
  <c r="BU15" i="92"/>
  <c r="BS12" i="92"/>
  <c r="BU12" i="92"/>
  <c r="BS22" i="92"/>
  <c r="BU22" i="92"/>
  <c r="BS11" i="92"/>
  <c r="BS19" i="92"/>
  <c r="BS9" i="92"/>
  <c r="BS17" i="92"/>
  <c r="K32" i="94"/>
  <c r="M32" i="94" s="1"/>
  <c r="AC44" i="97"/>
  <c r="K29" i="98"/>
  <c r="O29" i="98" s="1"/>
  <c r="K14" i="98"/>
  <c r="O14" i="98" s="1"/>
  <c r="K11" i="98"/>
  <c r="O11" i="98" s="1"/>
  <c r="K79" i="98"/>
  <c r="O79" i="98" s="1"/>
  <c r="K71" i="98"/>
  <c r="O71" i="98" s="1"/>
  <c r="K63" i="98"/>
  <c r="O63" i="98" s="1"/>
  <c r="K55" i="98"/>
  <c r="O55" i="98" s="1"/>
  <c r="K41" i="98"/>
  <c r="O41" i="98" s="1"/>
  <c r="K12" i="98"/>
  <c r="O12" i="98" s="1"/>
  <c r="K77" i="98"/>
  <c r="O77" i="98" s="1"/>
  <c r="K73" i="98"/>
  <c r="O73" i="98" s="1"/>
  <c r="K49" i="98"/>
  <c r="O49" i="98" s="1"/>
  <c r="K38" i="98"/>
  <c r="O38" i="98" s="1"/>
  <c r="K26" i="98"/>
  <c r="O26" i="98" s="1"/>
  <c r="K78" i="98"/>
  <c r="O78" i="98" s="1"/>
  <c r="K74" i="98"/>
  <c r="O74" i="98" s="1"/>
  <c r="K70" i="98"/>
  <c r="O70" i="98" s="1"/>
  <c r="K66" i="98"/>
  <c r="O66" i="98" s="1"/>
  <c r="K62" i="98"/>
  <c r="O62" i="98" s="1"/>
  <c r="K58" i="98"/>
  <c r="O58" i="98" s="1"/>
  <c r="K54" i="98"/>
  <c r="O54" i="98" s="1"/>
  <c r="K50" i="98"/>
  <c r="O50" i="98" s="1"/>
  <c r="K47" i="98"/>
  <c r="O47" i="98" s="1"/>
  <c r="K20" i="98"/>
  <c r="O20" i="98" s="1"/>
  <c r="K17" i="98"/>
  <c r="O17" i="98" s="1"/>
  <c r="K51" i="98"/>
  <c r="O51" i="98" s="1"/>
  <c r="K18" i="98"/>
  <c r="O18" i="98" s="1"/>
  <c r="K16" i="98"/>
  <c r="O16" i="98" s="1"/>
  <c r="K65" i="98"/>
  <c r="O65" i="98" s="1"/>
  <c r="K61" i="98"/>
  <c r="O61" i="98" s="1"/>
  <c r="K45" i="98"/>
  <c r="O45" i="98" s="1"/>
  <c r="K39" i="98"/>
  <c r="O39" i="98" s="1"/>
  <c r="K36" i="98"/>
  <c r="O36" i="98" s="1"/>
  <c r="K30" i="98"/>
  <c r="O30" i="98" s="1"/>
  <c r="K27" i="98"/>
  <c r="O27" i="98" s="1"/>
  <c r="K24" i="98"/>
  <c r="O24" i="98" s="1"/>
  <c r="K75" i="98"/>
  <c r="O75" i="98" s="1"/>
  <c r="K67" i="98"/>
  <c r="O67" i="98" s="1"/>
  <c r="K59" i="98"/>
  <c r="O59" i="98" s="1"/>
  <c r="K48" i="98"/>
  <c r="O48" i="98" s="1"/>
  <c r="S48" i="98" s="1"/>
  <c r="K15" i="98"/>
  <c r="O15" i="98" s="1"/>
  <c r="K53" i="98"/>
  <c r="O53" i="98" s="1"/>
  <c r="K34" i="98"/>
  <c r="O34" i="98" s="1"/>
  <c r="K21" i="98"/>
  <c r="O21" i="98" s="1"/>
  <c r="K80" i="98"/>
  <c r="O80" i="98" s="1"/>
  <c r="K76" i="98"/>
  <c r="O76" i="98" s="1"/>
  <c r="K72" i="98"/>
  <c r="O72" i="98" s="1"/>
  <c r="K68" i="98"/>
  <c r="O68" i="98" s="1"/>
  <c r="K64" i="98"/>
  <c r="O64" i="98" s="1"/>
  <c r="K60" i="98"/>
  <c r="O60" i="98" s="1"/>
  <c r="K56" i="98"/>
  <c r="O56" i="98" s="1"/>
  <c r="K52" i="98"/>
  <c r="O52" i="98" s="1"/>
  <c r="K46" i="98"/>
  <c r="O46" i="98" s="1"/>
  <c r="S46" i="98" s="1"/>
  <c r="K37" i="98"/>
  <c r="O37" i="98" s="1"/>
  <c r="K31" i="98"/>
  <c r="O31" i="98" s="1"/>
  <c r="K28" i="98"/>
  <c r="O28" i="98" s="1"/>
  <c r="K25" i="98"/>
  <c r="O25" i="98" s="1"/>
  <c r="K10" i="98"/>
  <c r="K19" i="98"/>
  <c r="O19" i="98" s="1"/>
  <c r="K13" i="98"/>
  <c r="O13" i="98" s="1"/>
  <c r="K69" i="98"/>
  <c r="O69" i="98" s="1"/>
  <c r="K57" i="98"/>
  <c r="O57" i="98" s="1"/>
  <c r="K35" i="98"/>
  <c r="O35" i="98" s="1"/>
  <c r="I82" i="98"/>
  <c r="S28" i="102"/>
  <c r="S29" i="102" s="1"/>
  <c r="S30" i="102"/>
  <c r="S31" i="102" s="1"/>
  <c r="AC30" i="102"/>
  <c r="AC31" i="102" s="1"/>
  <c r="AC28" i="102"/>
  <c r="AC29" i="102" s="1"/>
  <c r="AA28" i="102"/>
  <c r="AA29" i="102" s="1"/>
  <c r="G26" i="102"/>
  <c r="G27" i="102" s="1"/>
  <c r="AE28" i="102"/>
  <c r="AE29" i="102" s="1"/>
  <c r="AE30" i="102"/>
  <c r="AE31" i="102" s="1"/>
  <c r="Q30" i="102"/>
  <c r="Q31" i="102" s="1"/>
  <c r="W28" i="102"/>
  <c r="W29" i="102" s="1"/>
  <c r="K30" i="102"/>
  <c r="K31" i="102" s="1"/>
  <c r="U28" i="102"/>
  <c r="U29" i="102" s="1"/>
  <c r="Q28" i="102"/>
  <c r="Q29" i="102" s="1"/>
  <c r="AC26" i="102"/>
  <c r="O28" i="102"/>
  <c r="O29" i="102" s="1"/>
  <c r="M30" i="102"/>
  <c r="M31" i="102" s="1"/>
  <c r="Y30" i="102"/>
  <c r="Y31" i="102" s="1"/>
  <c r="O30" i="102"/>
  <c r="O31" i="102" s="1"/>
  <c r="K33" i="122"/>
  <c r="K31" i="122"/>
  <c r="K22" i="122"/>
  <c r="G39" i="122"/>
  <c r="G52" i="122" s="1"/>
  <c r="E39" i="122"/>
  <c r="E52" i="122" s="1"/>
  <c r="I39" i="122"/>
  <c r="I52" i="122" s="1"/>
  <c r="K15" i="122"/>
  <c r="K9" i="122"/>
  <c r="W36" i="123"/>
  <c r="G36" i="123"/>
  <c r="O36" i="123"/>
  <c r="K36" i="123"/>
  <c r="S36" i="123"/>
  <c r="AA36" i="123"/>
  <c r="O35" i="124"/>
  <c r="W35" i="124"/>
  <c r="G35" i="124"/>
  <c r="K35" i="124"/>
  <c r="S35" i="124"/>
  <c r="AA35" i="124"/>
  <c r="AK31" i="142"/>
  <c r="AO30" i="142"/>
  <c r="AI30" i="142"/>
  <c r="AK30" i="142"/>
  <c r="AM30" i="142"/>
  <c r="AO19" i="142"/>
  <c r="AK19" i="142"/>
  <c r="AI19" i="142"/>
  <c r="AM19" i="142"/>
  <c r="AO15" i="142"/>
  <c r="AM15" i="142"/>
  <c r="AK15" i="142"/>
  <c r="AO11" i="142"/>
  <c r="AI11" i="142"/>
  <c r="AK11" i="142"/>
  <c r="AM11" i="142"/>
  <c r="AO31" i="143"/>
  <c r="AI31" i="143"/>
  <c r="AK31" i="143"/>
  <c r="AM31" i="143"/>
  <c r="AM30" i="143"/>
  <c r="AO30" i="143"/>
  <c r="AI30" i="143"/>
  <c r="AO19" i="143"/>
  <c r="AI19" i="143"/>
  <c r="AO15" i="143"/>
  <c r="AI15" i="143"/>
  <c r="AO11" i="143"/>
  <c r="AS25" i="145"/>
  <c r="AY25" i="145"/>
  <c r="AM25" i="145"/>
  <c r="BE25" i="145"/>
  <c r="U58" i="147"/>
  <c r="S58" i="147"/>
  <c r="U52" i="147"/>
  <c r="S52" i="147"/>
  <c r="K99" i="11" l="1"/>
  <c r="M99" i="11" s="1"/>
  <c r="K60" i="11"/>
  <c r="M60" i="11" s="1"/>
  <c r="K66" i="11"/>
  <c r="M66" i="11" s="1"/>
  <c r="K165" i="11"/>
  <c r="M165" i="11" s="1"/>
  <c r="K167" i="11"/>
  <c r="M167" i="11" s="1"/>
  <c r="K170" i="11"/>
  <c r="M170" i="11" s="1"/>
  <c r="K135" i="11"/>
  <c r="M135" i="11" s="1"/>
  <c r="K174" i="11"/>
  <c r="M174" i="11" s="1"/>
  <c r="K155" i="11"/>
  <c r="M155" i="11" s="1"/>
  <c r="K148" i="11"/>
  <c r="M148" i="11" s="1"/>
  <c r="K137" i="11"/>
  <c r="M137" i="11" s="1"/>
  <c r="K169" i="11"/>
  <c r="M169" i="11" s="1"/>
  <c r="K164" i="11"/>
  <c r="M164" i="11" s="1"/>
  <c r="K173" i="11"/>
  <c r="M173" i="11" s="1"/>
  <c r="K168" i="11"/>
  <c r="M168" i="11" s="1"/>
  <c r="K145" i="11"/>
  <c r="M145" i="11" s="1"/>
  <c r="K149" i="11"/>
  <c r="M149" i="11" s="1"/>
  <c r="K157" i="11"/>
  <c r="M157" i="11" s="1"/>
  <c r="K144" i="11"/>
  <c r="M144" i="11" s="1"/>
  <c r="K166" i="11"/>
  <c r="M166" i="11" s="1"/>
  <c r="K142" i="11"/>
  <c r="M142" i="11" s="1"/>
  <c r="K139" i="11"/>
  <c r="M139" i="11" s="1"/>
  <c r="K146" i="11"/>
  <c r="M146" i="11" s="1"/>
  <c r="K151" i="11"/>
  <c r="M151" i="11" s="1"/>
  <c r="K156" i="11"/>
  <c r="M156" i="11" s="1"/>
  <c r="K138" i="11"/>
  <c r="M138" i="11" s="1"/>
  <c r="K160" i="11"/>
  <c r="M160" i="11" s="1"/>
  <c r="K153" i="11"/>
  <c r="M153" i="11" s="1"/>
  <c r="K150" i="11"/>
  <c r="M150" i="11" s="1"/>
  <c r="K154" i="11"/>
  <c r="M154" i="11" s="1"/>
  <c r="K141" i="11"/>
  <c r="M141" i="11" s="1"/>
  <c r="K136" i="11"/>
  <c r="M136" i="11" s="1"/>
  <c r="K152" i="11"/>
  <c r="M152" i="11" s="1"/>
  <c r="M133" i="11"/>
  <c r="M134" i="11" s="1"/>
  <c r="BA48" i="30"/>
  <c r="AK48" i="30"/>
  <c r="AM46" i="30"/>
  <c r="W46" i="30"/>
  <c r="AM45" i="30"/>
  <c r="W45" i="30"/>
  <c r="AM41" i="30"/>
  <c r="AM40" i="30"/>
  <c r="W40" i="30"/>
  <c r="Y39" i="30"/>
  <c r="AI39" i="30" s="1"/>
  <c r="AC39" i="30"/>
  <c r="AM38" i="30"/>
  <c r="W38" i="30"/>
  <c r="AS37" i="30"/>
  <c r="AM36" i="30"/>
  <c r="W36" i="30"/>
  <c r="AC34" i="30"/>
  <c r="S34" i="30"/>
  <c r="AM34" i="30" s="1"/>
  <c r="Y33" i="30"/>
  <c r="AI33" i="30" s="1"/>
  <c r="AC33" i="30"/>
  <c r="S33" i="30"/>
  <c r="AM33" i="30" s="1"/>
  <c r="S32" i="30"/>
  <c r="AM32" i="30" s="1"/>
  <c r="AC32" i="30"/>
  <c r="AM31" i="30"/>
  <c r="AM30" i="30"/>
  <c r="W30" i="30"/>
  <c r="W29" i="30"/>
  <c r="AM29" i="30"/>
  <c r="W28" i="30"/>
  <c r="AM28" i="30"/>
  <c r="AM27" i="30"/>
  <c r="W27" i="30"/>
  <c r="AM26" i="30"/>
  <c r="W26" i="30"/>
  <c r="AM25" i="30"/>
  <c r="W25" i="30"/>
  <c r="AM24" i="30"/>
  <c r="W24" i="30"/>
  <c r="AS23" i="30"/>
  <c r="W23" i="30"/>
  <c r="AM22" i="30"/>
  <c r="W22" i="30"/>
  <c r="S21" i="30"/>
  <c r="AM21" i="30" s="1"/>
  <c r="W21" i="30"/>
  <c r="AC20" i="30"/>
  <c r="S20" i="30"/>
  <c r="AM20" i="30" s="1"/>
  <c r="AM19" i="30"/>
  <c r="W19" i="30"/>
  <c r="AM18" i="30"/>
  <c r="W18" i="30"/>
  <c r="AM17" i="30"/>
  <c r="W17" i="30"/>
  <c r="S16" i="30"/>
  <c r="AM16" i="30" s="1"/>
  <c r="W16" i="30"/>
  <c r="W15" i="30"/>
  <c r="AM15" i="30"/>
  <c r="AM14" i="30"/>
  <c r="W14" i="30"/>
  <c r="AM13" i="30"/>
  <c r="W13" i="30"/>
  <c r="W12" i="30"/>
  <c r="AM12" i="30"/>
  <c r="AC11" i="30"/>
  <c r="AS11" i="30"/>
  <c r="Y10" i="30"/>
  <c r="AI10" i="30" s="1"/>
  <c r="AC10" i="30"/>
  <c r="S10" i="30"/>
  <c r="AM10" i="30" s="1"/>
  <c r="AM9" i="30"/>
  <c r="W9" i="30"/>
  <c r="AC8" i="30"/>
  <c r="AM8" i="30"/>
  <c r="AM46" i="31"/>
  <c r="W46" i="31"/>
  <c r="AM45" i="31"/>
  <c r="W45" i="31"/>
  <c r="AM43" i="31"/>
  <c r="AM42" i="31"/>
  <c r="W42" i="31"/>
  <c r="AM41" i="31"/>
  <c r="AM40" i="31"/>
  <c r="W40" i="31"/>
  <c r="AM39" i="31"/>
  <c r="W39" i="31"/>
  <c r="AM38" i="31"/>
  <c r="W38" i="31"/>
  <c r="AC37" i="31"/>
  <c r="S37" i="31"/>
  <c r="AM37" i="31" s="1"/>
  <c r="AM36" i="31"/>
  <c r="W36" i="31"/>
  <c r="Y34" i="31"/>
  <c r="AI34" i="31" s="1"/>
  <c r="AC34" i="31"/>
  <c r="S34" i="31"/>
  <c r="AM34" i="31" s="1"/>
  <c r="AM33" i="31"/>
  <c r="W33" i="31"/>
  <c r="AM32" i="31"/>
  <c r="W32" i="31"/>
  <c r="Y31" i="31"/>
  <c r="AI31" i="31" s="1"/>
  <c r="AC31" i="31"/>
  <c r="S31" i="31"/>
  <c r="AM31" i="31" s="1"/>
  <c r="S30" i="31"/>
  <c r="AM30" i="31" s="1"/>
  <c r="AM29" i="31"/>
  <c r="W29" i="31"/>
  <c r="W28" i="31"/>
  <c r="AS28" i="31"/>
  <c r="AM27" i="31"/>
  <c r="W27" i="31"/>
  <c r="AM26" i="31"/>
  <c r="W26" i="31"/>
  <c r="AM25" i="31"/>
  <c r="AS25" i="31" s="1"/>
  <c r="AO25" i="31"/>
  <c r="AY25" i="31" s="1"/>
  <c r="W25" i="31"/>
  <c r="AS24" i="31"/>
  <c r="AC24" i="31"/>
  <c r="S23" i="31"/>
  <c r="W23" i="31"/>
  <c r="AM22" i="31"/>
  <c r="W22" i="31"/>
  <c r="AM21" i="31"/>
  <c r="W21" i="31"/>
  <c r="AM20" i="31"/>
  <c r="W20" i="31"/>
  <c r="AM19" i="31"/>
  <c r="W19" i="31"/>
  <c r="AM18" i="31"/>
  <c r="W18" i="31"/>
  <c r="Y17" i="31"/>
  <c r="AI17" i="31" s="1"/>
  <c r="AC17" i="31"/>
  <c r="S17" i="31"/>
  <c r="AM17" i="31"/>
  <c r="Y16" i="31"/>
  <c r="AI16" i="31" s="1"/>
  <c r="AC16" i="31"/>
  <c r="S16" i="31"/>
  <c r="AM16" i="31" s="1"/>
  <c r="AM15" i="31"/>
  <c r="W15" i="31"/>
  <c r="AC14" i="31"/>
  <c r="AS14" i="31"/>
  <c r="AM13" i="31"/>
  <c r="W13" i="31"/>
  <c r="AM12" i="31"/>
  <c r="W12" i="31"/>
  <c r="AM11" i="31"/>
  <c r="W11" i="31"/>
  <c r="W10" i="31"/>
  <c r="AM10" i="31"/>
  <c r="AM9" i="31"/>
  <c r="W9" i="31"/>
  <c r="S8" i="31"/>
  <c r="AM8" i="31" s="1"/>
  <c r="W8" i="31"/>
  <c r="S46" i="32"/>
  <c r="W46" i="32"/>
  <c r="AC46" i="32" s="1"/>
  <c r="AM45" i="32"/>
  <c r="AS45" i="32" s="1"/>
  <c r="W45" i="32"/>
  <c r="AC45" i="32" s="1"/>
  <c r="AI43" i="32"/>
  <c r="AK43" i="32"/>
  <c r="BA42" i="32"/>
  <c r="AK42" i="32"/>
  <c r="AI42" i="32"/>
  <c r="AS42" i="32"/>
  <c r="AE42" i="32"/>
  <c r="AU42" i="32"/>
  <c r="AM41" i="32"/>
  <c r="AS41" i="32" s="1"/>
  <c r="AM40" i="32"/>
  <c r="AS40" i="32" s="1"/>
  <c r="W40" i="32"/>
  <c r="AM39" i="32"/>
  <c r="W39" i="32"/>
  <c r="AM38" i="32"/>
  <c r="AS38" i="32" s="1"/>
  <c r="W38" i="32"/>
  <c r="AC38" i="32" s="1"/>
  <c r="W37" i="32"/>
  <c r="AC37" i="32" s="1"/>
  <c r="AM37" i="32"/>
  <c r="AS37" i="32" s="1"/>
  <c r="AE36" i="32"/>
  <c r="AK36" i="32"/>
  <c r="AI36" i="32"/>
  <c r="AC36" i="32"/>
  <c r="S36" i="32"/>
  <c r="AM36" i="32" s="1"/>
  <c r="AS36" i="32" s="1"/>
  <c r="W34" i="32"/>
  <c r="AM34" i="32"/>
  <c r="AS34" i="32" s="1"/>
  <c r="W33" i="32"/>
  <c r="AC33" i="32" s="1"/>
  <c r="AM33" i="32"/>
  <c r="AS33" i="32" s="1"/>
  <c r="S32" i="32"/>
  <c r="AM32" i="32" s="1"/>
  <c r="Y32" i="32"/>
  <c r="AI32" i="32" s="1"/>
  <c r="AC32" i="32"/>
  <c r="AM31" i="32"/>
  <c r="W31" i="32"/>
  <c r="AM30" i="32"/>
  <c r="W30" i="32"/>
  <c r="Y29" i="32"/>
  <c r="AI29" i="32" s="1"/>
  <c r="AC29" i="32"/>
  <c r="S29" i="32"/>
  <c r="AM29" i="32" s="1"/>
  <c r="AS28" i="32"/>
  <c r="AM27" i="32"/>
  <c r="W27" i="32"/>
  <c r="W26" i="32"/>
  <c r="AM26" i="32"/>
  <c r="AC25" i="32"/>
  <c r="AS25" i="32"/>
  <c r="AS24" i="32"/>
  <c r="AC24" i="32"/>
  <c r="W23" i="32"/>
  <c r="AM23" i="32"/>
  <c r="AI22" i="32"/>
  <c r="AC22" i="32"/>
  <c r="AM22" i="32"/>
  <c r="AM21" i="32"/>
  <c r="W21" i="32"/>
  <c r="S20" i="32"/>
  <c r="W20" i="32"/>
  <c r="AC20" i="32" s="1"/>
  <c r="W19" i="32"/>
  <c r="AM19" i="32"/>
  <c r="AM18" i="32"/>
  <c r="W18" i="32"/>
  <c r="AM17" i="32"/>
  <c r="W17" i="32"/>
  <c r="S16" i="32"/>
  <c r="AM16" i="32" s="1"/>
  <c r="W16" i="32"/>
  <c r="AM15" i="32"/>
  <c r="W15" i="32"/>
  <c r="AM14" i="32"/>
  <c r="W14" i="32"/>
  <c r="AM13" i="32"/>
  <c r="W13" i="32"/>
  <c r="AM12" i="32"/>
  <c r="W12" i="32"/>
  <c r="AM11" i="32"/>
  <c r="W11" i="32"/>
  <c r="Y10" i="32"/>
  <c r="AC10" i="32"/>
  <c r="S10" i="32"/>
  <c r="AM10" i="32" s="1"/>
  <c r="AK9" i="32"/>
  <c r="AU9" i="32"/>
  <c r="AY9" i="32"/>
  <c r="AS9" i="32"/>
  <c r="AE9" i="32"/>
  <c r="AC9" i="32"/>
  <c r="W8" i="32"/>
  <c r="AC8" i="32" s="1"/>
  <c r="AM8" i="32"/>
  <c r="AS8" i="32" s="1"/>
  <c r="AM46" i="33"/>
  <c r="AS46" i="33" s="1"/>
  <c r="W46" i="33"/>
  <c r="AC46" i="33" s="1"/>
  <c r="AM45" i="33"/>
  <c r="AS45" i="33" s="1"/>
  <c r="W45" i="33"/>
  <c r="AC45" i="33" s="1"/>
  <c r="BA43" i="33"/>
  <c r="AY43" i="33"/>
  <c r="AS43" i="33"/>
  <c r="AU43" i="33"/>
  <c r="AM42" i="33"/>
  <c r="AS42" i="33" s="1"/>
  <c r="W42" i="33"/>
  <c r="AC42" i="33" s="1"/>
  <c r="AS41" i="33"/>
  <c r="AE40" i="33"/>
  <c r="AC40" i="33"/>
  <c r="S40" i="33"/>
  <c r="AM40" i="33" s="1"/>
  <c r="AS40" i="33" s="1"/>
  <c r="AS39" i="33"/>
  <c r="AC39" i="33"/>
  <c r="W38" i="33"/>
  <c r="AC38" i="33" s="1"/>
  <c r="AM38" i="33"/>
  <c r="AS37" i="33"/>
  <c r="W37" i="33"/>
  <c r="AM36" i="33"/>
  <c r="W36" i="33"/>
  <c r="AM34" i="33"/>
  <c r="W34" i="33"/>
  <c r="Y33" i="33"/>
  <c r="AI33" i="33" s="1"/>
  <c r="AC33" i="33"/>
  <c r="AS33" i="33"/>
  <c r="Y32" i="33"/>
  <c r="AI32" i="33" s="1"/>
  <c r="AC32" i="33"/>
  <c r="AS32" i="33"/>
  <c r="S31" i="33"/>
  <c r="AM31" i="33" s="1"/>
  <c r="W31" i="33"/>
  <c r="AS30" i="33"/>
  <c r="W30" i="33"/>
  <c r="S29" i="33"/>
  <c r="AM29" i="33" s="1"/>
  <c r="Y29" i="33"/>
  <c r="AI29" i="33" s="1"/>
  <c r="AC29" i="33"/>
  <c r="AM28" i="33"/>
  <c r="W28" i="33"/>
  <c r="AM27" i="33"/>
  <c r="W27" i="33"/>
  <c r="Y26" i="33"/>
  <c r="AI26" i="33" s="1"/>
  <c r="AC26" i="33"/>
  <c r="S26" i="33"/>
  <c r="AM26" i="33" s="1"/>
  <c r="AM25" i="33"/>
  <c r="AS25" i="33" s="1"/>
  <c r="AO25" i="33"/>
  <c r="AY25" i="33" s="1"/>
  <c r="W25" i="33"/>
  <c r="Y24" i="33"/>
  <c r="AI24" i="33" s="1"/>
  <c r="AC24" i="33"/>
  <c r="S24" i="33"/>
  <c r="AM24" i="33" s="1"/>
  <c r="AM23" i="33"/>
  <c r="W23" i="33"/>
  <c r="AM22" i="33"/>
  <c r="W22" i="33"/>
  <c r="AM21" i="33"/>
  <c r="W21" i="33"/>
  <c r="AM20" i="33"/>
  <c r="W20" i="33"/>
  <c r="AM19" i="33"/>
  <c r="W19" i="33"/>
  <c r="AM18" i="33"/>
  <c r="W18" i="33"/>
  <c r="AM17" i="33"/>
  <c r="AS17" i="33" s="1"/>
  <c r="W17" i="33"/>
  <c r="AC17" i="33" s="1"/>
  <c r="Y17" i="33"/>
  <c r="AI17" i="33" s="1"/>
  <c r="AM16" i="33"/>
  <c r="W16" i="33"/>
  <c r="AS15" i="33"/>
  <c r="AM14" i="33"/>
  <c r="W14" i="33"/>
  <c r="AM13" i="33"/>
  <c r="W13" i="33"/>
  <c r="W12" i="33"/>
  <c r="AM12" i="33"/>
  <c r="S11" i="33"/>
  <c r="W11" i="33"/>
  <c r="AM10" i="33"/>
  <c r="W10" i="33"/>
  <c r="AM9" i="33"/>
  <c r="W9" i="33"/>
  <c r="Y8" i="33"/>
  <c r="AI8" i="33" s="1"/>
  <c r="AC8" i="33"/>
  <c r="AM8" i="33"/>
  <c r="AS8" i="33" s="1"/>
  <c r="AM46" i="34"/>
  <c r="W46" i="34"/>
  <c r="W45" i="34"/>
  <c r="AC45" i="34" s="1"/>
  <c r="AM45" i="34"/>
  <c r="AS45" i="34" s="1"/>
  <c r="AM43" i="34"/>
  <c r="AM42" i="34"/>
  <c r="AS42" i="34" s="1"/>
  <c r="W42" i="34"/>
  <c r="AC42" i="34" s="1"/>
  <c r="AM41" i="34"/>
  <c r="AM40" i="34"/>
  <c r="W40" i="34"/>
  <c r="W39" i="34"/>
  <c r="AM39" i="34"/>
  <c r="AM38" i="34"/>
  <c r="W38" i="34"/>
  <c r="AM37" i="34"/>
  <c r="AS37" i="34" s="1"/>
  <c r="W37" i="34"/>
  <c r="AC37" i="34" s="1"/>
  <c r="AM36" i="34"/>
  <c r="AS36" i="34" s="1"/>
  <c r="W36" i="34"/>
  <c r="AC36" i="34" s="1"/>
  <c r="AM34" i="34"/>
  <c r="AS34" i="34" s="1"/>
  <c r="W34" i="34"/>
  <c r="AC34" i="34" s="1"/>
  <c r="W33" i="34"/>
  <c r="AM33" i="34"/>
  <c r="AS33" i="34" s="1"/>
  <c r="W32" i="34"/>
  <c r="AM32" i="34"/>
  <c r="AM31" i="34"/>
  <c r="W31" i="34"/>
  <c r="W30" i="34"/>
  <c r="AM30" i="34"/>
  <c r="AM29" i="34"/>
  <c r="W29" i="34"/>
  <c r="AM28" i="34"/>
  <c r="W28" i="34"/>
  <c r="AM27" i="34"/>
  <c r="W27" i="34"/>
  <c r="AM26" i="34"/>
  <c r="W26" i="34"/>
  <c r="AM25" i="34"/>
  <c r="W25" i="34"/>
  <c r="AM24" i="34"/>
  <c r="W24" i="34"/>
  <c r="W23" i="34"/>
  <c r="AM23" i="34"/>
  <c r="AM22" i="34"/>
  <c r="W22" i="34"/>
  <c r="AM21" i="34"/>
  <c r="W21" i="34"/>
  <c r="AM20" i="34"/>
  <c r="AS20" i="34" s="1"/>
  <c r="W20" i="34"/>
  <c r="AC20" i="34" s="1"/>
  <c r="W19" i="34"/>
  <c r="AM19" i="34"/>
  <c r="AS19" i="34" s="1"/>
  <c r="AM18" i="34"/>
  <c r="W18" i="34"/>
  <c r="AM17" i="34"/>
  <c r="W17" i="34"/>
  <c r="W16" i="34"/>
  <c r="AM16" i="34"/>
  <c r="Y15" i="34"/>
  <c r="AC15" i="34"/>
  <c r="S15" i="34"/>
  <c r="AM15" i="34" s="1"/>
  <c r="AM14" i="34"/>
  <c r="W14" i="34"/>
  <c r="AU13" i="34"/>
  <c r="AS13" i="34"/>
  <c r="AI13" i="34"/>
  <c r="BA13" i="34"/>
  <c r="AC13" i="34"/>
  <c r="W12" i="34"/>
  <c r="AM12" i="34"/>
  <c r="AM11" i="34"/>
  <c r="W11" i="34"/>
  <c r="AM10" i="34"/>
  <c r="W10" i="34"/>
  <c r="AM9" i="34"/>
  <c r="W9" i="34"/>
  <c r="AM8" i="34"/>
  <c r="AS8" i="34" s="1"/>
  <c r="W8" i="34"/>
  <c r="AC8" i="34" s="1"/>
  <c r="AM46" i="35"/>
  <c r="W46" i="35"/>
  <c r="AM45" i="35"/>
  <c r="AS45" i="35" s="1"/>
  <c r="W45" i="35"/>
  <c r="AC45" i="35" s="1"/>
  <c r="AM42" i="35"/>
  <c r="AS42" i="35" s="1"/>
  <c r="W42" i="35"/>
  <c r="AC42" i="35" s="1"/>
  <c r="AM41" i="35"/>
  <c r="AS41" i="35" s="1"/>
  <c r="AM40" i="35"/>
  <c r="W40" i="35"/>
  <c r="AM39" i="35"/>
  <c r="W39" i="35"/>
  <c r="W38" i="35"/>
  <c r="AC38" i="35" s="1"/>
  <c r="AM38" i="35"/>
  <c r="W37" i="35"/>
  <c r="AC37" i="35" s="1"/>
  <c r="AM37" i="35"/>
  <c r="AS37" i="35" s="1"/>
  <c r="AM36" i="35"/>
  <c r="AS36" i="35" s="1"/>
  <c r="W36" i="35"/>
  <c r="AC36" i="35" s="1"/>
  <c r="AM34" i="35"/>
  <c r="AS34" i="35" s="1"/>
  <c r="W34" i="35"/>
  <c r="AC34" i="35" s="1"/>
  <c r="BA33" i="35"/>
  <c r="AK33" i="35"/>
  <c r="AI33" i="35"/>
  <c r="AS33" i="35"/>
  <c r="AC33" i="35"/>
  <c r="AU33" i="35"/>
  <c r="AM32" i="35"/>
  <c r="AS32" i="35" s="1"/>
  <c r="W32" i="35"/>
  <c r="AC31" i="35"/>
  <c r="S31" i="35"/>
  <c r="AM31" i="35" s="1"/>
  <c r="W30" i="35"/>
  <c r="AM30" i="35"/>
  <c r="AM29" i="35"/>
  <c r="W29" i="35"/>
  <c r="AM28" i="35"/>
  <c r="W28" i="35"/>
  <c r="AM27" i="35"/>
  <c r="W27" i="35"/>
  <c r="W26" i="35"/>
  <c r="AM26" i="35"/>
  <c r="AM25" i="35"/>
  <c r="W25" i="35"/>
  <c r="AM24" i="35"/>
  <c r="W24" i="35"/>
  <c r="AM23" i="35"/>
  <c r="W23" i="35"/>
  <c r="AM22" i="35"/>
  <c r="W22" i="35"/>
  <c r="W21" i="35"/>
  <c r="AM21" i="35"/>
  <c r="AM20" i="35"/>
  <c r="W20" i="35"/>
  <c r="AC20" i="35" s="1"/>
  <c r="AM19" i="35"/>
  <c r="W19" i="35"/>
  <c r="AM18" i="35"/>
  <c r="W18" i="35"/>
  <c r="AM17" i="35"/>
  <c r="W17" i="35"/>
  <c r="AM16" i="35"/>
  <c r="W16" i="35"/>
  <c r="AM15" i="35"/>
  <c r="W15" i="35"/>
  <c r="AM14" i="35"/>
  <c r="W14" i="35"/>
  <c r="AM13" i="35"/>
  <c r="W13" i="35"/>
  <c r="AM12" i="35"/>
  <c r="W12" i="35"/>
  <c r="AM11" i="35"/>
  <c r="W11" i="35"/>
  <c r="AM10" i="35"/>
  <c r="W10" i="35"/>
  <c r="AM9" i="35"/>
  <c r="W9" i="35"/>
  <c r="W8" i="35"/>
  <c r="AC8" i="35" s="1"/>
  <c r="AM8" i="35"/>
  <c r="AS8" i="35" s="1"/>
  <c r="AM46" i="36"/>
  <c r="W46" i="36"/>
  <c r="AM45" i="36"/>
  <c r="AS45" i="36" s="1"/>
  <c r="W45" i="36"/>
  <c r="AC45" i="36" s="1"/>
  <c r="AS43" i="36"/>
  <c r="AY43" i="36"/>
  <c r="AU43" i="36"/>
  <c r="AM42" i="36"/>
  <c r="AS42" i="36" s="1"/>
  <c r="W42" i="36"/>
  <c r="AM41" i="36"/>
  <c r="AS41" i="36" s="1"/>
  <c r="AM40" i="36"/>
  <c r="W40" i="36"/>
  <c r="AM39" i="36"/>
  <c r="W39" i="36"/>
  <c r="AM38" i="36"/>
  <c r="W38" i="36"/>
  <c r="AM37" i="36"/>
  <c r="AS37" i="36" s="1"/>
  <c r="AM36" i="36"/>
  <c r="AS36" i="36" s="1"/>
  <c r="W36" i="36"/>
  <c r="AC36" i="36" s="1"/>
  <c r="W34" i="36"/>
  <c r="AC34" i="36" s="1"/>
  <c r="AM34" i="36"/>
  <c r="AS34" i="36" s="1"/>
  <c r="AM33" i="36"/>
  <c r="AS33" i="36" s="1"/>
  <c r="W33" i="36"/>
  <c r="AC33" i="36" s="1"/>
  <c r="AM32" i="36"/>
  <c r="W32" i="36"/>
  <c r="AM31" i="36"/>
  <c r="W31" i="36"/>
  <c r="AM30" i="36"/>
  <c r="W30" i="36"/>
  <c r="AC29" i="36"/>
  <c r="S29" i="36"/>
  <c r="AM29" i="36"/>
  <c r="AO28" i="36"/>
  <c r="AY28" i="36" s="1"/>
  <c r="AM28" i="36"/>
  <c r="AS28" i="36" s="1"/>
  <c r="W28" i="36"/>
  <c r="AM27" i="36"/>
  <c r="W27" i="36"/>
  <c r="AM26" i="36"/>
  <c r="W26" i="36"/>
  <c r="AM25" i="36"/>
  <c r="W25" i="36"/>
  <c r="W24" i="36"/>
  <c r="AM24" i="36"/>
  <c r="AM23" i="36"/>
  <c r="W23" i="36"/>
  <c r="S22" i="36"/>
  <c r="AM22" i="36" s="1"/>
  <c r="W22" i="36"/>
  <c r="AM21" i="36"/>
  <c r="W21" i="36"/>
  <c r="AM20" i="36"/>
  <c r="AS20" i="36" s="1"/>
  <c r="W20" i="36"/>
  <c r="AC20" i="36" s="1"/>
  <c r="AM19" i="36"/>
  <c r="W19" i="36"/>
  <c r="AM18" i="36"/>
  <c r="W18" i="36"/>
  <c r="W17" i="36"/>
  <c r="AM17" i="36"/>
  <c r="AM16" i="36"/>
  <c r="W16" i="36"/>
  <c r="AM15" i="36"/>
  <c r="W15" i="36"/>
  <c r="AS14" i="36"/>
  <c r="AI14" i="36"/>
  <c r="AM13" i="36"/>
  <c r="W13" i="36"/>
  <c r="Y12" i="36"/>
  <c r="AC12" i="36"/>
  <c r="S12" i="36"/>
  <c r="AM12" i="36" s="1"/>
  <c r="AM11" i="36"/>
  <c r="W11" i="36"/>
  <c r="AS10" i="36"/>
  <c r="AK10" i="36"/>
  <c r="AU10" i="36"/>
  <c r="AY10" i="36"/>
  <c r="AE10" i="36"/>
  <c r="AC10" i="36"/>
  <c r="AM9" i="36"/>
  <c r="W9" i="36"/>
  <c r="AM8" i="36"/>
  <c r="AS8" i="36" s="1"/>
  <c r="W8" i="36"/>
  <c r="AC8" i="36" s="1"/>
  <c r="AM46" i="37"/>
  <c r="W46" i="37"/>
  <c r="AM45" i="37"/>
  <c r="W45" i="37"/>
  <c r="AM43" i="37"/>
  <c r="AS43" i="37" s="1"/>
  <c r="AM42" i="37"/>
  <c r="AS42" i="37" s="1"/>
  <c r="W42" i="37"/>
  <c r="AC42" i="37" s="1"/>
  <c r="AM41" i="37"/>
  <c r="AM40" i="37"/>
  <c r="W40" i="37"/>
  <c r="AM39" i="37"/>
  <c r="W39" i="37"/>
  <c r="AC38" i="37"/>
  <c r="AM38" i="37"/>
  <c r="AM37" i="37"/>
  <c r="AS37" i="37" s="1"/>
  <c r="W37" i="37"/>
  <c r="AM36" i="37"/>
  <c r="W36" i="37"/>
  <c r="W34" i="37"/>
  <c r="AM34" i="37"/>
  <c r="AM33" i="37"/>
  <c r="W33" i="37"/>
  <c r="AM32" i="37"/>
  <c r="W32" i="37"/>
  <c r="AM31" i="37"/>
  <c r="W31" i="37"/>
  <c r="AM30" i="37"/>
  <c r="W30" i="37"/>
  <c r="W29" i="37"/>
  <c r="AM29" i="37"/>
  <c r="AS29" i="37" s="1"/>
  <c r="W28" i="37"/>
  <c r="AM28" i="37"/>
  <c r="AM27" i="37"/>
  <c r="W27" i="37"/>
  <c r="AM26" i="37"/>
  <c r="W26" i="37"/>
  <c r="AM25" i="37"/>
  <c r="W25" i="37"/>
  <c r="AM24" i="37"/>
  <c r="W24" i="37"/>
  <c r="AM23" i="37"/>
  <c r="W23" i="37"/>
  <c r="AM22" i="37"/>
  <c r="W22" i="37"/>
  <c r="AM21" i="37"/>
  <c r="W21" i="37"/>
  <c r="AM20" i="37"/>
  <c r="W20" i="37"/>
  <c r="AM19" i="37"/>
  <c r="W19" i="37"/>
  <c r="AM18" i="37"/>
  <c r="W18" i="37"/>
  <c r="W17" i="37"/>
  <c r="AM17" i="37"/>
  <c r="AM16" i="37"/>
  <c r="W16" i="37"/>
  <c r="W15" i="37"/>
  <c r="AM15" i="37"/>
  <c r="AM14" i="37"/>
  <c r="W14" i="37"/>
  <c r="AM13" i="37"/>
  <c r="W13" i="37"/>
  <c r="Y12" i="37"/>
  <c r="AI12" i="37" s="1"/>
  <c r="AC12" i="37"/>
  <c r="AM12" i="37"/>
  <c r="W11" i="37"/>
  <c r="AM11" i="37"/>
  <c r="AM10" i="37"/>
  <c r="W10" i="37"/>
  <c r="AM9" i="37"/>
  <c r="W9" i="37"/>
  <c r="AM8" i="37"/>
  <c r="W8" i="37"/>
  <c r="Y46" i="38"/>
  <c r="AI46" i="38" s="1"/>
  <c r="AC46" i="38"/>
  <c r="AM46" i="38"/>
  <c r="W45" i="38"/>
  <c r="AM45" i="38"/>
  <c r="S42" i="38"/>
  <c r="AM42" i="38" s="1"/>
  <c r="AS42" i="38" s="1"/>
  <c r="W42" i="38"/>
  <c r="AC42" i="38" s="1"/>
  <c r="AM41" i="38"/>
  <c r="W40" i="38"/>
  <c r="AM40" i="38"/>
  <c r="AM39" i="38"/>
  <c r="W39" i="38"/>
  <c r="S38" i="38"/>
  <c r="AM38" i="38" s="1"/>
  <c r="W38" i="38"/>
  <c r="W37" i="38"/>
  <c r="AM37" i="38"/>
  <c r="AM36" i="38"/>
  <c r="W36" i="38"/>
  <c r="S34" i="38"/>
  <c r="W34" i="38"/>
  <c r="AS33" i="38"/>
  <c r="W33" i="38"/>
  <c r="W32" i="38"/>
  <c r="AM32" i="38"/>
  <c r="W31" i="38"/>
  <c r="AM31" i="38"/>
  <c r="AM30" i="38"/>
  <c r="W30" i="38"/>
  <c r="W29" i="38"/>
  <c r="AM29" i="38"/>
  <c r="AM28" i="38"/>
  <c r="AS28" i="38" s="1"/>
  <c r="AO28" i="38"/>
  <c r="AY28" i="38" s="1"/>
  <c r="W28" i="38"/>
  <c r="AM27" i="38"/>
  <c r="W27" i="38"/>
  <c r="AM26" i="38"/>
  <c r="W26" i="38"/>
  <c r="W25" i="38"/>
  <c r="AM25" i="38"/>
  <c r="AS25" i="38" s="1"/>
  <c r="AM24" i="38"/>
  <c r="W24" i="38"/>
  <c r="AM23" i="38"/>
  <c r="W23" i="38"/>
  <c r="AM22" i="38"/>
  <c r="W22" i="38"/>
  <c r="AM21" i="38"/>
  <c r="W21" i="38"/>
  <c r="AO20" i="38"/>
  <c r="AY20" i="38" s="1"/>
  <c r="AM20" i="38"/>
  <c r="AS20" i="38" s="1"/>
  <c r="W20" i="38"/>
  <c r="AM19" i="38"/>
  <c r="W19" i="38"/>
  <c r="AM18" i="38"/>
  <c r="W18" i="38"/>
  <c r="AC18" i="38" s="1"/>
  <c r="AM17" i="38"/>
  <c r="W17" i="38"/>
  <c r="W16" i="38"/>
  <c r="AM16" i="38"/>
  <c r="AM15" i="38"/>
  <c r="W15" i="38"/>
  <c r="Y14" i="38"/>
  <c r="AI14" i="38" s="1"/>
  <c r="AC14" i="38"/>
  <c r="AS14" i="38"/>
  <c r="AM13" i="38"/>
  <c r="W13" i="38"/>
  <c r="AM12" i="38"/>
  <c r="W12" i="38"/>
  <c r="W11" i="38"/>
  <c r="AM11" i="38"/>
  <c r="AM10" i="38"/>
  <c r="W10" i="38"/>
  <c r="AM9" i="38"/>
  <c r="W9" i="38"/>
  <c r="AM8" i="38"/>
  <c r="W8" i="38"/>
  <c r="AM46" i="39"/>
  <c r="W46" i="39"/>
  <c r="AM45" i="39"/>
  <c r="AS45" i="39" s="1"/>
  <c r="W45" i="39"/>
  <c r="AC45" i="39" s="1"/>
  <c r="AM43" i="39"/>
  <c r="AS43" i="39" s="1"/>
  <c r="AM42" i="39"/>
  <c r="AS42" i="39" s="1"/>
  <c r="W42" i="39"/>
  <c r="AC42" i="39" s="1"/>
  <c r="AM41" i="39"/>
  <c r="AS41" i="39" s="1"/>
  <c r="AM40" i="39"/>
  <c r="W40" i="39"/>
  <c r="AS39" i="39"/>
  <c r="W39" i="39"/>
  <c r="AM38" i="39"/>
  <c r="W38" i="39"/>
  <c r="AM37" i="39"/>
  <c r="AS37" i="39" s="1"/>
  <c r="W37" i="39"/>
  <c r="AC37" i="39" s="1"/>
  <c r="W36" i="39"/>
  <c r="AC36" i="39" s="1"/>
  <c r="AM36" i="39"/>
  <c r="AS36" i="39" s="1"/>
  <c r="AM34" i="39"/>
  <c r="AS34" i="39" s="1"/>
  <c r="W34" i="39"/>
  <c r="AC34" i="39" s="1"/>
  <c r="S33" i="39"/>
  <c r="AM33" i="39" s="1"/>
  <c r="AS33" i="39" s="1"/>
  <c r="W33" i="39"/>
  <c r="AC33" i="39" s="1"/>
  <c r="AM32" i="39"/>
  <c r="W32" i="39"/>
  <c r="AM31" i="39"/>
  <c r="W31" i="39"/>
  <c r="W30" i="39"/>
  <c r="AM30" i="39"/>
  <c r="AS30" i="39" s="1"/>
  <c r="W29" i="39"/>
  <c r="AM29" i="39"/>
  <c r="AM28" i="39"/>
  <c r="W28" i="39"/>
  <c r="AM27" i="39"/>
  <c r="W27" i="39"/>
  <c r="AM26" i="39"/>
  <c r="W26" i="39"/>
  <c r="AC25" i="39"/>
  <c r="AM25" i="39"/>
  <c r="AM24" i="39"/>
  <c r="W24" i="39"/>
  <c r="AM23" i="39"/>
  <c r="W23" i="39"/>
  <c r="W22" i="39"/>
  <c r="AM22" i="39"/>
  <c r="AM21" i="39"/>
  <c r="W21" i="39"/>
  <c r="AM20" i="39"/>
  <c r="AS20" i="39" s="1"/>
  <c r="W20" i="39"/>
  <c r="AC20" i="39" s="1"/>
  <c r="W19" i="39"/>
  <c r="AM19" i="39"/>
  <c r="AM18" i="39"/>
  <c r="W18" i="39"/>
  <c r="AC17" i="39"/>
  <c r="S17" i="39"/>
  <c r="AM17" i="39" s="1"/>
  <c r="Y16" i="39"/>
  <c r="AI16" i="39" s="1"/>
  <c r="AC16" i="39"/>
  <c r="S16" i="39"/>
  <c r="AM16" i="39" s="1"/>
  <c r="AM15" i="39"/>
  <c r="W15" i="39"/>
  <c r="AM14" i="39"/>
  <c r="W14" i="39"/>
  <c r="AM13" i="39"/>
  <c r="W13" i="39"/>
  <c r="AM12" i="39"/>
  <c r="W12" i="39"/>
  <c r="AM11" i="39"/>
  <c r="W11" i="39"/>
  <c r="AM10" i="39"/>
  <c r="W10" i="39"/>
  <c r="AM9" i="39"/>
  <c r="W9" i="39"/>
  <c r="AM8" i="39"/>
  <c r="AS8" i="39" s="1"/>
  <c r="W8" i="39"/>
  <c r="AC8" i="39" s="1"/>
  <c r="AM46" i="40"/>
  <c r="W46" i="40"/>
  <c r="AM45" i="40"/>
  <c r="AS45" i="40" s="1"/>
  <c r="W45" i="40"/>
  <c r="AC45" i="40" s="1"/>
  <c r="AM43" i="40"/>
  <c r="AS43" i="40" s="1"/>
  <c r="W42" i="40"/>
  <c r="AC42" i="40" s="1"/>
  <c r="AM42" i="40"/>
  <c r="AS42" i="40" s="1"/>
  <c r="AM41" i="40"/>
  <c r="AM40" i="40"/>
  <c r="W40" i="40"/>
  <c r="AM39" i="40"/>
  <c r="W39" i="40"/>
  <c r="AM38" i="40"/>
  <c r="W38" i="40"/>
  <c r="AM37" i="40"/>
  <c r="AS37" i="40" s="1"/>
  <c r="W37" i="40"/>
  <c r="AC37" i="40" s="1"/>
  <c r="AM36" i="40"/>
  <c r="AS36" i="40" s="1"/>
  <c r="W36" i="40"/>
  <c r="AC36" i="40" s="1"/>
  <c r="W34" i="40"/>
  <c r="AC34" i="40" s="1"/>
  <c r="AM34" i="40"/>
  <c r="AS34" i="40" s="1"/>
  <c r="W33" i="40"/>
  <c r="AC33" i="40" s="1"/>
  <c r="AM33" i="40"/>
  <c r="AS33" i="40" s="1"/>
  <c r="AM32" i="40"/>
  <c r="W32" i="40"/>
  <c r="AM31" i="40"/>
  <c r="W31" i="40"/>
  <c r="AM30" i="40"/>
  <c r="W30" i="40"/>
  <c r="AM29" i="40"/>
  <c r="W29" i="40"/>
  <c r="AM28" i="40"/>
  <c r="W28" i="40"/>
  <c r="AM27" i="40"/>
  <c r="W27" i="40"/>
  <c r="AM26" i="40"/>
  <c r="W26" i="40"/>
  <c r="AM25" i="40"/>
  <c r="W25" i="40"/>
  <c r="W24" i="40"/>
  <c r="AM24" i="40"/>
  <c r="AM23" i="40"/>
  <c r="W23" i="40"/>
  <c r="W22" i="40"/>
  <c r="AM22" i="40"/>
  <c r="W21" i="40"/>
  <c r="AM21" i="40"/>
  <c r="W20" i="40"/>
  <c r="AC20" i="40" s="1"/>
  <c r="AM20" i="40"/>
  <c r="AS20" i="40" s="1"/>
  <c r="AM19" i="40"/>
  <c r="W19" i="40"/>
  <c r="W18" i="40"/>
  <c r="AM18" i="40"/>
  <c r="Y17" i="40"/>
  <c r="AC17" i="40"/>
  <c r="S17" i="40"/>
  <c r="AM17" i="40" s="1"/>
  <c r="W16" i="40"/>
  <c r="AS16" i="40"/>
  <c r="AM15" i="40"/>
  <c r="W15" i="40"/>
  <c r="AM14" i="40"/>
  <c r="W14" i="40"/>
  <c r="W13" i="40"/>
  <c r="AM13" i="40"/>
  <c r="AM12" i="40"/>
  <c r="W12" i="40"/>
  <c r="AM11" i="40"/>
  <c r="W11" i="40"/>
  <c r="AM10" i="40"/>
  <c r="W10" i="40"/>
  <c r="AM9" i="40"/>
  <c r="W9" i="40"/>
  <c r="AM8" i="40"/>
  <c r="AS8" i="40" s="1"/>
  <c r="W8" i="40"/>
  <c r="AC8" i="40" s="1"/>
  <c r="W46" i="41"/>
  <c r="AC46" i="41" s="1"/>
  <c r="AM46" i="41"/>
  <c r="AS46" i="41" s="1"/>
  <c r="W45" i="41"/>
  <c r="AC45" i="41" s="1"/>
  <c r="AM45" i="41"/>
  <c r="AM43" i="41"/>
  <c r="AS43" i="41" s="1"/>
  <c r="AM42" i="41"/>
  <c r="AS42" i="41" s="1"/>
  <c r="W42" i="41"/>
  <c r="AC42" i="41" s="1"/>
  <c r="AM41" i="41"/>
  <c r="AS41" i="41" s="1"/>
  <c r="AM40" i="41"/>
  <c r="W40" i="41"/>
  <c r="AC40" i="41" s="1"/>
  <c r="Y39" i="41"/>
  <c r="AI39" i="41" s="1"/>
  <c r="AC39" i="41"/>
  <c r="AM39" i="41"/>
  <c r="AM38" i="41"/>
  <c r="AS38" i="41" s="1"/>
  <c r="W38" i="41"/>
  <c r="AC38" i="41" s="1"/>
  <c r="AM37" i="41"/>
  <c r="W37" i="41"/>
  <c r="W36" i="41"/>
  <c r="AC36" i="41" s="1"/>
  <c r="AM36" i="41"/>
  <c r="AS36" i="41" s="1"/>
  <c r="AM34" i="41"/>
  <c r="AS34" i="41" s="1"/>
  <c r="W34" i="41"/>
  <c r="AC34" i="41" s="1"/>
  <c r="W33" i="41"/>
  <c r="AC33" i="41" s="1"/>
  <c r="AM33" i="41"/>
  <c r="AS33" i="41" s="1"/>
  <c r="AM32" i="41"/>
  <c r="W32" i="41"/>
  <c r="AM31" i="41"/>
  <c r="W31" i="41"/>
  <c r="AM30" i="41"/>
  <c r="W30" i="41"/>
  <c r="W29" i="41"/>
  <c r="AM29" i="41"/>
  <c r="AM28" i="41"/>
  <c r="W28" i="41"/>
  <c r="AM27" i="41"/>
  <c r="W27" i="41"/>
  <c r="W26" i="41"/>
  <c r="AM26" i="41"/>
  <c r="AM25" i="41"/>
  <c r="W25" i="41"/>
  <c r="AM24" i="41"/>
  <c r="W24" i="41"/>
  <c r="AM23" i="41"/>
  <c r="W23" i="41"/>
  <c r="AM22" i="41"/>
  <c r="W22" i="41"/>
  <c r="AM21" i="41"/>
  <c r="W21" i="41"/>
  <c r="AM20" i="41"/>
  <c r="AS20" i="41" s="1"/>
  <c r="W20" i="41"/>
  <c r="AC20" i="41" s="1"/>
  <c r="AM19" i="41"/>
  <c r="W19" i="41"/>
  <c r="S18" i="41"/>
  <c r="AM18" i="41" s="1"/>
  <c r="W18" i="41"/>
  <c r="AM17" i="41"/>
  <c r="W17" i="41"/>
  <c r="AM16" i="41"/>
  <c r="W16" i="41"/>
  <c r="W15" i="41"/>
  <c r="AM15" i="41"/>
  <c r="AM14" i="41"/>
  <c r="W14" i="41"/>
  <c r="W13" i="41"/>
  <c r="AM13" i="41"/>
  <c r="AM12" i="41"/>
  <c r="W12" i="41"/>
  <c r="AM11" i="41"/>
  <c r="W11" i="41"/>
  <c r="W10" i="41"/>
  <c r="AM10" i="41"/>
  <c r="AM9" i="41"/>
  <c r="W9" i="41"/>
  <c r="AM8" i="41"/>
  <c r="AS8" i="41" s="1"/>
  <c r="W8" i="41"/>
  <c r="AC8" i="41" s="1"/>
  <c r="AM46" i="42"/>
  <c r="AS46" i="42" s="1"/>
  <c r="W46" i="42"/>
  <c r="AC46" i="42" s="1"/>
  <c r="AM45" i="42"/>
  <c r="AS45" i="42" s="1"/>
  <c r="W45" i="42"/>
  <c r="AM43" i="42"/>
  <c r="AS43" i="42" s="1"/>
  <c r="AM42" i="42"/>
  <c r="AS42" i="42" s="1"/>
  <c r="W42" i="42"/>
  <c r="AC42" i="42" s="1"/>
  <c r="AM41" i="42"/>
  <c r="AS41" i="42" s="1"/>
  <c r="AM40" i="42"/>
  <c r="W40" i="42"/>
  <c r="AM39" i="42"/>
  <c r="W39" i="42"/>
  <c r="AM38" i="42"/>
  <c r="W38" i="42"/>
  <c r="AM37" i="42"/>
  <c r="AS37" i="42" s="1"/>
  <c r="W37" i="42"/>
  <c r="AC37" i="42" s="1"/>
  <c r="BA36" i="42"/>
  <c r="AY36" i="42"/>
  <c r="AS36" i="42"/>
  <c r="AU36" i="42"/>
  <c r="AM34" i="42"/>
  <c r="AS34" i="42" s="1"/>
  <c r="W34" i="42"/>
  <c r="AC34" i="42" s="1"/>
  <c r="W33" i="42"/>
  <c r="AC33" i="42" s="1"/>
  <c r="AM33" i="42"/>
  <c r="AS33" i="42" s="1"/>
  <c r="AM32" i="42"/>
  <c r="W32" i="42"/>
  <c r="AM31" i="42"/>
  <c r="W31" i="42"/>
  <c r="AM30" i="42"/>
  <c r="W30" i="42"/>
  <c r="AM29" i="42"/>
  <c r="W29" i="42"/>
  <c r="AM28" i="42"/>
  <c r="W28" i="42"/>
  <c r="AM27" i="42"/>
  <c r="W27" i="42"/>
  <c r="AM26" i="42"/>
  <c r="W26" i="42"/>
  <c r="AM25" i="42"/>
  <c r="W25" i="42"/>
  <c r="AM24" i="42"/>
  <c r="W24" i="42"/>
  <c r="AM23" i="42"/>
  <c r="W23" i="42"/>
  <c r="AM22" i="42"/>
  <c r="W22" i="42"/>
  <c r="AM21" i="42"/>
  <c r="W21" i="42"/>
  <c r="AK20" i="42"/>
  <c r="AI20" i="42"/>
  <c r="S20" i="42"/>
  <c r="AM20" i="42" s="1"/>
  <c r="AS20" i="42" s="1"/>
  <c r="AM19" i="42"/>
  <c r="W19" i="42"/>
  <c r="AM18" i="42"/>
  <c r="W18" i="42"/>
  <c r="AM17" i="42"/>
  <c r="W17" i="42"/>
  <c r="AM16" i="42"/>
  <c r="W16" i="42"/>
  <c r="AM15" i="42"/>
  <c r="W15" i="42"/>
  <c r="AM14" i="42"/>
  <c r="W14" i="42"/>
  <c r="AM13" i="42"/>
  <c r="W13" i="42"/>
  <c r="W12" i="42"/>
  <c r="AM12" i="42"/>
  <c r="AM11" i="42"/>
  <c r="W11" i="42"/>
  <c r="W10" i="42"/>
  <c r="AM10" i="42"/>
  <c r="AM9" i="42"/>
  <c r="W9" i="42"/>
  <c r="AM8" i="42"/>
  <c r="AS8" i="42" s="1"/>
  <c r="W8" i="42"/>
  <c r="AC8" i="42" s="1"/>
  <c r="W46" i="43"/>
  <c r="AM46" i="43"/>
  <c r="AS46" i="43" s="1"/>
  <c r="W45" i="43"/>
  <c r="AC45" i="43" s="1"/>
  <c r="AM45" i="43"/>
  <c r="AM43" i="43"/>
  <c r="AS43" i="43" s="1"/>
  <c r="AM42" i="43"/>
  <c r="AS42" i="43" s="1"/>
  <c r="W42" i="43"/>
  <c r="W40" i="43"/>
  <c r="AC40" i="43" s="1"/>
  <c r="AM40" i="43"/>
  <c r="AS40" i="43" s="1"/>
  <c r="AM39" i="43"/>
  <c r="W39" i="43"/>
  <c r="AU38" i="43"/>
  <c r="AS38" i="43"/>
  <c r="AM37" i="43"/>
  <c r="AS37" i="43" s="1"/>
  <c r="W37" i="43"/>
  <c r="AM36" i="43"/>
  <c r="AS36" i="43" s="1"/>
  <c r="W36" i="43"/>
  <c r="AC36" i="43" s="1"/>
  <c r="AM34" i="43"/>
  <c r="AS34" i="43" s="1"/>
  <c r="W34" i="43"/>
  <c r="AC34" i="43" s="1"/>
  <c r="W33" i="43"/>
  <c r="AC33" i="43" s="1"/>
  <c r="AM33" i="43"/>
  <c r="AM32" i="43"/>
  <c r="W32" i="43"/>
  <c r="W31" i="43"/>
  <c r="AM31" i="43"/>
  <c r="W30" i="43"/>
  <c r="AM30" i="43"/>
  <c r="AM29" i="43"/>
  <c r="W29" i="43"/>
  <c r="W28" i="43"/>
  <c r="AM28" i="43"/>
  <c r="W27" i="43"/>
  <c r="AM27" i="43"/>
  <c r="AM26" i="43"/>
  <c r="W26" i="43"/>
  <c r="AM25" i="43"/>
  <c r="W25" i="43"/>
  <c r="AM24" i="43"/>
  <c r="AS24" i="43" s="1"/>
  <c r="W24" i="43"/>
  <c r="W23" i="43"/>
  <c r="AM23" i="43"/>
  <c r="AM22" i="43"/>
  <c r="W22" i="43"/>
  <c r="AM21" i="43"/>
  <c r="W21" i="43"/>
  <c r="AM20" i="43"/>
  <c r="AS20" i="43" s="1"/>
  <c r="W20" i="43"/>
  <c r="AC20" i="43" s="1"/>
  <c r="AM19" i="43"/>
  <c r="W19" i="43"/>
  <c r="AM18" i="43"/>
  <c r="W18" i="43"/>
  <c r="AM17" i="43"/>
  <c r="W17" i="43"/>
  <c r="AM16" i="43"/>
  <c r="W16" i="43"/>
  <c r="AC16" i="43" s="1"/>
  <c r="Y16" i="43"/>
  <c r="AI16" i="43" s="1"/>
  <c r="AM15" i="43"/>
  <c r="W15" i="43"/>
  <c r="W14" i="43"/>
  <c r="AM14" i="43"/>
  <c r="AM13" i="43"/>
  <c r="W13" i="43"/>
  <c r="W12" i="43"/>
  <c r="AM12" i="43"/>
  <c r="AM11" i="43"/>
  <c r="W11" i="43"/>
  <c r="AM10" i="43"/>
  <c r="W10" i="43"/>
  <c r="W9" i="43"/>
  <c r="AM9" i="43"/>
  <c r="W8" i="43"/>
  <c r="AC8" i="43" s="1"/>
  <c r="AM8" i="43"/>
  <c r="AO8" i="43"/>
  <c r="AK46" i="44"/>
  <c r="AI46" i="44"/>
  <c r="AC46" i="44"/>
  <c r="AE46" i="44"/>
  <c r="AU46" i="44"/>
  <c r="AM45" i="44"/>
  <c r="AS45" i="44" s="1"/>
  <c r="W45" i="44"/>
  <c r="AC45" i="44" s="1"/>
  <c r="AM43" i="44"/>
  <c r="AS43" i="44" s="1"/>
  <c r="AM42" i="44"/>
  <c r="W42" i="44"/>
  <c r="AM41" i="44"/>
  <c r="AS41" i="44" s="1"/>
  <c r="AM40" i="44"/>
  <c r="AS40" i="44" s="1"/>
  <c r="W40" i="44"/>
  <c r="AC40" i="44" s="1"/>
  <c r="AM39" i="44"/>
  <c r="W39" i="44"/>
  <c r="AK38" i="44"/>
  <c r="AI38" i="44"/>
  <c r="AC38" i="44"/>
  <c r="AE38" i="44"/>
  <c r="S38" i="44"/>
  <c r="AM38" i="44" s="1"/>
  <c r="AS38" i="44" s="1"/>
  <c r="AM37" i="44"/>
  <c r="AS37" i="44" s="1"/>
  <c r="W37" i="44"/>
  <c r="AC37" i="44" s="1"/>
  <c r="W36" i="44"/>
  <c r="AC36" i="44" s="1"/>
  <c r="AM36" i="44"/>
  <c r="AM34" i="44"/>
  <c r="AS34" i="44" s="1"/>
  <c r="W34" i="44"/>
  <c r="AC34" i="44" s="1"/>
  <c r="AK33" i="44"/>
  <c r="AI33" i="44"/>
  <c r="AC33" i="44"/>
  <c r="S33" i="44"/>
  <c r="AM33" i="44" s="1"/>
  <c r="AS33" i="44" s="1"/>
  <c r="W32" i="44"/>
  <c r="AM32" i="44"/>
  <c r="AM31" i="44"/>
  <c r="W31" i="44"/>
  <c r="AM30" i="44"/>
  <c r="W30" i="44"/>
  <c r="AM29" i="44"/>
  <c r="W29" i="44"/>
  <c r="AM28" i="44"/>
  <c r="W28" i="44"/>
  <c r="AM27" i="44"/>
  <c r="W27" i="44"/>
  <c r="AM26" i="44"/>
  <c r="W26" i="44"/>
  <c r="W25" i="44"/>
  <c r="AM25" i="44"/>
  <c r="AM24" i="44"/>
  <c r="W24" i="44"/>
  <c r="AM23" i="44"/>
  <c r="W23" i="44"/>
  <c r="AM22" i="44"/>
  <c r="W22" i="44"/>
  <c r="AM21" i="44"/>
  <c r="W21" i="44"/>
  <c r="W20" i="44"/>
  <c r="AC20" i="44" s="1"/>
  <c r="AM20" i="44"/>
  <c r="AS20" i="44" s="1"/>
  <c r="AM19" i="44"/>
  <c r="AS19" i="44" s="1"/>
  <c r="W19" i="44"/>
  <c r="AM18" i="44"/>
  <c r="W18" i="44"/>
  <c r="AM17" i="44"/>
  <c r="AO17" i="44" s="1"/>
  <c r="W17" i="44"/>
  <c r="AM16" i="44"/>
  <c r="W16" i="44"/>
  <c r="AM15" i="44"/>
  <c r="W15" i="44"/>
  <c r="W14" i="44"/>
  <c r="AM14" i="44"/>
  <c r="AM13" i="44"/>
  <c r="W13" i="44"/>
  <c r="AM12" i="44"/>
  <c r="W12" i="44"/>
  <c r="AM11" i="44"/>
  <c r="W11" i="44"/>
  <c r="W10" i="44"/>
  <c r="AM10" i="44"/>
  <c r="AM9" i="44"/>
  <c r="W9" i="44"/>
  <c r="AE8" i="44"/>
  <c r="S8" i="44"/>
  <c r="AM8" i="44"/>
  <c r="AS8" i="44" s="1"/>
  <c r="AM46" i="45"/>
  <c r="W46" i="45"/>
  <c r="W45" i="45"/>
  <c r="AM45" i="45"/>
  <c r="W42" i="45"/>
  <c r="AC42" i="45" s="1"/>
  <c r="AM42" i="45"/>
  <c r="AS42" i="45" s="1"/>
  <c r="W40" i="45"/>
  <c r="AM40" i="45"/>
  <c r="AM39" i="45"/>
  <c r="W39" i="45"/>
  <c r="W38" i="45"/>
  <c r="AM38" i="45"/>
  <c r="AS38" i="45" s="1"/>
  <c r="AM37" i="45"/>
  <c r="W37" i="45"/>
  <c r="AM36" i="45"/>
  <c r="AS36" i="45" s="1"/>
  <c r="W36" i="45"/>
  <c r="AM34" i="45"/>
  <c r="W34" i="45"/>
  <c r="AM33" i="45"/>
  <c r="W33" i="45"/>
  <c r="AM32" i="45"/>
  <c r="W32" i="45"/>
  <c r="AM31" i="45"/>
  <c r="W31" i="45"/>
  <c r="W30" i="45"/>
  <c r="AM30" i="45"/>
  <c r="S29" i="45"/>
  <c r="W29" i="45"/>
  <c r="AM28" i="45"/>
  <c r="W28" i="45"/>
  <c r="AC28" i="45" s="1"/>
  <c r="AM27" i="45"/>
  <c r="W27" i="45"/>
  <c r="S26" i="45"/>
  <c r="AM26" i="45" s="1"/>
  <c r="AC26" i="45"/>
  <c r="AM25" i="45"/>
  <c r="W25" i="45"/>
  <c r="AM24" i="45"/>
  <c r="W24" i="45"/>
  <c r="AM23" i="45"/>
  <c r="W23" i="45"/>
  <c r="AM22" i="45"/>
  <c r="W22" i="45"/>
  <c r="W21" i="45"/>
  <c r="AM21" i="45"/>
  <c r="AM20" i="45"/>
  <c r="W20" i="45"/>
  <c r="AM19" i="45"/>
  <c r="W19" i="45"/>
  <c r="W18" i="45"/>
  <c r="AM18" i="45"/>
  <c r="AM17" i="45"/>
  <c r="W17" i="45"/>
  <c r="AM16" i="45"/>
  <c r="W16" i="45"/>
  <c r="AM15" i="45"/>
  <c r="AS15" i="45" s="1"/>
  <c r="W15" i="45"/>
  <c r="AC14" i="45"/>
  <c r="AM14" i="45"/>
  <c r="AM13" i="45"/>
  <c r="W13" i="45"/>
  <c r="AM12" i="45"/>
  <c r="W12" i="45"/>
  <c r="AM11" i="45"/>
  <c r="W11" i="45"/>
  <c r="AM10" i="45"/>
  <c r="W10" i="45"/>
  <c r="AS9" i="45"/>
  <c r="W9" i="45"/>
  <c r="AM8" i="45"/>
  <c r="W8" i="45"/>
  <c r="AM46" i="46"/>
  <c r="AO46" i="46" s="1"/>
  <c r="W46" i="46"/>
  <c r="Y46" i="46" s="1"/>
  <c r="AM45" i="46"/>
  <c r="AO45" i="46" s="1"/>
  <c r="W45" i="46"/>
  <c r="Y45" i="46" s="1"/>
  <c r="AM43" i="46"/>
  <c r="AO43" i="46" s="1"/>
  <c r="W42" i="46"/>
  <c r="Y42" i="46" s="1"/>
  <c r="AM42" i="46"/>
  <c r="AO42" i="46" s="1"/>
  <c r="AM41" i="46"/>
  <c r="AO41" i="46" s="1"/>
  <c r="S40" i="46"/>
  <c r="AM40" i="46" s="1"/>
  <c r="AO40" i="46" s="1"/>
  <c r="W40" i="46"/>
  <c r="Y40" i="46" s="1"/>
  <c r="AM39" i="46"/>
  <c r="AO39" i="46" s="1"/>
  <c r="W39" i="46"/>
  <c r="Y39" i="46" s="1"/>
  <c r="AM38" i="46"/>
  <c r="AO38" i="46" s="1"/>
  <c r="W38" i="46"/>
  <c r="Y38" i="46" s="1"/>
  <c r="AM37" i="46"/>
  <c r="AO37" i="46" s="1"/>
  <c r="W37" i="46"/>
  <c r="Y37" i="46" s="1"/>
  <c r="AM36" i="46"/>
  <c r="AO36" i="46" s="1"/>
  <c r="W36" i="46"/>
  <c r="Y36" i="46" s="1"/>
  <c r="AM34" i="46"/>
  <c r="AO34" i="46" s="1"/>
  <c r="W34" i="46"/>
  <c r="Y34" i="46" s="1"/>
  <c r="AM33" i="46"/>
  <c r="AO33" i="46" s="1"/>
  <c r="W33" i="46"/>
  <c r="Y33" i="46" s="1"/>
  <c r="W32" i="46"/>
  <c r="Y32" i="46" s="1"/>
  <c r="AM32" i="46"/>
  <c r="AO32" i="46" s="1"/>
  <c r="AM31" i="46"/>
  <c r="AO31" i="46" s="1"/>
  <c r="W31" i="46"/>
  <c r="Y31" i="46" s="1"/>
  <c r="W30" i="46"/>
  <c r="Y30" i="46" s="1"/>
  <c r="AM30" i="46"/>
  <c r="AO30" i="46" s="1"/>
  <c r="AM29" i="46"/>
  <c r="AO29" i="46" s="1"/>
  <c r="W29" i="46"/>
  <c r="Y29" i="46" s="1"/>
  <c r="AM28" i="46"/>
  <c r="AO28" i="46" s="1"/>
  <c r="W28" i="46"/>
  <c r="Y28" i="46" s="1"/>
  <c r="AM27" i="46"/>
  <c r="AO27" i="46" s="1"/>
  <c r="W27" i="46"/>
  <c r="Y27" i="46" s="1"/>
  <c r="AM26" i="46"/>
  <c r="AO26" i="46" s="1"/>
  <c r="W26" i="46"/>
  <c r="Y26" i="46" s="1"/>
  <c r="AM25" i="46"/>
  <c r="AO25" i="46"/>
  <c r="W25" i="46"/>
  <c r="Y25" i="46" s="1"/>
  <c r="AM24" i="46"/>
  <c r="AO24" i="46" s="1"/>
  <c r="W24" i="46"/>
  <c r="Y24" i="46" s="1"/>
  <c r="S23" i="46"/>
  <c r="AM23" i="46" s="1"/>
  <c r="AO23" i="46" s="1"/>
  <c r="AM22" i="46"/>
  <c r="AO22" i="46" s="1"/>
  <c r="W22" i="46"/>
  <c r="Y22" i="46" s="1"/>
  <c r="W21" i="46"/>
  <c r="Y21" i="46" s="1"/>
  <c r="AM21" i="46"/>
  <c r="AO21" i="46" s="1"/>
  <c r="AM20" i="46"/>
  <c r="AO20" i="46" s="1"/>
  <c r="W20" i="46"/>
  <c r="Y20" i="46" s="1"/>
  <c r="S19" i="46"/>
  <c r="AM19" i="46" s="1"/>
  <c r="AO19" i="46" s="1"/>
  <c r="W19" i="46"/>
  <c r="Y19" i="46" s="1"/>
  <c r="W18" i="46"/>
  <c r="Y18" i="46" s="1"/>
  <c r="AM18" i="46"/>
  <c r="AO18" i="46"/>
  <c r="AM17" i="46"/>
  <c r="AO17" i="46" s="1"/>
  <c r="W17" i="46"/>
  <c r="Y17" i="46" s="1"/>
  <c r="AM16" i="46"/>
  <c r="AO16" i="46" s="1"/>
  <c r="W16" i="46"/>
  <c r="Y16" i="46" s="1"/>
  <c r="W15" i="46"/>
  <c r="Y15" i="46" s="1"/>
  <c r="AM15" i="46"/>
  <c r="AO15" i="46" s="1"/>
  <c r="W14" i="46"/>
  <c r="Y14" i="46" s="1"/>
  <c r="AM14" i="46"/>
  <c r="AO14" i="46" s="1"/>
  <c r="AM13" i="46"/>
  <c r="AO13" i="46" s="1"/>
  <c r="AM12" i="46"/>
  <c r="AO12" i="46" s="1"/>
  <c r="W12" i="46"/>
  <c r="Y12" i="46"/>
  <c r="AM11" i="46"/>
  <c r="AO11" i="46" s="1"/>
  <c r="AM10" i="46"/>
  <c r="AO10" i="46" s="1"/>
  <c r="W10" i="46"/>
  <c r="Y10" i="46" s="1"/>
  <c r="AM9" i="46"/>
  <c r="AO9" i="46" s="1"/>
  <c r="W9" i="46"/>
  <c r="Y9" i="46" s="1"/>
  <c r="W8" i="46"/>
  <c r="Y8" i="46" s="1"/>
  <c r="AM8" i="46"/>
  <c r="AO8" i="46" s="1"/>
  <c r="W63" i="50"/>
  <c r="W50" i="50"/>
  <c r="W49" i="50"/>
  <c r="W48" i="50"/>
  <c r="Y47" i="50"/>
  <c r="Y42" i="50"/>
  <c r="Y39" i="50"/>
  <c r="Y38" i="50"/>
  <c r="Y33" i="50"/>
  <c r="W15" i="50"/>
  <c r="Y14" i="50"/>
  <c r="Y12" i="50"/>
  <c r="Y10" i="50"/>
  <c r="BO28" i="51"/>
  <c r="BS28" i="51"/>
  <c r="BS26" i="51"/>
  <c r="BO25" i="51"/>
  <c r="BS25" i="51" s="1"/>
  <c r="BO20" i="51"/>
  <c r="BS20" i="51"/>
  <c r="BO17" i="51"/>
  <c r="BS17" i="51" s="1"/>
  <c r="BS16" i="51"/>
  <c r="BS14" i="51"/>
  <c r="BS11" i="51"/>
  <c r="BO10" i="51"/>
  <c r="BS10" i="51"/>
  <c r="BS8" i="51"/>
  <c r="Y97" i="52"/>
  <c r="CE97" i="52"/>
  <c r="AS97" i="52"/>
  <c r="AS96" i="52"/>
  <c r="CG96" i="52"/>
  <c r="W95" i="52"/>
  <c r="CE93" i="52"/>
  <c r="W92" i="52"/>
  <c r="AS92" i="52"/>
  <c r="CG90" i="52"/>
  <c r="W90" i="52"/>
  <c r="AS90" i="52"/>
  <c r="W89" i="52"/>
  <c r="AS89" i="52"/>
  <c r="AQ88" i="52"/>
  <c r="W88" i="52"/>
  <c r="Y87" i="52"/>
  <c r="CG87" i="52"/>
  <c r="AQ87" i="52"/>
  <c r="AQ86" i="52"/>
  <c r="BM85" i="52"/>
  <c r="Y85" i="52"/>
  <c r="CG85" i="52"/>
  <c r="AS85" i="52"/>
  <c r="BM84" i="52"/>
  <c r="BC84" i="52"/>
  <c r="CG84" i="52"/>
  <c r="AS84" i="52"/>
  <c r="BM83" i="52"/>
  <c r="W83" i="52"/>
  <c r="BM82" i="52"/>
  <c r="CG82" i="52"/>
  <c r="AS82" i="52"/>
  <c r="W81" i="52"/>
  <c r="Y81" i="52"/>
  <c r="CG80" i="52"/>
  <c r="W80" i="52"/>
  <c r="AQ80" i="52"/>
  <c r="CG75" i="52"/>
  <c r="BM74" i="52"/>
  <c r="CG74" i="52"/>
  <c r="CG73" i="52"/>
  <c r="W73" i="52"/>
  <c r="AS73" i="52"/>
  <c r="W71" i="52"/>
  <c r="AS71" i="52"/>
  <c r="CE52" i="52"/>
  <c r="AS52" i="52"/>
  <c r="Y51" i="52"/>
  <c r="AQ51" i="52"/>
  <c r="CA51" i="52"/>
  <c r="CG51" i="52" s="1"/>
  <c r="CE49" i="52"/>
  <c r="AQ48" i="52"/>
  <c r="CA47" i="52"/>
  <c r="CE47" i="52"/>
  <c r="CE45" i="52"/>
  <c r="AQ44" i="52"/>
  <c r="W44" i="52"/>
  <c r="AQ43" i="52"/>
  <c r="W43" i="52"/>
  <c r="W42" i="52"/>
  <c r="CG41" i="52"/>
  <c r="W41" i="52"/>
  <c r="BC40" i="52"/>
  <c r="W37" i="52"/>
  <c r="AS37" i="52"/>
  <c r="CG36" i="52"/>
  <c r="AQ36" i="52"/>
  <c r="W36" i="52"/>
  <c r="CE35" i="52"/>
  <c r="CA35" i="52"/>
  <c r="CG35" i="52" s="1"/>
  <c r="W35" i="52"/>
  <c r="BC30" i="52"/>
  <c r="Y29" i="52"/>
  <c r="AS29" i="52"/>
  <c r="CA29" i="52"/>
  <c r="CG29" i="52" s="1"/>
  <c r="Y25" i="52"/>
  <c r="CG25" i="52"/>
  <c r="AS25" i="52"/>
  <c r="BC24" i="52"/>
  <c r="CG23" i="52"/>
  <c r="AS23" i="52"/>
  <c r="Y21" i="52"/>
  <c r="CA20" i="52"/>
  <c r="CG20" i="52" s="1"/>
  <c r="Y20" i="52"/>
  <c r="AS20" i="52"/>
  <c r="CE20" i="52"/>
  <c r="BC19" i="52"/>
  <c r="CG18" i="52"/>
  <c r="BA16" i="52"/>
  <c r="CG15" i="52"/>
  <c r="W15" i="52"/>
  <c r="AS15" i="52"/>
  <c r="CE13" i="52"/>
  <c r="BC12" i="52"/>
  <c r="Y11" i="52"/>
  <c r="CE11" i="52"/>
  <c r="AS11" i="52"/>
  <c r="W8" i="52"/>
  <c r="K48" i="54"/>
  <c r="M48" i="54" s="1"/>
  <c r="K46" i="54"/>
  <c r="M46" i="54" s="1"/>
  <c r="K47" i="54"/>
  <c r="M47" i="54" s="1"/>
  <c r="Y52" i="54"/>
  <c r="Y51" i="54"/>
  <c r="Y42" i="54"/>
  <c r="Y40" i="54"/>
  <c r="Y38" i="54"/>
  <c r="Y34" i="54"/>
  <c r="Y30" i="54"/>
  <c r="Y29" i="54"/>
  <c r="Y28" i="54"/>
  <c r="Y27" i="54"/>
  <c r="Y26" i="54"/>
  <c r="Y23" i="54"/>
  <c r="Y15" i="54"/>
  <c r="Y12" i="54"/>
  <c r="K47" i="56"/>
  <c r="M47" i="56" s="1"/>
  <c r="K46" i="56"/>
  <c r="M46" i="56" s="1"/>
  <c r="K48" i="56"/>
  <c r="M48" i="56" s="1"/>
  <c r="M78" i="98"/>
  <c r="Q78" i="98" s="1"/>
  <c r="S78" i="98" s="1"/>
  <c r="M74" i="98"/>
  <c r="Q74" i="98" s="1"/>
  <c r="S74" i="98" s="1"/>
  <c r="M70" i="98"/>
  <c r="Q70" i="98" s="1"/>
  <c r="S70" i="98" s="1"/>
  <c r="M66" i="98"/>
  <c r="Q66" i="98" s="1"/>
  <c r="S66" i="98" s="1"/>
  <c r="M62" i="98"/>
  <c r="Q62" i="98" s="1"/>
  <c r="S62" i="98" s="1"/>
  <c r="M58" i="98"/>
  <c r="Q58" i="98" s="1"/>
  <c r="S58" i="98" s="1"/>
  <c r="M54" i="98"/>
  <c r="Q54" i="98" s="1"/>
  <c r="S54" i="98" s="1"/>
  <c r="M50" i="98"/>
  <c r="Q50" i="98" s="1"/>
  <c r="S50" i="98" s="1"/>
  <c r="M47" i="98"/>
  <c r="Q47" i="98" s="1"/>
  <c r="S47" i="98" s="1"/>
  <c r="M20" i="98"/>
  <c r="Q20" i="98" s="1"/>
  <c r="S20" i="98" s="1"/>
  <c r="M17" i="98"/>
  <c r="Q17" i="98" s="1"/>
  <c r="S17" i="98" s="1"/>
  <c r="M65" i="98"/>
  <c r="Q65" i="98" s="1"/>
  <c r="S65" i="98" s="1"/>
  <c r="M38" i="98"/>
  <c r="Q38" i="98" s="1"/>
  <c r="S38" i="98" s="1"/>
  <c r="M45" i="98"/>
  <c r="Q45" i="98" s="1"/>
  <c r="S45" i="98" s="1"/>
  <c r="M39" i="98"/>
  <c r="Q39" i="98" s="1"/>
  <c r="S39" i="98" s="1"/>
  <c r="M36" i="98"/>
  <c r="Q36" i="98" s="1"/>
  <c r="S36" i="98" s="1"/>
  <c r="M30" i="98"/>
  <c r="Q30" i="98" s="1"/>
  <c r="S30" i="98" s="1"/>
  <c r="M27" i="98"/>
  <c r="Q27" i="98" s="1"/>
  <c r="S27" i="98" s="1"/>
  <c r="M24" i="98"/>
  <c r="Q24" i="98" s="1"/>
  <c r="S24" i="98" s="1"/>
  <c r="M34" i="98"/>
  <c r="Q34" i="98" s="1"/>
  <c r="S34" i="98" s="1"/>
  <c r="M73" i="98"/>
  <c r="Q73" i="98" s="1"/>
  <c r="S73" i="98" s="1"/>
  <c r="M53" i="98"/>
  <c r="Q53" i="98" s="1"/>
  <c r="S53" i="98" s="1"/>
  <c r="M35" i="98"/>
  <c r="Q35" i="98" s="1"/>
  <c r="S35" i="98" s="1"/>
  <c r="M26" i="98"/>
  <c r="Q26" i="98" s="1"/>
  <c r="S26" i="98" s="1"/>
  <c r="M11" i="98"/>
  <c r="M79" i="98"/>
  <c r="Q79" i="98" s="1"/>
  <c r="S79" i="98" s="1"/>
  <c r="M75" i="98"/>
  <c r="Q75" i="98" s="1"/>
  <c r="S75" i="98" s="1"/>
  <c r="M71" i="98"/>
  <c r="Q71" i="98" s="1"/>
  <c r="S71" i="98" s="1"/>
  <c r="M67" i="98"/>
  <c r="Q67" i="98" s="1"/>
  <c r="S67" i="98" s="1"/>
  <c r="M63" i="98"/>
  <c r="Q63" i="98" s="1"/>
  <c r="S63" i="98" s="1"/>
  <c r="M59" i="98"/>
  <c r="Q59" i="98" s="1"/>
  <c r="S59" i="98" s="1"/>
  <c r="M55" i="98"/>
  <c r="Q55" i="98" s="1"/>
  <c r="S55" i="98" s="1"/>
  <c r="M51" i="98"/>
  <c r="Q51" i="98" s="1"/>
  <c r="S51" i="98" s="1"/>
  <c r="M41" i="98"/>
  <c r="Q41" i="98" s="1"/>
  <c r="S41" i="98" s="1"/>
  <c r="M18" i="98"/>
  <c r="Q18" i="98" s="1"/>
  <c r="S18" i="98" s="1"/>
  <c r="M15" i="98"/>
  <c r="Q15" i="98" s="1"/>
  <c r="S15" i="98" s="1"/>
  <c r="M12" i="98"/>
  <c r="Q12" i="98" s="1"/>
  <c r="S12" i="98" s="1"/>
  <c r="M21" i="98"/>
  <c r="Q21" i="98" s="1"/>
  <c r="S21" i="98" s="1"/>
  <c r="M77" i="98"/>
  <c r="Q77" i="98" s="1"/>
  <c r="S77" i="98" s="1"/>
  <c r="M61" i="98"/>
  <c r="Q61" i="98" s="1"/>
  <c r="S61" i="98" s="1"/>
  <c r="M29" i="98"/>
  <c r="Q29" i="98" s="1"/>
  <c r="S29" i="98" s="1"/>
  <c r="M80" i="98"/>
  <c r="Q80" i="98" s="1"/>
  <c r="S80" i="98" s="1"/>
  <c r="M76" i="98"/>
  <c r="Q76" i="98" s="1"/>
  <c r="S76" i="98" s="1"/>
  <c r="M72" i="98"/>
  <c r="Q72" i="98" s="1"/>
  <c r="S72" i="98" s="1"/>
  <c r="M68" i="98"/>
  <c r="Q68" i="98" s="1"/>
  <c r="S68" i="98" s="1"/>
  <c r="M64" i="98"/>
  <c r="Q64" i="98" s="1"/>
  <c r="S64" i="98" s="1"/>
  <c r="M60" i="98"/>
  <c r="Q60" i="98" s="1"/>
  <c r="S60" i="98" s="1"/>
  <c r="M56" i="98"/>
  <c r="Q56" i="98" s="1"/>
  <c r="S56" i="98" s="1"/>
  <c r="M52" i="98"/>
  <c r="Q52" i="98" s="1"/>
  <c r="S52" i="98" s="1"/>
  <c r="M37" i="98"/>
  <c r="Q37" i="98" s="1"/>
  <c r="S37" i="98" s="1"/>
  <c r="M31" i="98"/>
  <c r="Q31" i="98" s="1"/>
  <c r="S31" i="98" s="1"/>
  <c r="M28" i="98"/>
  <c r="Q28" i="98" s="1"/>
  <c r="S28" i="98" s="1"/>
  <c r="M25" i="98"/>
  <c r="Q25" i="98" s="1"/>
  <c r="S25" i="98" s="1"/>
  <c r="M19" i="98"/>
  <c r="Q19" i="98" s="1"/>
  <c r="S19" i="98" s="1"/>
  <c r="M16" i="98"/>
  <c r="Q16" i="98" s="1"/>
  <c r="S16" i="98" s="1"/>
  <c r="M13" i="98"/>
  <c r="Q13" i="98" s="1"/>
  <c r="S13" i="98" s="1"/>
  <c r="M81" i="98"/>
  <c r="Q81" i="98" s="1"/>
  <c r="M69" i="98"/>
  <c r="Q69" i="98" s="1"/>
  <c r="S69" i="98" s="1"/>
  <c r="M57" i="98"/>
  <c r="Q57" i="98" s="1"/>
  <c r="S57" i="98" s="1"/>
  <c r="M49" i="98"/>
  <c r="Q49" i="98" s="1"/>
  <c r="S49" i="98" s="1"/>
  <c r="M14" i="98"/>
  <c r="Q14" i="98" s="1"/>
  <c r="S14" i="98" s="1"/>
  <c r="O10" i="98"/>
  <c r="K81" i="98"/>
  <c r="K39" i="122"/>
  <c r="K52" i="122" s="1"/>
  <c r="M176" i="11" l="1"/>
  <c r="M177" i="11" s="1"/>
  <c r="M162" i="11"/>
  <c r="M163" i="11" s="1"/>
  <c r="Y46" i="30"/>
  <c r="AI46" i="30" s="1"/>
  <c r="AC46" i="30"/>
  <c r="AO46" i="30"/>
  <c r="AY46" i="30" s="1"/>
  <c r="AS46" i="30"/>
  <c r="Y45" i="30"/>
  <c r="AI45" i="30" s="1"/>
  <c r="AC45" i="30"/>
  <c r="AO45" i="30"/>
  <c r="AY45" i="30" s="1"/>
  <c r="AS45" i="30"/>
  <c r="AO41" i="30"/>
  <c r="AY41" i="30" s="1"/>
  <c r="AS41" i="30"/>
  <c r="Y40" i="30"/>
  <c r="AI40" i="30" s="1"/>
  <c r="AC40" i="30"/>
  <c r="AO40" i="30"/>
  <c r="AY40" i="30" s="1"/>
  <c r="AS40" i="30"/>
  <c r="Y38" i="30"/>
  <c r="AI38" i="30" s="1"/>
  <c r="AC38" i="30"/>
  <c r="AO38" i="30"/>
  <c r="AY38" i="30" s="1"/>
  <c r="AS38" i="30"/>
  <c r="Y36" i="30"/>
  <c r="AI36" i="30" s="1"/>
  <c r="AC36" i="30"/>
  <c r="AO36" i="30"/>
  <c r="AY36" i="30" s="1"/>
  <c r="AS36" i="30"/>
  <c r="AO34" i="30"/>
  <c r="AY34" i="30" s="1"/>
  <c r="AS34" i="30"/>
  <c r="AO33" i="30"/>
  <c r="AY33" i="30" s="1"/>
  <c r="AS33" i="30"/>
  <c r="AO32" i="30"/>
  <c r="AY32" i="30" s="1"/>
  <c r="AS32" i="30"/>
  <c r="AO31" i="30"/>
  <c r="AY31" i="30" s="1"/>
  <c r="AS31" i="30"/>
  <c r="Y30" i="30"/>
  <c r="AI30" i="30" s="1"/>
  <c r="AC30" i="30"/>
  <c r="AO30" i="30"/>
  <c r="AY30" i="30" s="1"/>
  <c r="AS30" i="30"/>
  <c r="AO29" i="30"/>
  <c r="AY29" i="30" s="1"/>
  <c r="AS29" i="30"/>
  <c r="Y29" i="30"/>
  <c r="AI29" i="30" s="1"/>
  <c r="AC29" i="30"/>
  <c r="AO28" i="30"/>
  <c r="AY28" i="30" s="1"/>
  <c r="AS28" i="30"/>
  <c r="Y28" i="30"/>
  <c r="AI28" i="30" s="1"/>
  <c r="AC28" i="30"/>
  <c r="Y27" i="30"/>
  <c r="AI27" i="30" s="1"/>
  <c r="AC27" i="30"/>
  <c r="AO27" i="30"/>
  <c r="AY27" i="30" s="1"/>
  <c r="AS27" i="30"/>
  <c r="Y26" i="30"/>
  <c r="AI26" i="30" s="1"/>
  <c r="AC26" i="30"/>
  <c r="AO26" i="30"/>
  <c r="AY26" i="30" s="1"/>
  <c r="AS26" i="30"/>
  <c r="Y25" i="30"/>
  <c r="AI25" i="30" s="1"/>
  <c r="AC25" i="30"/>
  <c r="AO25" i="30"/>
  <c r="AY25" i="30" s="1"/>
  <c r="AS25" i="30"/>
  <c r="Y24" i="30"/>
  <c r="AI24" i="30" s="1"/>
  <c r="AC24" i="30"/>
  <c r="AO24" i="30"/>
  <c r="AY24" i="30" s="1"/>
  <c r="AS24" i="30"/>
  <c r="Y23" i="30"/>
  <c r="AI23" i="30" s="1"/>
  <c r="AC23" i="30"/>
  <c r="Y22" i="30"/>
  <c r="AI22" i="30" s="1"/>
  <c r="AC22" i="30"/>
  <c r="AO22" i="30"/>
  <c r="AY22" i="30" s="1"/>
  <c r="AS22" i="30"/>
  <c r="Y21" i="30"/>
  <c r="AI21" i="30" s="1"/>
  <c r="AC21" i="30"/>
  <c r="AO21" i="30"/>
  <c r="AY21" i="30" s="1"/>
  <c r="AS21" i="30"/>
  <c r="AO20" i="30"/>
  <c r="AY20" i="30" s="1"/>
  <c r="AS20" i="30"/>
  <c r="Y19" i="30"/>
  <c r="AI19" i="30" s="1"/>
  <c r="AC19" i="30"/>
  <c r="AO19" i="30"/>
  <c r="AY19" i="30" s="1"/>
  <c r="AS19" i="30"/>
  <c r="Y18" i="30"/>
  <c r="AI18" i="30" s="1"/>
  <c r="AC18" i="30"/>
  <c r="AO18" i="30"/>
  <c r="AY18" i="30" s="1"/>
  <c r="AS18" i="30"/>
  <c r="Y17" i="30"/>
  <c r="AI17" i="30" s="1"/>
  <c r="AC17" i="30"/>
  <c r="AO17" i="30"/>
  <c r="AY17" i="30" s="1"/>
  <c r="AS17" i="30"/>
  <c r="Y16" i="30"/>
  <c r="AI16" i="30" s="1"/>
  <c r="AC16" i="30"/>
  <c r="AO16" i="30"/>
  <c r="AY16" i="30" s="1"/>
  <c r="AS16" i="30"/>
  <c r="AO15" i="30"/>
  <c r="AY15" i="30" s="1"/>
  <c r="AS15" i="30"/>
  <c r="Y15" i="30"/>
  <c r="AI15" i="30" s="1"/>
  <c r="AC15" i="30"/>
  <c r="Y14" i="30"/>
  <c r="AI14" i="30" s="1"/>
  <c r="AC14" i="30"/>
  <c r="AO14" i="30"/>
  <c r="AY14" i="30" s="1"/>
  <c r="AS14" i="30"/>
  <c r="Y13" i="30"/>
  <c r="AI13" i="30" s="1"/>
  <c r="AC13" i="30"/>
  <c r="AO13" i="30"/>
  <c r="AY13" i="30" s="1"/>
  <c r="AS13" i="30"/>
  <c r="AO12" i="30"/>
  <c r="AY12" i="30" s="1"/>
  <c r="AS12" i="30"/>
  <c r="Y12" i="30"/>
  <c r="AI12" i="30" s="1"/>
  <c r="AC12" i="30"/>
  <c r="AO10" i="30"/>
  <c r="AY10" i="30" s="1"/>
  <c r="AS10" i="30"/>
  <c r="Y9" i="30"/>
  <c r="AI9" i="30" s="1"/>
  <c r="AC9" i="30"/>
  <c r="AO9" i="30"/>
  <c r="AY9" i="30" s="1"/>
  <c r="AS9" i="30"/>
  <c r="AO8" i="30"/>
  <c r="AY8" i="30" s="1"/>
  <c r="AS8" i="30"/>
  <c r="Y46" i="31"/>
  <c r="AI46" i="31" s="1"/>
  <c r="AC46" i="31"/>
  <c r="AO46" i="31"/>
  <c r="AY46" i="31" s="1"/>
  <c r="AS46" i="31"/>
  <c r="Y45" i="31"/>
  <c r="AI45" i="31" s="1"/>
  <c r="AC45" i="31"/>
  <c r="AO45" i="31"/>
  <c r="AY45" i="31" s="1"/>
  <c r="AS45" i="31"/>
  <c r="AO43" i="31"/>
  <c r="AY43" i="31" s="1"/>
  <c r="AS43" i="31"/>
  <c r="Y42" i="31"/>
  <c r="AI42" i="31" s="1"/>
  <c r="AC42" i="31"/>
  <c r="AO42" i="31"/>
  <c r="AY42" i="31" s="1"/>
  <c r="AS42" i="31"/>
  <c r="AO41" i="31"/>
  <c r="AY41" i="31" s="1"/>
  <c r="AS41" i="31"/>
  <c r="Y40" i="31"/>
  <c r="AI40" i="31" s="1"/>
  <c r="AC40" i="31"/>
  <c r="AO40" i="31"/>
  <c r="AY40" i="31" s="1"/>
  <c r="AS40" i="31"/>
  <c r="Y39" i="31"/>
  <c r="AI39" i="31" s="1"/>
  <c r="AC39" i="31"/>
  <c r="AO39" i="31"/>
  <c r="AY39" i="31" s="1"/>
  <c r="AS39" i="31"/>
  <c r="Y38" i="31"/>
  <c r="AI38" i="31" s="1"/>
  <c r="AC38" i="31"/>
  <c r="AO38" i="31"/>
  <c r="AY38" i="31" s="1"/>
  <c r="AS38" i="31"/>
  <c r="AO37" i="31"/>
  <c r="AY37" i="31" s="1"/>
  <c r="AS37" i="31"/>
  <c r="Y36" i="31"/>
  <c r="AI36" i="31" s="1"/>
  <c r="AC36" i="31"/>
  <c r="AO36" i="31"/>
  <c r="AY36" i="31" s="1"/>
  <c r="AS36" i="31"/>
  <c r="AO34" i="31"/>
  <c r="AY34" i="31" s="1"/>
  <c r="AS34" i="31"/>
  <c r="Y33" i="31"/>
  <c r="AI33" i="31" s="1"/>
  <c r="AC33" i="31"/>
  <c r="AO33" i="31"/>
  <c r="AY33" i="31" s="1"/>
  <c r="AS33" i="31"/>
  <c r="Y32" i="31"/>
  <c r="AI32" i="31" s="1"/>
  <c r="AC32" i="31"/>
  <c r="AO32" i="31"/>
  <c r="AY32" i="31" s="1"/>
  <c r="AS32" i="31"/>
  <c r="AO31" i="31"/>
  <c r="AY31" i="31" s="1"/>
  <c r="AS31" i="31"/>
  <c r="AO30" i="31"/>
  <c r="AY30" i="31" s="1"/>
  <c r="AS30" i="31"/>
  <c r="Y29" i="31"/>
  <c r="AI29" i="31" s="1"/>
  <c r="AC29" i="31"/>
  <c r="AO29" i="31"/>
  <c r="AY29" i="31" s="1"/>
  <c r="AS29" i="31"/>
  <c r="Y28" i="31"/>
  <c r="AI28" i="31" s="1"/>
  <c r="AC28" i="31"/>
  <c r="Y27" i="31"/>
  <c r="AI27" i="31" s="1"/>
  <c r="AC27" i="31"/>
  <c r="AO27" i="31"/>
  <c r="AY27" i="31" s="1"/>
  <c r="AS27" i="31"/>
  <c r="Y26" i="31"/>
  <c r="AI26" i="31" s="1"/>
  <c r="AC26" i="31"/>
  <c r="AO26" i="31"/>
  <c r="AY26" i="31" s="1"/>
  <c r="AS26" i="31"/>
  <c r="Y25" i="31"/>
  <c r="AI25" i="31" s="1"/>
  <c r="AC25" i="31"/>
  <c r="Y23" i="31"/>
  <c r="AI23" i="31" s="1"/>
  <c r="AC23" i="31"/>
  <c r="AM23" i="31"/>
  <c r="Y22" i="31"/>
  <c r="AI22" i="31" s="1"/>
  <c r="AC22" i="31"/>
  <c r="AO22" i="31"/>
  <c r="AY22" i="31" s="1"/>
  <c r="AS22" i="31"/>
  <c r="Y21" i="31"/>
  <c r="AI21" i="31" s="1"/>
  <c r="AC21" i="31"/>
  <c r="AO21" i="31"/>
  <c r="AY21" i="31" s="1"/>
  <c r="AS21" i="31"/>
  <c r="Y20" i="31"/>
  <c r="AI20" i="31" s="1"/>
  <c r="AC20" i="31"/>
  <c r="AO20" i="31"/>
  <c r="AY20" i="31" s="1"/>
  <c r="AS20" i="31"/>
  <c r="Y19" i="31"/>
  <c r="AI19" i="31" s="1"/>
  <c r="AC19" i="31"/>
  <c r="AO19" i="31"/>
  <c r="AY19" i="31" s="1"/>
  <c r="AS19" i="31"/>
  <c r="Y18" i="31"/>
  <c r="AI18" i="31" s="1"/>
  <c r="AC18" i="31"/>
  <c r="AO18" i="31"/>
  <c r="AY18" i="31" s="1"/>
  <c r="AS18" i="31"/>
  <c r="AO17" i="31"/>
  <c r="AY17" i="31" s="1"/>
  <c r="AS17" i="31"/>
  <c r="AO16" i="31"/>
  <c r="AY16" i="31" s="1"/>
  <c r="AS16" i="31"/>
  <c r="Y15" i="31"/>
  <c r="AI15" i="31" s="1"/>
  <c r="AC15" i="31"/>
  <c r="AO15" i="31"/>
  <c r="AY15" i="31" s="1"/>
  <c r="AS15" i="31"/>
  <c r="Y13" i="31"/>
  <c r="AI13" i="31" s="1"/>
  <c r="AC13" i="31"/>
  <c r="AO13" i="31"/>
  <c r="AY13" i="31" s="1"/>
  <c r="AS13" i="31"/>
  <c r="Y12" i="31"/>
  <c r="AI12" i="31" s="1"/>
  <c r="AC12" i="31"/>
  <c r="AO12" i="31"/>
  <c r="AY12" i="31" s="1"/>
  <c r="AS12" i="31"/>
  <c r="Y11" i="31"/>
  <c r="AI11" i="31" s="1"/>
  <c r="AC11" i="31"/>
  <c r="AO11" i="31"/>
  <c r="AY11" i="31" s="1"/>
  <c r="AS11" i="31"/>
  <c r="AO10" i="31"/>
  <c r="AY10" i="31" s="1"/>
  <c r="AS10" i="31"/>
  <c r="Y10" i="31"/>
  <c r="AI10" i="31" s="1"/>
  <c r="AC10" i="31"/>
  <c r="Y9" i="31"/>
  <c r="AI9" i="31" s="1"/>
  <c r="AC9" i="31"/>
  <c r="AO9" i="31"/>
  <c r="AY9" i="31" s="1"/>
  <c r="AS9" i="31"/>
  <c r="Y8" i="31"/>
  <c r="AI8" i="31" s="1"/>
  <c r="AC8" i="31"/>
  <c r="AO8" i="31"/>
  <c r="AY8" i="31" s="1"/>
  <c r="AS8" i="31"/>
  <c r="Y46" i="32"/>
  <c r="AE46" i="32"/>
  <c r="AM46" i="32"/>
  <c r="AS46" i="32" s="1"/>
  <c r="Y45" i="32"/>
  <c r="AE45" i="32"/>
  <c r="AO45" i="32"/>
  <c r="AU45" i="32"/>
  <c r="AO41" i="32"/>
  <c r="AU41" i="32"/>
  <c r="AE40" i="32"/>
  <c r="AC40" i="32"/>
  <c r="Y40" i="32"/>
  <c r="AO40" i="32"/>
  <c r="AU40" i="32"/>
  <c r="Y39" i="32"/>
  <c r="AI39" i="32" s="1"/>
  <c r="AC39" i="32"/>
  <c r="AO39" i="32"/>
  <c r="AY39" i="32" s="1"/>
  <c r="AS39" i="32"/>
  <c r="Y38" i="32"/>
  <c r="AE38" i="32"/>
  <c r="AO38" i="32"/>
  <c r="AU38" i="32"/>
  <c r="AO37" i="32"/>
  <c r="AU37" i="32"/>
  <c r="Y37" i="32"/>
  <c r="AE37" i="32"/>
  <c r="AO36" i="32"/>
  <c r="AU36" i="32"/>
  <c r="AE34" i="32"/>
  <c r="AC34" i="32"/>
  <c r="AO34" i="32"/>
  <c r="AU34" i="32"/>
  <c r="Y34" i="32"/>
  <c r="AO33" i="32"/>
  <c r="AU33" i="32"/>
  <c r="Y33" i="32"/>
  <c r="AE33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AO29" i="32"/>
  <c r="AY29" i="32" s="1"/>
  <c r="AS29" i="32"/>
  <c r="Y27" i="32"/>
  <c r="AC27" i="32"/>
  <c r="AE27" i="32"/>
  <c r="AO27" i="32"/>
  <c r="AS27" i="32"/>
  <c r="AU27" i="32"/>
  <c r="AO26" i="32"/>
  <c r="AS26" i="32"/>
  <c r="AU26" i="32"/>
  <c r="Y26" i="32"/>
  <c r="AC26" i="32"/>
  <c r="AE26" i="32"/>
  <c r="AO23" i="32"/>
  <c r="AS23" i="32"/>
  <c r="AU23" i="32"/>
  <c r="Y23" i="32"/>
  <c r="AC23" i="32"/>
  <c r="AE23" i="32"/>
  <c r="AO22" i="32"/>
  <c r="AS22" i="32"/>
  <c r="AU22" i="32"/>
  <c r="Y21" i="32"/>
  <c r="AC21" i="32"/>
  <c r="AE21" i="32"/>
  <c r="AO21" i="32"/>
  <c r="AS21" i="32"/>
  <c r="AU21" i="32"/>
  <c r="Y20" i="32"/>
  <c r="AE20" i="32"/>
  <c r="AM20" i="32"/>
  <c r="AS20" i="32" s="1"/>
  <c r="AO19" i="32"/>
  <c r="AY19" i="32" s="1"/>
  <c r="AS19" i="32"/>
  <c r="Y19" i="32"/>
  <c r="AI19" i="32" s="1"/>
  <c r="AC19" i="32"/>
  <c r="Y18" i="32"/>
  <c r="AI18" i="32" s="1"/>
  <c r="AC18" i="32"/>
  <c r="AO18" i="32"/>
  <c r="AY18" i="32" s="1"/>
  <c r="AS18" i="32"/>
  <c r="Y17" i="32"/>
  <c r="AC17" i="32"/>
  <c r="AE17" i="32"/>
  <c r="AO17" i="32"/>
  <c r="AS17" i="32"/>
  <c r="AU17" i="32"/>
  <c r="Y16" i="32"/>
  <c r="AI16" i="32" s="1"/>
  <c r="AC16" i="32"/>
  <c r="AO16" i="32"/>
  <c r="AY16" i="32" s="1"/>
  <c r="AS16" i="32"/>
  <c r="Y15" i="32"/>
  <c r="AC15" i="32"/>
  <c r="AE15" i="32"/>
  <c r="AO15" i="32"/>
  <c r="AS15" i="32"/>
  <c r="AU15" i="32"/>
  <c r="Y14" i="32"/>
  <c r="AC14" i="32"/>
  <c r="AE14" i="32"/>
  <c r="AO14" i="32"/>
  <c r="AS14" i="32"/>
  <c r="AU14" i="32"/>
  <c r="Y13" i="32"/>
  <c r="AC13" i="32"/>
  <c r="AE13" i="32"/>
  <c r="AO13" i="32"/>
  <c r="AS13" i="32"/>
  <c r="AU13" i="32"/>
  <c r="Y12" i="32"/>
  <c r="AC12" i="32"/>
  <c r="AE12" i="32"/>
  <c r="AO12" i="32"/>
  <c r="AS12" i="32"/>
  <c r="AU12" i="32"/>
  <c r="Y11" i="32"/>
  <c r="AC11" i="32"/>
  <c r="AE11" i="32"/>
  <c r="AO11" i="32"/>
  <c r="AS11" i="32"/>
  <c r="AU11" i="32"/>
  <c r="AO10" i="32"/>
  <c r="AS10" i="32"/>
  <c r="AU10" i="32"/>
  <c r="AK10" i="32"/>
  <c r="AI10" i="32"/>
  <c r="AO8" i="32"/>
  <c r="AU8" i="32"/>
  <c r="Y8" i="32"/>
  <c r="AE8" i="32"/>
  <c r="Y46" i="33"/>
  <c r="AE46" i="33"/>
  <c r="AO46" i="33"/>
  <c r="AU46" i="33"/>
  <c r="Y45" i="33"/>
  <c r="AE45" i="33"/>
  <c r="AO45" i="33"/>
  <c r="AU45" i="33"/>
  <c r="Y42" i="33"/>
  <c r="AE42" i="33"/>
  <c r="AO42" i="33"/>
  <c r="AU42" i="33"/>
  <c r="AO40" i="33"/>
  <c r="AU40" i="33"/>
  <c r="AU38" i="33"/>
  <c r="AS38" i="33"/>
  <c r="AO38" i="33"/>
  <c r="Y38" i="33"/>
  <c r="AE38" i="33"/>
  <c r="Y37" i="33"/>
  <c r="AI37" i="33" s="1"/>
  <c r="AC37" i="33"/>
  <c r="Y36" i="33"/>
  <c r="AI36" i="33" s="1"/>
  <c r="AC36" i="33"/>
  <c r="AO36" i="33"/>
  <c r="AY36" i="33" s="1"/>
  <c r="AS36" i="33"/>
  <c r="Y34" i="33"/>
  <c r="AI34" i="33" s="1"/>
  <c r="AC34" i="33"/>
  <c r="AO34" i="33"/>
  <c r="AY34" i="33" s="1"/>
  <c r="AS34" i="33"/>
  <c r="Y31" i="33"/>
  <c r="AI31" i="33" s="1"/>
  <c r="AC31" i="33"/>
  <c r="AO31" i="33"/>
  <c r="AY31" i="33" s="1"/>
  <c r="AS31" i="33"/>
  <c r="Y30" i="33"/>
  <c r="AI30" i="33" s="1"/>
  <c r="AC30" i="33"/>
  <c r="AO29" i="33"/>
  <c r="AY29" i="33" s="1"/>
  <c r="AS29" i="33"/>
  <c r="Y28" i="33"/>
  <c r="AI28" i="33" s="1"/>
  <c r="AC28" i="33"/>
  <c r="AO28" i="33"/>
  <c r="AY28" i="33" s="1"/>
  <c r="AS28" i="33"/>
  <c r="Y27" i="33"/>
  <c r="AI27" i="33" s="1"/>
  <c r="AC27" i="33"/>
  <c r="AO27" i="33"/>
  <c r="AY27" i="33" s="1"/>
  <c r="AS27" i="33"/>
  <c r="AO26" i="33"/>
  <c r="AY26" i="33" s="1"/>
  <c r="AS26" i="33"/>
  <c r="Y25" i="33"/>
  <c r="AI25" i="33" s="1"/>
  <c r="AC25" i="33"/>
  <c r="AO24" i="33"/>
  <c r="AY24" i="33" s="1"/>
  <c r="AS24" i="33"/>
  <c r="Y23" i="33"/>
  <c r="AI23" i="33" s="1"/>
  <c r="AC23" i="33"/>
  <c r="AO23" i="33"/>
  <c r="AY23" i="33" s="1"/>
  <c r="AS23" i="33"/>
  <c r="Y22" i="33"/>
  <c r="AI22" i="33" s="1"/>
  <c r="AC22" i="33"/>
  <c r="AO22" i="33"/>
  <c r="AY22" i="33" s="1"/>
  <c r="AS22" i="33"/>
  <c r="Y21" i="33"/>
  <c r="AI21" i="33" s="1"/>
  <c r="AC21" i="33"/>
  <c r="AO21" i="33"/>
  <c r="AY21" i="33" s="1"/>
  <c r="AS21" i="33"/>
  <c r="Y20" i="33"/>
  <c r="AI20" i="33" s="1"/>
  <c r="AC20" i="33"/>
  <c r="AO20" i="33"/>
  <c r="AY20" i="33" s="1"/>
  <c r="AS20" i="33"/>
  <c r="Y19" i="33"/>
  <c r="AI19" i="33" s="1"/>
  <c r="AC19" i="33"/>
  <c r="AO19" i="33"/>
  <c r="AY19" i="33" s="1"/>
  <c r="AS19" i="33"/>
  <c r="Y18" i="33"/>
  <c r="AI18" i="33" s="1"/>
  <c r="AC18" i="33"/>
  <c r="AO18" i="33"/>
  <c r="AY18" i="33" s="1"/>
  <c r="AS18" i="33"/>
  <c r="AO17" i="33"/>
  <c r="AY17" i="33" s="1"/>
  <c r="Y16" i="33"/>
  <c r="AI16" i="33" s="1"/>
  <c r="AC16" i="33"/>
  <c r="AO16" i="33"/>
  <c r="AY16" i="33" s="1"/>
  <c r="AS16" i="33"/>
  <c r="Y14" i="33"/>
  <c r="AI14" i="33" s="1"/>
  <c r="AC14" i="33"/>
  <c r="AO14" i="33"/>
  <c r="AY14" i="33" s="1"/>
  <c r="AS14" i="33"/>
  <c r="Y13" i="33"/>
  <c r="AI13" i="33" s="1"/>
  <c r="AC13" i="33"/>
  <c r="AO13" i="33"/>
  <c r="AY13" i="33" s="1"/>
  <c r="AS13" i="33"/>
  <c r="AO12" i="33"/>
  <c r="AY12" i="33" s="1"/>
  <c r="AS12" i="33"/>
  <c r="Y12" i="33"/>
  <c r="AI12" i="33" s="1"/>
  <c r="AC12" i="33"/>
  <c r="Y11" i="33"/>
  <c r="AI11" i="33" s="1"/>
  <c r="AC11" i="33"/>
  <c r="AM11" i="33"/>
  <c r="Y10" i="33"/>
  <c r="AI10" i="33" s="1"/>
  <c r="AC10" i="33"/>
  <c r="AO10" i="33"/>
  <c r="AY10" i="33" s="1"/>
  <c r="AS10" i="33"/>
  <c r="Y9" i="33"/>
  <c r="AI9" i="33" s="1"/>
  <c r="AC9" i="33"/>
  <c r="AO9" i="33"/>
  <c r="AY9" i="33" s="1"/>
  <c r="AS9" i="33"/>
  <c r="AO8" i="33"/>
  <c r="AY8" i="33" s="1"/>
  <c r="Y46" i="34"/>
  <c r="AI46" i="34" s="1"/>
  <c r="AC46" i="34"/>
  <c r="AO46" i="34"/>
  <c r="AY46" i="34" s="1"/>
  <c r="AS46" i="34"/>
  <c r="AO45" i="34"/>
  <c r="AU45" i="34"/>
  <c r="Y45" i="34"/>
  <c r="AE45" i="34"/>
  <c r="AU43" i="34"/>
  <c r="AS43" i="34"/>
  <c r="AO43" i="34"/>
  <c r="Y42" i="34"/>
  <c r="AE42" i="34"/>
  <c r="AO42" i="34"/>
  <c r="AU42" i="34"/>
  <c r="AO41" i="34"/>
  <c r="AY41" i="34" s="1"/>
  <c r="AS41" i="34"/>
  <c r="Y40" i="34"/>
  <c r="AI40" i="34" s="1"/>
  <c r="AC40" i="34"/>
  <c r="AO40" i="34"/>
  <c r="AY40" i="34" s="1"/>
  <c r="AS40" i="34"/>
  <c r="AO39" i="34"/>
  <c r="AY39" i="34" s="1"/>
  <c r="AS39" i="34"/>
  <c r="Y39" i="34"/>
  <c r="AI39" i="34" s="1"/>
  <c r="AC39" i="34"/>
  <c r="Y38" i="34"/>
  <c r="AI38" i="34" s="1"/>
  <c r="AC38" i="34"/>
  <c r="AO38" i="34"/>
  <c r="AY38" i="34" s="1"/>
  <c r="AS38" i="34"/>
  <c r="Y37" i="34"/>
  <c r="AE37" i="34"/>
  <c r="AO37" i="34"/>
  <c r="AU37" i="34"/>
  <c r="Y36" i="34"/>
  <c r="AE36" i="34"/>
  <c r="AO36" i="34"/>
  <c r="AU36" i="34"/>
  <c r="Y34" i="34"/>
  <c r="AE34" i="34"/>
  <c r="AO34" i="34"/>
  <c r="AU34" i="34"/>
  <c r="AE33" i="34"/>
  <c r="AC33" i="34"/>
  <c r="AO33" i="34"/>
  <c r="AU33" i="34"/>
  <c r="Y33" i="34"/>
  <c r="AO32" i="34"/>
  <c r="AY32" i="34" s="1"/>
  <c r="AS32" i="34"/>
  <c r="Y32" i="34"/>
  <c r="AI32" i="34" s="1"/>
  <c r="AC32" i="34"/>
  <c r="Y31" i="34"/>
  <c r="AI31" i="34" s="1"/>
  <c r="AC31" i="34"/>
  <c r="AO31" i="34"/>
  <c r="AY31" i="34" s="1"/>
  <c r="AS31" i="34"/>
  <c r="AO30" i="34"/>
  <c r="AY30" i="34" s="1"/>
  <c r="AS30" i="34"/>
  <c r="Y30" i="34"/>
  <c r="AI30" i="34" s="1"/>
  <c r="AC30" i="34"/>
  <c r="Y29" i="34"/>
  <c r="AI29" i="34" s="1"/>
  <c r="AC29" i="34"/>
  <c r="AO29" i="34"/>
  <c r="AY29" i="34" s="1"/>
  <c r="AS29" i="34"/>
  <c r="Y28" i="34"/>
  <c r="AI28" i="34" s="1"/>
  <c r="AC28" i="34"/>
  <c r="AO28" i="34"/>
  <c r="AY28" i="34" s="1"/>
  <c r="AS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I25" i="34" s="1"/>
  <c r="AC25" i="34"/>
  <c r="AO25" i="34"/>
  <c r="AY25" i="34" s="1"/>
  <c r="AS25" i="34"/>
  <c r="Y24" i="34"/>
  <c r="AI24" i="34" s="1"/>
  <c r="AC24" i="34"/>
  <c r="AO24" i="34"/>
  <c r="AY24" i="34" s="1"/>
  <c r="AS24" i="34"/>
  <c r="AO23" i="34"/>
  <c r="AS23" i="34"/>
  <c r="AU23" i="34"/>
  <c r="Y23" i="34"/>
  <c r="AC23" i="34"/>
  <c r="AE23" i="34"/>
  <c r="Y22" i="34"/>
  <c r="AC22" i="34"/>
  <c r="AE22" i="34"/>
  <c r="AO22" i="34"/>
  <c r="AS22" i="34"/>
  <c r="AU22" i="34"/>
  <c r="Y21" i="34"/>
  <c r="AC21" i="34"/>
  <c r="AE21" i="34"/>
  <c r="AO21" i="34"/>
  <c r="AS21" i="34"/>
  <c r="AU21" i="34"/>
  <c r="Y20" i="34"/>
  <c r="AE20" i="34"/>
  <c r="AO20" i="34"/>
  <c r="AU20" i="34"/>
  <c r="AO19" i="34"/>
  <c r="AY19" i="34" s="1"/>
  <c r="Y19" i="34"/>
  <c r="AI19" i="34" s="1"/>
  <c r="AC19" i="34"/>
  <c r="Y18" i="34"/>
  <c r="AI18" i="34" s="1"/>
  <c r="AC18" i="34"/>
  <c r="AO18" i="34"/>
  <c r="AY18" i="34" s="1"/>
  <c r="AS18" i="34"/>
  <c r="Y17" i="34"/>
  <c r="AC17" i="34"/>
  <c r="AE17" i="34"/>
  <c r="AO17" i="34"/>
  <c r="AS17" i="34"/>
  <c r="AU17" i="34"/>
  <c r="AO16" i="34"/>
  <c r="AY16" i="34" s="1"/>
  <c r="AS16" i="34"/>
  <c r="Y16" i="34"/>
  <c r="AI16" i="34" s="1"/>
  <c r="AC16" i="34"/>
  <c r="AO15" i="34"/>
  <c r="AS15" i="34"/>
  <c r="AU15" i="34"/>
  <c r="AK15" i="34"/>
  <c r="AI15" i="34"/>
  <c r="Y14" i="34"/>
  <c r="AC14" i="34"/>
  <c r="AE14" i="34"/>
  <c r="AO14" i="34"/>
  <c r="AS14" i="34"/>
  <c r="AU14" i="34"/>
  <c r="AO12" i="34"/>
  <c r="AS12" i="34"/>
  <c r="AU12" i="34"/>
  <c r="Y12" i="34"/>
  <c r="AC12" i="34"/>
  <c r="AE12" i="34"/>
  <c r="Y11" i="34"/>
  <c r="AC11" i="34"/>
  <c r="AE11" i="34"/>
  <c r="AO11" i="34"/>
  <c r="AS11" i="34"/>
  <c r="AU11" i="34"/>
  <c r="Y10" i="34"/>
  <c r="AC10" i="34"/>
  <c r="AE10" i="34"/>
  <c r="AO10" i="34"/>
  <c r="AS10" i="34"/>
  <c r="AU10" i="34"/>
  <c r="Y9" i="34"/>
  <c r="AC9" i="34"/>
  <c r="AE9" i="34"/>
  <c r="AO9" i="34"/>
  <c r="AS9" i="34"/>
  <c r="AU9" i="34"/>
  <c r="Y8" i="34"/>
  <c r="AE8" i="34"/>
  <c r="AO8" i="34"/>
  <c r="AU8" i="34"/>
  <c r="Y46" i="35"/>
  <c r="AI46" i="35" s="1"/>
  <c r="AC46" i="35"/>
  <c r="AO46" i="35"/>
  <c r="AY46" i="35" s="1"/>
  <c r="AS46" i="35"/>
  <c r="Y45" i="35"/>
  <c r="AE45" i="35"/>
  <c r="AO45" i="35"/>
  <c r="AU45" i="35"/>
  <c r="Y42" i="35"/>
  <c r="AE42" i="35"/>
  <c r="AO42" i="35"/>
  <c r="AU42" i="35"/>
  <c r="AO41" i="35"/>
  <c r="AU41" i="35"/>
  <c r="Y40" i="35"/>
  <c r="AI40" i="35" s="1"/>
  <c r="AC40" i="35"/>
  <c r="AO40" i="35"/>
  <c r="AY40" i="35" s="1"/>
  <c r="AS40" i="35"/>
  <c r="Y39" i="35"/>
  <c r="AI39" i="35" s="1"/>
  <c r="AC39" i="35"/>
  <c r="AO39" i="35"/>
  <c r="AY39" i="35" s="1"/>
  <c r="AS39" i="35"/>
  <c r="AO38" i="35"/>
  <c r="AY38" i="35" s="1"/>
  <c r="AS38" i="35"/>
  <c r="Y38" i="35"/>
  <c r="AI38" i="35" s="1"/>
  <c r="AO37" i="35"/>
  <c r="AU37" i="35"/>
  <c r="Y37" i="35"/>
  <c r="AE37" i="35"/>
  <c r="Y36" i="35"/>
  <c r="AE36" i="35"/>
  <c r="AO36" i="35"/>
  <c r="AU36" i="35"/>
  <c r="Y34" i="35"/>
  <c r="AE34" i="35"/>
  <c r="AO34" i="35"/>
  <c r="AU34" i="35"/>
  <c r="Y32" i="35"/>
  <c r="AI32" i="35" s="1"/>
  <c r="AC32" i="35"/>
  <c r="AO32" i="35"/>
  <c r="AY32" i="35" s="1"/>
  <c r="AO31" i="35"/>
  <c r="AY31" i="35" s="1"/>
  <c r="AS31" i="35"/>
  <c r="AO30" i="35"/>
  <c r="AY30" i="35" s="1"/>
  <c r="AS30" i="35"/>
  <c r="Y30" i="35"/>
  <c r="AI30" i="35" s="1"/>
  <c r="AC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AO26" i="35"/>
  <c r="AS26" i="35"/>
  <c r="AU26" i="35"/>
  <c r="Y26" i="35"/>
  <c r="AC26" i="35"/>
  <c r="AE26" i="35"/>
  <c r="Y25" i="35"/>
  <c r="AI25" i="35" s="1"/>
  <c r="AC25" i="35"/>
  <c r="AO25" i="35"/>
  <c r="AY25" i="35" s="1"/>
  <c r="AS25" i="35"/>
  <c r="Y24" i="35"/>
  <c r="AI24" i="35" s="1"/>
  <c r="AC24" i="35"/>
  <c r="AO24" i="35"/>
  <c r="AY24" i="35" s="1"/>
  <c r="AS24" i="35"/>
  <c r="Y23" i="35"/>
  <c r="AC23" i="35"/>
  <c r="AE23" i="35"/>
  <c r="AO23" i="35"/>
  <c r="AU23" i="35"/>
  <c r="AS23" i="35"/>
  <c r="Y22" i="35"/>
  <c r="AC22" i="35"/>
  <c r="AE22" i="35"/>
  <c r="AO22" i="35"/>
  <c r="AS22" i="35"/>
  <c r="AU22" i="35"/>
  <c r="AO21" i="35"/>
  <c r="AS21" i="35"/>
  <c r="AU21" i="35"/>
  <c r="Y21" i="35"/>
  <c r="AC21" i="35"/>
  <c r="AE21" i="35"/>
  <c r="AU20" i="35"/>
  <c r="AS20" i="35"/>
  <c r="Y20" i="35"/>
  <c r="AE20" i="35"/>
  <c r="AO20" i="35"/>
  <c r="Y19" i="35"/>
  <c r="AI19" i="35" s="1"/>
  <c r="AC19" i="35"/>
  <c r="AO19" i="35"/>
  <c r="AY19" i="35" s="1"/>
  <c r="AS19" i="35"/>
  <c r="Y18" i="35"/>
  <c r="AI18" i="35" s="1"/>
  <c r="AC18" i="35"/>
  <c r="AO18" i="35"/>
  <c r="AY18" i="35" s="1"/>
  <c r="AS18" i="35"/>
  <c r="Y17" i="35"/>
  <c r="AC17" i="35"/>
  <c r="AE17" i="35"/>
  <c r="AO17" i="35"/>
  <c r="AS17" i="35"/>
  <c r="AU17" i="35"/>
  <c r="Y16" i="35"/>
  <c r="AI16" i="35" s="1"/>
  <c r="AC16" i="35"/>
  <c r="AO16" i="35"/>
  <c r="AY16" i="35" s="1"/>
  <c r="AS16" i="35"/>
  <c r="Y15" i="35"/>
  <c r="AC15" i="35"/>
  <c r="AE15" i="35"/>
  <c r="AO15" i="35"/>
  <c r="AS15" i="35"/>
  <c r="AU15" i="35"/>
  <c r="Y14" i="35"/>
  <c r="AC14" i="35"/>
  <c r="AE14" i="35"/>
  <c r="AO14" i="35"/>
  <c r="AU14" i="35"/>
  <c r="AS14" i="35"/>
  <c r="Y13" i="35"/>
  <c r="AC13" i="35"/>
  <c r="AE13" i="35"/>
  <c r="AO13" i="35"/>
  <c r="AS13" i="35"/>
  <c r="AU13" i="35"/>
  <c r="Y12" i="35"/>
  <c r="AC12" i="35"/>
  <c r="AE12" i="35"/>
  <c r="AO12" i="35"/>
  <c r="AS12" i="35"/>
  <c r="AU12" i="35"/>
  <c r="Y11" i="35"/>
  <c r="AC11" i="35"/>
  <c r="AE11" i="35"/>
  <c r="AO11" i="35"/>
  <c r="AS11" i="35"/>
  <c r="AU11" i="35"/>
  <c r="Y10" i="35"/>
  <c r="AC10" i="35"/>
  <c r="AE10" i="35"/>
  <c r="AO10" i="35"/>
  <c r="AS10" i="35"/>
  <c r="AU10" i="35"/>
  <c r="Y9" i="35"/>
  <c r="AC9" i="35"/>
  <c r="AE9" i="35"/>
  <c r="AO9" i="35"/>
  <c r="AS9" i="35"/>
  <c r="AU9" i="35"/>
  <c r="AO8" i="35"/>
  <c r="AU8" i="35"/>
  <c r="Y8" i="35"/>
  <c r="AE8" i="35"/>
  <c r="Y46" i="36"/>
  <c r="AI46" i="36" s="1"/>
  <c r="AC46" i="36"/>
  <c r="AO46" i="36"/>
  <c r="AY46" i="36" s="1"/>
  <c r="AS46" i="36"/>
  <c r="Y45" i="36"/>
  <c r="AE45" i="36"/>
  <c r="AO45" i="36"/>
  <c r="AU45" i="36"/>
  <c r="AE42" i="36"/>
  <c r="AC42" i="36"/>
  <c r="Y42" i="36"/>
  <c r="AO42" i="36"/>
  <c r="AU42" i="36"/>
  <c r="AO41" i="36"/>
  <c r="AU41" i="36"/>
  <c r="Y40" i="36"/>
  <c r="AI40" i="36" s="1"/>
  <c r="AC40" i="36"/>
  <c r="AO40" i="36"/>
  <c r="AY40" i="36" s="1"/>
  <c r="AS40" i="36"/>
  <c r="Y39" i="36"/>
  <c r="AI39" i="36" s="1"/>
  <c r="AC39" i="36"/>
  <c r="AO39" i="36"/>
  <c r="AY39" i="36" s="1"/>
  <c r="AS39" i="36"/>
  <c r="Y38" i="36"/>
  <c r="AI38" i="36" s="1"/>
  <c r="AC38" i="36"/>
  <c r="AO38" i="36"/>
  <c r="AY38" i="36" s="1"/>
  <c r="AS38" i="36"/>
  <c r="AO37" i="36"/>
  <c r="AU37" i="36"/>
  <c r="Y36" i="36"/>
  <c r="AE36" i="36"/>
  <c r="AO36" i="36"/>
  <c r="AU36" i="36"/>
  <c r="AO34" i="36"/>
  <c r="AU34" i="36"/>
  <c r="Y34" i="36"/>
  <c r="AE34" i="36"/>
  <c r="Y33" i="36"/>
  <c r="AE33" i="36"/>
  <c r="AO33" i="36"/>
  <c r="AU33" i="36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Y30" i="36"/>
  <c r="AI30" i="36" s="1"/>
  <c r="AC30" i="36"/>
  <c r="AO30" i="36"/>
  <c r="AY30" i="36" s="1"/>
  <c r="AS30" i="36"/>
  <c r="AO29" i="36"/>
  <c r="AY29" i="36" s="1"/>
  <c r="AS29" i="36"/>
  <c r="Y28" i="36"/>
  <c r="AI28" i="36" s="1"/>
  <c r="AC28" i="36"/>
  <c r="Y27" i="36"/>
  <c r="AC27" i="36"/>
  <c r="AE27" i="36"/>
  <c r="AO27" i="36"/>
  <c r="AS27" i="36"/>
  <c r="AU27" i="36"/>
  <c r="Y26" i="36"/>
  <c r="AC26" i="36"/>
  <c r="AE26" i="36"/>
  <c r="AO26" i="36"/>
  <c r="AS26" i="36"/>
  <c r="AU26" i="36"/>
  <c r="Y25" i="36"/>
  <c r="AI25" i="36" s="1"/>
  <c r="AC25" i="36"/>
  <c r="AO25" i="36"/>
  <c r="AY25" i="36" s="1"/>
  <c r="AS25" i="36"/>
  <c r="AO24" i="36"/>
  <c r="AY24" i="36" s="1"/>
  <c r="AS24" i="36"/>
  <c r="Y24" i="36"/>
  <c r="AI24" i="36" s="1"/>
  <c r="AC24" i="36"/>
  <c r="Y23" i="36"/>
  <c r="AC23" i="36"/>
  <c r="AE23" i="36"/>
  <c r="AO23" i="36"/>
  <c r="AS23" i="36"/>
  <c r="AU23" i="36"/>
  <c r="Y22" i="36"/>
  <c r="AC22" i="36"/>
  <c r="AE22" i="36"/>
  <c r="AO22" i="36"/>
  <c r="AS22" i="36"/>
  <c r="AU22" i="36"/>
  <c r="Y21" i="36"/>
  <c r="AC21" i="36"/>
  <c r="AE21" i="36"/>
  <c r="AO21" i="36"/>
  <c r="AS21" i="36"/>
  <c r="AU21" i="36"/>
  <c r="Y20" i="36"/>
  <c r="AE20" i="36"/>
  <c r="AO20" i="36"/>
  <c r="AU20" i="36"/>
  <c r="Y19" i="36"/>
  <c r="AI19" i="36" s="1"/>
  <c r="AC19" i="36"/>
  <c r="AO19" i="36"/>
  <c r="AY19" i="36" s="1"/>
  <c r="AS19" i="36"/>
  <c r="Y18" i="36"/>
  <c r="AI18" i="36" s="1"/>
  <c r="AC18" i="36"/>
  <c r="AO18" i="36"/>
  <c r="AY18" i="36" s="1"/>
  <c r="AS18" i="36"/>
  <c r="AO17" i="36"/>
  <c r="AS17" i="36"/>
  <c r="AU17" i="36"/>
  <c r="Y17" i="36"/>
  <c r="AC17" i="36"/>
  <c r="AE17" i="36"/>
  <c r="Y16" i="36"/>
  <c r="AI16" i="36" s="1"/>
  <c r="AC16" i="36"/>
  <c r="AO16" i="36"/>
  <c r="AY16" i="36" s="1"/>
  <c r="AS16" i="36"/>
  <c r="Y15" i="36"/>
  <c r="AC15" i="36"/>
  <c r="AE15" i="36"/>
  <c r="AO15" i="36"/>
  <c r="AS15" i="36"/>
  <c r="AU15" i="36"/>
  <c r="Y13" i="36"/>
  <c r="AC13" i="36"/>
  <c r="AE13" i="36"/>
  <c r="AO13" i="36"/>
  <c r="AS13" i="36"/>
  <c r="AU13" i="36"/>
  <c r="AO12" i="36"/>
  <c r="AS12" i="36"/>
  <c r="AU12" i="36"/>
  <c r="AK12" i="36"/>
  <c r="AI12" i="36"/>
  <c r="Y11" i="36"/>
  <c r="AC11" i="36"/>
  <c r="AE11" i="36"/>
  <c r="AO11" i="36"/>
  <c r="AS11" i="36"/>
  <c r="AU11" i="36"/>
  <c r="Y9" i="36"/>
  <c r="AC9" i="36"/>
  <c r="AE9" i="36"/>
  <c r="AO9" i="36"/>
  <c r="AS9" i="36"/>
  <c r="AU9" i="36"/>
  <c r="Y8" i="36"/>
  <c r="AE8" i="36"/>
  <c r="AO8" i="36"/>
  <c r="AU8" i="36"/>
  <c r="Y46" i="37"/>
  <c r="AI46" i="37" s="1"/>
  <c r="AC46" i="37"/>
  <c r="AO46" i="37"/>
  <c r="AY46" i="37" s="1"/>
  <c r="AS46" i="37"/>
  <c r="Y45" i="37"/>
  <c r="AI45" i="37" s="1"/>
  <c r="AC45" i="37"/>
  <c r="AO45" i="37"/>
  <c r="AY45" i="37" s="1"/>
  <c r="AS45" i="37"/>
  <c r="AO43" i="37"/>
  <c r="AU43" i="37"/>
  <c r="Y42" i="37"/>
  <c r="AE42" i="37"/>
  <c r="AO42" i="37"/>
  <c r="AU42" i="37"/>
  <c r="AO41" i="37"/>
  <c r="AY41" i="37" s="1"/>
  <c r="AS41" i="37"/>
  <c r="Y40" i="37"/>
  <c r="AI40" i="37" s="1"/>
  <c r="AC40" i="37"/>
  <c r="AO40" i="37"/>
  <c r="AY40" i="37" s="1"/>
  <c r="AS40" i="37"/>
  <c r="Y39" i="37"/>
  <c r="AI39" i="37" s="1"/>
  <c r="AC39" i="37"/>
  <c r="AO39" i="37"/>
  <c r="AY39" i="37" s="1"/>
  <c r="AS39" i="37"/>
  <c r="AO38" i="37"/>
  <c r="AY38" i="37" s="1"/>
  <c r="AS38" i="37"/>
  <c r="Y37" i="37"/>
  <c r="AI37" i="37" s="1"/>
  <c r="AC37" i="37"/>
  <c r="AO37" i="37"/>
  <c r="AY37" i="37" s="1"/>
  <c r="Y36" i="37"/>
  <c r="AI36" i="37" s="1"/>
  <c r="AC36" i="37"/>
  <c r="AO36" i="37"/>
  <c r="AY36" i="37" s="1"/>
  <c r="AS36" i="37"/>
  <c r="AO34" i="37"/>
  <c r="AY34" i="37" s="1"/>
  <c r="AS34" i="37"/>
  <c r="Y34" i="37"/>
  <c r="AI34" i="37" s="1"/>
  <c r="AC34" i="37"/>
  <c r="Y33" i="37"/>
  <c r="AI33" i="37" s="1"/>
  <c r="AC33" i="37"/>
  <c r="AO33" i="37"/>
  <c r="AY33" i="37" s="1"/>
  <c r="AS33" i="37"/>
  <c r="Y32" i="37"/>
  <c r="AI32" i="37" s="1"/>
  <c r="AC32" i="37"/>
  <c r="AO32" i="37"/>
  <c r="AY32" i="37" s="1"/>
  <c r="AS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AO29" i="37"/>
  <c r="AY29" i="37" s="1"/>
  <c r="Y29" i="37"/>
  <c r="AI29" i="37" s="1"/>
  <c r="AC29" i="37"/>
  <c r="AO28" i="37"/>
  <c r="AY28" i="37" s="1"/>
  <c r="AS28" i="37"/>
  <c r="Y28" i="37"/>
  <c r="AI28" i="37" s="1"/>
  <c r="AC28" i="37"/>
  <c r="Y27" i="37"/>
  <c r="AI27" i="37" s="1"/>
  <c r="AC27" i="37"/>
  <c r="AO27" i="37"/>
  <c r="AY27" i="37" s="1"/>
  <c r="AS27" i="37"/>
  <c r="Y26" i="37"/>
  <c r="AI26" i="37" s="1"/>
  <c r="AC26" i="37"/>
  <c r="AO26" i="37"/>
  <c r="AY26" i="37" s="1"/>
  <c r="AS26" i="37"/>
  <c r="Y25" i="37"/>
  <c r="AI25" i="37" s="1"/>
  <c r="AC25" i="37"/>
  <c r="AO25" i="37"/>
  <c r="AY25" i="37" s="1"/>
  <c r="AS25" i="37"/>
  <c r="Y24" i="37"/>
  <c r="AI24" i="37" s="1"/>
  <c r="AC24" i="37"/>
  <c r="AO24" i="37"/>
  <c r="AY24" i="37" s="1"/>
  <c r="AS24" i="37"/>
  <c r="Y23" i="37"/>
  <c r="AI23" i="37" s="1"/>
  <c r="AC23" i="37"/>
  <c r="AO23" i="37"/>
  <c r="AY23" i="37" s="1"/>
  <c r="AS23" i="37"/>
  <c r="Y22" i="37"/>
  <c r="AI22" i="37" s="1"/>
  <c r="AC22" i="37"/>
  <c r="AO22" i="37"/>
  <c r="AY22" i="37" s="1"/>
  <c r="AS22" i="37"/>
  <c r="Y21" i="37"/>
  <c r="AI21" i="37" s="1"/>
  <c r="AC21" i="37"/>
  <c r="AO21" i="37"/>
  <c r="AY21" i="37" s="1"/>
  <c r="AS21" i="37"/>
  <c r="Y20" i="37"/>
  <c r="AI20" i="37" s="1"/>
  <c r="AC20" i="37"/>
  <c r="AO20" i="37"/>
  <c r="AY20" i="37" s="1"/>
  <c r="AS20" i="37"/>
  <c r="Y19" i="37"/>
  <c r="AI19" i="37" s="1"/>
  <c r="AC19" i="37"/>
  <c r="AO19" i="37"/>
  <c r="AY19" i="37" s="1"/>
  <c r="AS19" i="37"/>
  <c r="Y18" i="37"/>
  <c r="AI18" i="37" s="1"/>
  <c r="AC18" i="37"/>
  <c r="AO18" i="37"/>
  <c r="AY18" i="37" s="1"/>
  <c r="AS18" i="37"/>
  <c r="AO17" i="37"/>
  <c r="AY17" i="37" s="1"/>
  <c r="AS17" i="37"/>
  <c r="Y17" i="37"/>
  <c r="AI17" i="37" s="1"/>
  <c r="AC17" i="37"/>
  <c r="Y16" i="37"/>
  <c r="AI16" i="37" s="1"/>
  <c r="AC16" i="37"/>
  <c r="AO16" i="37"/>
  <c r="AY16" i="37" s="1"/>
  <c r="AS16" i="37"/>
  <c r="AO15" i="37"/>
  <c r="AY15" i="37" s="1"/>
  <c r="AS15" i="37"/>
  <c r="Y15" i="37"/>
  <c r="AI15" i="37" s="1"/>
  <c r="AC15" i="37"/>
  <c r="Y14" i="37"/>
  <c r="AI14" i="37" s="1"/>
  <c r="AC14" i="37"/>
  <c r="AO14" i="37"/>
  <c r="AY14" i="37" s="1"/>
  <c r="AS14" i="37"/>
  <c r="Y13" i="37"/>
  <c r="AI13" i="37" s="1"/>
  <c r="AC13" i="37"/>
  <c r="AO13" i="37"/>
  <c r="AY13" i="37" s="1"/>
  <c r="AS13" i="37"/>
  <c r="AO12" i="37"/>
  <c r="AY12" i="37" s="1"/>
  <c r="AS12" i="37"/>
  <c r="AO11" i="37"/>
  <c r="AY11" i="37" s="1"/>
  <c r="AS11" i="37"/>
  <c r="Y11" i="37"/>
  <c r="AI11" i="37" s="1"/>
  <c r="AC11" i="37"/>
  <c r="Y10" i="37"/>
  <c r="AI10" i="37" s="1"/>
  <c r="AC10" i="37"/>
  <c r="AO10" i="37"/>
  <c r="AY10" i="37" s="1"/>
  <c r="AS10" i="37"/>
  <c r="Y9" i="37"/>
  <c r="AI9" i="37" s="1"/>
  <c r="AC9" i="37"/>
  <c r="AO9" i="37"/>
  <c r="AY9" i="37" s="1"/>
  <c r="AS9" i="37"/>
  <c r="Y8" i="37"/>
  <c r="AI8" i="37" s="1"/>
  <c r="AC8" i="37"/>
  <c r="AO8" i="37"/>
  <c r="AY8" i="37" s="1"/>
  <c r="AS8" i="37"/>
  <c r="AO46" i="38"/>
  <c r="AY46" i="38" s="1"/>
  <c r="AS46" i="38"/>
  <c r="AO45" i="38"/>
  <c r="AY45" i="38" s="1"/>
  <c r="AS45" i="38"/>
  <c r="Y45" i="38"/>
  <c r="AI45" i="38" s="1"/>
  <c r="AC45" i="38"/>
  <c r="Y42" i="38"/>
  <c r="AE42" i="38"/>
  <c r="AO42" i="38"/>
  <c r="AU42" i="38"/>
  <c r="AO41" i="38"/>
  <c r="AY41" i="38" s="1"/>
  <c r="AS41" i="38"/>
  <c r="AO40" i="38"/>
  <c r="AY40" i="38" s="1"/>
  <c r="AS40" i="38"/>
  <c r="Y40" i="38"/>
  <c r="AI40" i="38" s="1"/>
  <c r="AC40" i="38"/>
  <c r="Y39" i="38"/>
  <c r="AI39" i="38" s="1"/>
  <c r="AC39" i="38"/>
  <c r="AO39" i="38"/>
  <c r="AY39" i="38" s="1"/>
  <c r="AS39" i="38"/>
  <c r="Y38" i="38"/>
  <c r="AI38" i="38" s="1"/>
  <c r="AC38" i="38"/>
  <c r="AO38" i="38"/>
  <c r="AY38" i="38" s="1"/>
  <c r="AS38" i="38"/>
  <c r="AO37" i="38"/>
  <c r="AY37" i="38" s="1"/>
  <c r="AS37" i="38"/>
  <c r="Y37" i="38"/>
  <c r="AI37" i="38" s="1"/>
  <c r="AC37" i="38"/>
  <c r="Y36" i="38"/>
  <c r="AI36" i="38" s="1"/>
  <c r="AC36" i="38"/>
  <c r="AO36" i="38"/>
  <c r="AY36" i="38" s="1"/>
  <c r="AS36" i="38"/>
  <c r="Y34" i="38"/>
  <c r="AI34" i="38" s="1"/>
  <c r="AC34" i="38"/>
  <c r="AM34" i="38"/>
  <c r="Y33" i="38"/>
  <c r="AI33" i="38" s="1"/>
  <c r="AC33" i="38"/>
  <c r="AO32" i="38"/>
  <c r="AY32" i="38" s="1"/>
  <c r="AS32" i="38"/>
  <c r="Y32" i="38"/>
  <c r="AI32" i="38" s="1"/>
  <c r="AC32" i="38"/>
  <c r="AO31" i="38"/>
  <c r="AY31" i="38" s="1"/>
  <c r="AS31" i="38"/>
  <c r="Y31" i="38"/>
  <c r="AI31" i="38" s="1"/>
  <c r="AC31" i="38"/>
  <c r="Y30" i="38"/>
  <c r="AI30" i="38" s="1"/>
  <c r="AC30" i="38"/>
  <c r="AO30" i="38"/>
  <c r="AY30" i="38" s="1"/>
  <c r="AS30" i="38"/>
  <c r="AO29" i="38"/>
  <c r="AY29" i="38" s="1"/>
  <c r="AS29" i="38"/>
  <c r="Y29" i="38"/>
  <c r="AI29" i="38" s="1"/>
  <c r="AC29" i="38"/>
  <c r="Y28" i="38"/>
  <c r="AI28" i="38" s="1"/>
  <c r="AC28" i="38"/>
  <c r="Y27" i="38"/>
  <c r="AI27" i="38" s="1"/>
  <c r="AC27" i="38"/>
  <c r="AO27" i="38"/>
  <c r="AY27" i="38" s="1"/>
  <c r="AS27" i="38"/>
  <c r="Y26" i="38"/>
  <c r="AI26" i="38" s="1"/>
  <c r="AC26" i="38"/>
  <c r="AO26" i="38"/>
  <c r="AY26" i="38" s="1"/>
  <c r="AS26" i="38"/>
  <c r="AO25" i="38"/>
  <c r="AY25" i="38" s="1"/>
  <c r="Y25" i="38"/>
  <c r="AI25" i="38" s="1"/>
  <c r="AC25" i="38"/>
  <c r="Y24" i="38"/>
  <c r="AI24" i="38" s="1"/>
  <c r="AC24" i="38"/>
  <c r="AO24" i="38"/>
  <c r="AY24" i="38" s="1"/>
  <c r="AS24" i="38"/>
  <c r="Y23" i="38"/>
  <c r="AI23" i="38" s="1"/>
  <c r="AC23" i="38"/>
  <c r="AO23" i="38"/>
  <c r="AY23" i="38" s="1"/>
  <c r="AS23" i="38"/>
  <c r="Y22" i="38"/>
  <c r="AI22" i="38" s="1"/>
  <c r="AC22" i="38"/>
  <c r="AO22" i="38"/>
  <c r="AY22" i="38" s="1"/>
  <c r="AS22" i="38"/>
  <c r="Y21" i="38"/>
  <c r="AI21" i="38" s="1"/>
  <c r="AC21" i="38"/>
  <c r="AO21" i="38"/>
  <c r="AY21" i="38" s="1"/>
  <c r="AS21" i="38"/>
  <c r="Y20" i="38"/>
  <c r="AI20" i="38" s="1"/>
  <c r="AC20" i="38"/>
  <c r="Y19" i="38"/>
  <c r="AI19" i="38" s="1"/>
  <c r="AC19" i="38"/>
  <c r="AO19" i="38"/>
  <c r="AY19" i="38" s="1"/>
  <c r="AS19" i="38"/>
  <c r="Y18" i="38"/>
  <c r="AI18" i="38" s="1"/>
  <c r="AO18" i="38"/>
  <c r="AY18" i="38" s="1"/>
  <c r="AS18" i="38"/>
  <c r="Y17" i="38"/>
  <c r="AI17" i="38" s="1"/>
  <c r="AC17" i="38"/>
  <c r="AO17" i="38"/>
  <c r="AY17" i="38" s="1"/>
  <c r="AS17" i="38"/>
  <c r="AO16" i="38"/>
  <c r="AY16" i="38" s="1"/>
  <c r="AS16" i="38"/>
  <c r="Y16" i="38"/>
  <c r="AI16" i="38" s="1"/>
  <c r="AC16" i="38"/>
  <c r="Y15" i="38"/>
  <c r="AI15" i="38" s="1"/>
  <c r="AC15" i="38"/>
  <c r="AO15" i="38"/>
  <c r="AY15" i="38" s="1"/>
  <c r="AS15" i="38"/>
  <c r="Y13" i="38"/>
  <c r="AI13" i="38" s="1"/>
  <c r="AC13" i="38"/>
  <c r="AO13" i="38"/>
  <c r="AY13" i="38" s="1"/>
  <c r="AS13" i="38"/>
  <c r="Y12" i="38"/>
  <c r="AI12" i="38" s="1"/>
  <c r="AC12" i="38"/>
  <c r="AO12" i="38"/>
  <c r="AY12" i="38" s="1"/>
  <c r="AS12" i="38"/>
  <c r="AO11" i="38"/>
  <c r="AY11" i="38" s="1"/>
  <c r="AS11" i="38"/>
  <c r="Y11" i="38"/>
  <c r="AI11" i="38" s="1"/>
  <c r="AC11" i="38"/>
  <c r="Y10" i="38"/>
  <c r="AI10" i="38" s="1"/>
  <c r="AC10" i="38"/>
  <c r="AO10" i="38"/>
  <c r="AY10" i="38" s="1"/>
  <c r="AS10" i="38"/>
  <c r="Y9" i="38"/>
  <c r="AI9" i="38" s="1"/>
  <c r="AC9" i="38"/>
  <c r="AO9" i="38"/>
  <c r="AY9" i="38" s="1"/>
  <c r="AS9" i="38"/>
  <c r="Y8" i="38"/>
  <c r="AI8" i="38" s="1"/>
  <c r="AC8" i="38"/>
  <c r="AO8" i="38"/>
  <c r="AY8" i="38" s="1"/>
  <c r="AS8" i="38"/>
  <c r="Y46" i="39"/>
  <c r="AI46" i="39" s="1"/>
  <c r="AC46" i="39"/>
  <c r="AO46" i="39"/>
  <c r="AY46" i="39" s="1"/>
  <c r="AS46" i="39"/>
  <c r="Y45" i="39"/>
  <c r="AE45" i="39"/>
  <c r="AO45" i="39"/>
  <c r="AU45" i="39"/>
  <c r="AO43" i="39"/>
  <c r="AU43" i="39"/>
  <c r="Y42" i="39"/>
  <c r="AE42" i="39"/>
  <c r="AO42" i="39"/>
  <c r="AU42" i="39"/>
  <c r="AO41" i="39"/>
  <c r="AU41" i="39"/>
  <c r="Y40" i="39"/>
  <c r="AI40" i="39" s="1"/>
  <c r="AC40" i="39"/>
  <c r="AO40" i="39"/>
  <c r="AY40" i="39" s="1"/>
  <c r="AS40" i="39"/>
  <c r="Y39" i="39"/>
  <c r="AI39" i="39" s="1"/>
  <c r="AC39" i="39"/>
  <c r="Y38" i="39"/>
  <c r="AI38" i="39" s="1"/>
  <c r="AC38" i="39"/>
  <c r="AO38" i="39"/>
  <c r="AY38" i="39" s="1"/>
  <c r="AS38" i="39"/>
  <c r="Y37" i="39"/>
  <c r="AE37" i="39"/>
  <c r="AO37" i="39"/>
  <c r="AU37" i="39"/>
  <c r="AO36" i="39"/>
  <c r="AU36" i="39"/>
  <c r="Y36" i="39"/>
  <c r="AE36" i="39"/>
  <c r="Y34" i="39"/>
  <c r="AE34" i="39"/>
  <c r="AO34" i="39"/>
  <c r="AU34" i="39"/>
  <c r="Y33" i="39"/>
  <c r="AE33" i="39"/>
  <c r="AO33" i="39"/>
  <c r="AU33" i="39"/>
  <c r="Y32" i="39"/>
  <c r="AI32" i="39" s="1"/>
  <c r="AC32" i="39"/>
  <c r="AO32" i="39"/>
  <c r="AY32" i="39" s="1"/>
  <c r="AS32" i="39"/>
  <c r="Y31" i="39"/>
  <c r="AI31" i="39" s="1"/>
  <c r="AC31" i="39"/>
  <c r="AO31" i="39"/>
  <c r="AY31" i="39" s="1"/>
  <c r="AS31" i="39"/>
  <c r="AO30" i="39"/>
  <c r="AY30" i="39" s="1"/>
  <c r="Y30" i="39"/>
  <c r="AI30" i="39" s="1"/>
  <c r="AC30" i="39"/>
  <c r="AO29" i="39"/>
  <c r="AY29" i="39" s="1"/>
  <c r="AS29" i="39"/>
  <c r="Y29" i="39"/>
  <c r="AI29" i="39" s="1"/>
  <c r="AC29" i="39"/>
  <c r="Y28" i="39"/>
  <c r="AI28" i="39" s="1"/>
  <c r="AC28" i="39"/>
  <c r="AO28" i="39"/>
  <c r="AY28" i="39" s="1"/>
  <c r="AS28" i="39"/>
  <c r="Y27" i="39"/>
  <c r="AC27" i="39"/>
  <c r="AE27" i="39"/>
  <c r="AO27" i="39"/>
  <c r="AS27" i="39"/>
  <c r="AU27" i="39"/>
  <c r="Y26" i="39"/>
  <c r="AC26" i="39"/>
  <c r="AE26" i="39"/>
  <c r="AO26" i="39"/>
  <c r="AS26" i="39"/>
  <c r="AU26" i="39"/>
  <c r="AO25" i="39"/>
  <c r="AY25" i="39" s="1"/>
  <c r="AS25" i="39"/>
  <c r="Y24" i="39"/>
  <c r="AI24" i="39" s="1"/>
  <c r="AC24" i="39"/>
  <c r="AO24" i="39"/>
  <c r="AY24" i="39" s="1"/>
  <c r="AS24" i="39"/>
  <c r="Y23" i="39"/>
  <c r="AC23" i="39"/>
  <c r="AE23" i="39"/>
  <c r="AO23" i="39"/>
  <c r="AS23" i="39"/>
  <c r="AU23" i="39"/>
  <c r="AO22" i="39"/>
  <c r="AS22" i="39"/>
  <c r="AU22" i="39"/>
  <c r="Y22" i="39"/>
  <c r="AC22" i="39"/>
  <c r="AE22" i="39"/>
  <c r="Y21" i="39"/>
  <c r="AC21" i="39"/>
  <c r="AE21" i="39"/>
  <c r="AO21" i="39"/>
  <c r="AS21" i="39"/>
  <c r="AU21" i="39"/>
  <c r="Y20" i="39"/>
  <c r="AE20" i="39"/>
  <c r="AO20" i="39"/>
  <c r="AU20" i="39"/>
  <c r="AO19" i="39"/>
  <c r="AY19" i="39" s="1"/>
  <c r="AS19" i="39"/>
  <c r="Y19" i="39"/>
  <c r="AI19" i="39" s="1"/>
  <c r="AC19" i="39"/>
  <c r="Y18" i="39"/>
  <c r="AI18" i="39" s="1"/>
  <c r="AC18" i="39"/>
  <c r="AO18" i="39"/>
  <c r="AY18" i="39" s="1"/>
  <c r="AS18" i="39"/>
  <c r="AO17" i="39"/>
  <c r="AS17" i="39"/>
  <c r="AU17" i="39"/>
  <c r="AO16" i="39"/>
  <c r="AY16" i="39" s="1"/>
  <c r="AS16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Y13" i="39"/>
  <c r="AC13" i="39"/>
  <c r="AE13" i="39"/>
  <c r="AO13" i="39"/>
  <c r="AS13" i="39"/>
  <c r="AU13" i="39"/>
  <c r="Y12" i="39"/>
  <c r="AC12" i="39"/>
  <c r="AE12" i="39"/>
  <c r="AO12" i="39"/>
  <c r="AS12" i="39"/>
  <c r="AU12" i="39"/>
  <c r="Y11" i="39"/>
  <c r="AC11" i="39"/>
  <c r="AE11" i="39"/>
  <c r="AO11" i="39"/>
  <c r="AS11" i="39"/>
  <c r="AU11" i="39"/>
  <c r="Y10" i="39"/>
  <c r="AC10" i="39"/>
  <c r="AE10" i="39"/>
  <c r="AO10" i="39"/>
  <c r="AS10" i="39"/>
  <c r="AU10" i="39"/>
  <c r="Y9" i="39"/>
  <c r="AC9" i="39"/>
  <c r="AE9" i="39"/>
  <c r="AO9" i="39"/>
  <c r="AS9" i="39"/>
  <c r="AU9" i="39"/>
  <c r="Y8" i="39"/>
  <c r="AE8" i="39"/>
  <c r="AO8" i="39"/>
  <c r="AU8" i="39"/>
  <c r="Y46" i="40"/>
  <c r="AI46" i="40" s="1"/>
  <c r="AC46" i="40"/>
  <c r="AO46" i="40"/>
  <c r="AY46" i="40" s="1"/>
  <c r="AS46" i="40"/>
  <c r="Y45" i="40"/>
  <c r="AE45" i="40"/>
  <c r="AO45" i="40"/>
  <c r="AU45" i="40"/>
  <c r="AO43" i="40"/>
  <c r="AU43" i="40"/>
  <c r="Y42" i="40"/>
  <c r="AE42" i="40"/>
  <c r="AO42" i="40"/>
  <c r="AU42" i="40"/>
  <c r="AO41" i="40"/>
  <c r="AY41" i="40" s="1"/>
  <c r="AS41" i="40"/>
  <c r="Y40" i="40"/>
  <c r="AI40" i="40" s="1"/>
  <c r="AC40" i="40"/>
  <c r="AO40" i="40"/>
  <c r="AY40" i="40" s="1"/>
  <c r="AS40" i="40"/>
  <c r="Y39" i="40"/>
  <c r="AI39" i="40" s="1"/>
  <c r="AC39" i="40"/>
  <c r="AO39" i="40"/>
  <c r="AY39" i="40" s="1"/>
  <c r="AS39" i="40"/>
  <c r="Y38" i="40"/>
  <c r="AI38" i="40" s="1"/>
  <c r="AC38" i="40"/>
  <c r="AO38" i="40"/>
  <c r="AY38" i="40" s="1"/>
  <c r="AS38" i="40"/>
  <c r="Y37" i="40"/>
  <c r="AE37" i="40"/>
  <c r="AO37" i="40"/>
  <c r="AU37" i="40"/>
  <c r="Y36" i="40"/>
  <c r="AE36" i="40"/>
  <c r="AO36" i="40"/>
  <c r="AU36" i="40"/>
  <c r="AO34" i="40"/>
  <c r="AU34" i="40"/>
  <c r="Y34" i="40"/>
  <c r="AE34" i="40"/>
  <c r="AO33" i="40"/>
  <c r="AU33" i="40"/>
  <c r="Y33" i="40"/>
  <c r="AE33" i="40"/>
  <c r="Y32" i="40"/>
  <c r="AI32" i="40" s="1"/>
  <c r="AC32" i="40"/>
  <c r="AO32" i="40"/>
  <c r="AY32" i="40" s="1"/>
  <c r="AS32" i="40"/>
  <c r="Y31" i="40"/>
  <c r="AI31" i="40" s="1"/>
  <c r="AC31" i="40"/>
  <c r="AO31" i="40"/>
  <c r="AY31" i="40" s="1"/>
  <c r="AS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I25" i="40" s="1"/>
  <c r="AC25" i="40"/>
  <c r="AO25" i="40"/>
  <c r="AY25" i="40" s="1"/>
  <c r="AS25" i="40"/>
  <c r="AO24" i="40"/>
  <c r="AY24" i="40" s="1"/>
  <c r="AS24" i="40"/>
  <c r="Y24" i="40"/>
  <c r="AI24" i="40" s="1"/>
  <c r="AC24" i="40"/>
  <c r="AC23" i="40"/>
  <c r="AE23" i="40"/>
  <c r="Y23" i="40"/>
  <c r="AO23" i="40"/>
  <c r="AS23" i="40"/>
  <c r="AU23" i="40"/>
  <c r="AO22" i="40"/>
  <c r="AS22" i="40"/>
  <c r="AU22" i="40"/>
  <c r="Y22" i="40"/>
  <c r="AC22" i="40"/>
  <c r="AE22" i="40"/>
  <c r="AO21" i="40"/>
  <c r="AS21" i="40"/>
  <c r="AU21" i="40"/>
  <c r="Y21" i="40"/>
  <c r="AC21" i="40"/>
  <c r="AE21" i="40"/>
  <c r="AO20" i="40"/>
  <c r="AU20" i="40"/>
  <c r="Y20" i="40"/>
  <c r="AE20" i="40"/>
  <c r="Y19" i="40"/>
  <c r="AI19" i="40" s="1"/>
  <c r="AC19" i="40"/>
  <c r="AO19" i="40"/>
  <c r="AY19" i="40" s="1"/>
  <c r="AS19" i="40"/>
  <c r="AO18" i="40"/>
  <c r="AY18" i="40" s="1"/>
  <c r="AS18" i="40"/>
  <c r="Y18" i="40"/>
  <c r="AI18" i="40" s="1"/>
  <c r="AC18" i="40"/>
  <c r="AO17" i="40"/>
  <c r="AS17" i="40"/>
  <c r="AU17" i="40"/>
  <c r="AK17" i="40"/>
  <c r="AI17" i="40"/>
  <c r="Y16" i="40"/>
  <c r="AI16" i="40" s="1"/>
  <c r="AC16" i="40"/>
  <c r="Y15" i="40"/>
  <c r="AC15" i="40"/>
  <c r="AE15" i="40"/>
  <c r="AO15" i="40"/>
  <c r="AS15" i="40"/>
  <c r="AU15" i="40"/>
  <c r="Y14" i="40"/>
  <c r="AC14" i="40"/>
  <c r="AE14" i="40"/>
  <c r="AO14" i="40"/>
  <c r="AS14" i="40"/>
  <c r="AU14" i="40"/>
  <c r="AO13" i="40"/>
  <c r="AS13" i="40"/>
  <c r="AU13" i="40"/>
  <c r="Y13" i="40"/>
  <c r="AC13" i="40"/>
  <c r="AE13" i="40"/>
  <c r="Y12" i="40"/>
  <c r="AC12" i="40"/>
  <c r="AE12" i="40"/>
  <c r="AO12" i="40"/>
  <c r="AS12" i="40"/>
  <c r="AU12" i="40"/>
  <c r="Y11" i="40"/>
  <c r="AC11" i="40"/>
  <c r="AE11" i="40"/>
  <c r="AO11" i="40"/>
  <c r="AS11" i="40"/>
  <c r="AU11" i="40"/>
  <c r="Y10" i="40"/>
  <c r="AC10" i="40"/>
  <c r="AE10" i="40"/>
  <c r="AO10" i="40"/>
  <c r="AS10" i="40"/>
  <c r="AU10" i="40"/>
  <c r="Y9" i="40"/>
  <c r="AC9" i="40"/>
  <c r="AE9" i="40"/>
  <c r="AO9" i="40"/>
  <c r="AS9" i="40"/>
  <c r="AU9" i="40"/>
  <c r="Y8" i="40"/>
  <c r="AE8" i="40"/>
  <c r="AO8" i="40"/>
  <c r="AU8" i="40"/>
  <c r="AO46" i="41"/>
  <c r="AU46" i="41"/>
  <c r="Y46" i="41"/>
  <c r="AE46" i="41"/>
  <c r="AU45" i="41"/>
  <c r="AS45" i="41"/>
  <c r="AO45" i="41"/>
  <c r="Y45" i="41"/>
  <c r="AE45" i="41"/>
  <c r="AO43" i="41"/>
  <c r="AU43" i="41"/>
  <c r="Y42" i="41"/>
  <c r="AE42" i="41"/>
  <c r="AO42" i="41"/>
  <c r="AU42" i="41"/>
  <c r="AO41" i="41"/>
  <c r="AU41" i="41"/>
  <c r="AU40" i="41"/>
  <c r="AS40" i="41"/>
  <c r="Y40" i="41"/>
  <c r="AE40" i="41"/>
  <c r="AO40" i="41"/>
  <c r="AO39" i="41"/>
  <c r="AY39" i="41" s="1"/>
  <c r="AS39" i="41"/>
  <c r="Y38" i="41"/>
  <c r="AE38" i="41"/>
  <c r="AO38" i="41"/>
  <c r="AU38" i="41"/>
  <c r="AE37" i="41"/>
  <c r="AC37" i="41"/>
  <c r="AU37" i="41"/>
  <c r="AS37" i="41"/>
  <c r="Y37" i="41"/>
  <c r="AO37" i="41"/>
  <c r="AO36" i="41"/>
  <c r="AU36" i="41"/>
  <c r="Y36" i="41"/>
  <c r="AE36" i="41"/>
  <c r="Y34" i="41"/>
  <c r="AE34" i="41"/>
  <c r="AO34" i="41"/>
  <c r="AU34" i="41"/>
  <c r="AO33" i="41"/>
  <c r="AU33" i="41"/>
  <c r="Y33" i="41"/>
  <c r="AE33" i="4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Y30" i="41"/>
  <c r="AI30" i="41" s="1"/>
  <c r="AC30" i="41"/>
  <c r="AO30" i="41"/>
  <c r="AY30" i="41" s="1"/>
  <c r="AS30" i="41"/>
  <c r="AO29" i="41"/>
  <c r="AY29" i="41" s="1"/>
  <c r="AS29" i="41"/>
  <c r="Y29" i="41"/>
  <c r="AI29" i="41" s="1"/>
  <c r="AC29" i="41"/>
  <c r="Y28" i="41"/>
  <c r="AI28" i="41" s="1"/>
  <c r="AC28" i="41"/>
  <c r="AO28" i="41"/>
  <c r="AY28" i="41" s="1"/>
  <c r="AS28" i="41"/>
  <c r="Y27" i="41"/>
  <c r="AC27" i="41"/>
  <c r="AE27" i="41"/>
  <c r="AO27" i="41"/>
  <c r="AS27" i="41"/>
  <c r="AU27" i="41"/>
  <c r="AO26" i="41"/>
  <c r="AS26" i="41"/>
  <c r="AU26" i="41"/>
  <c r="Y26" i="41"/>
  <c r="AC26" i="41"/>
  <c r="AE26" i="41"/>
  <c r="Y25" i="41"/>
  <c r="AI25" i="41" s="1"/>
  <c r="AC25" i="41"/>
  <c r="AO25" i="41"/>
  <c r="AY25" i="41" s="1"/>
  <c r="AS25" i="41"/>
  <c r="Y24" i="41"/>
  <c r="AI24" i="41" s="1"/>
  <c r="AC24" i="41"/>
  <c r="AO24" i="41"/>
  <c r="AY24" i="41" s="1"/>
  <c r="AS24" i="41"/>
  <c r="Y23" i="41"/>
  <c r="AC23" i="41"/>
  <c r="AE23" i="41"/>
  <c r="AO23" i="41"/>
  <c r="AS23" i="41"/>
  <c r="AU23" i="41"/>
  <c r="Y22" i="41"/>
  <c r="AC22" i="41"/>
  <c r="AE22" i="41"/>
  <c r="AO22" i="41"/>
  <c r="AS22" i="41"/>
  <c r="AU22" i="41"/>
  <c r="Y21" i="41"/>
  <c r="AC21" i="41"/>
  <c r="AE21" i="41"/>
  <c r="AO21" i="41"/>
  <c r="AS21" i="41"/>
  <c r="AU21" i="41"/>
  <c r="Y20" i="41"/>
  <c r="AE20" i="41"/>
  <c r="AO20" i="41"/>
  <c r="AU20" i="41"/>
  <c r="Y19" i="41"/>
  <c r="AI19" i="41" s="1"/>
  <c r="AC19" i="41"/>
  <c r="AO19" i="41"/>
  <c r="AY19" i="41" s="1"/>
  <c r="AS19" i="41"/>
  <c r="Y18" i="41"/>
  <c r="AI18" i="41" s="1"/>
  <c r="AC18" i="41"/>
  <c r="AO18" i="41"/>
  <c r="AY18" i="41" s="1"/>
  <c r="AS18" i="41"/>
  <c r="Y17" i="41"/>
  <c r="AC17" i="41"/>
  <c r="AE17" i="41"/>
  <c r="AO17" i="41"/>
  <c r="AS17" i="41"/>
  <c r="AU17" i="41"/>
  <c r="Y16" i="41"/>
  <c r="AI16" i="41" s="1"/>
  <c r="AC16" i="41"/>
  <c r="AO16" i="41"/>
  <c r="AY16" i="41" s="1"/>
  <c r="AS16" i="41"/>
  <c r="AO15" i="41"/>
  <c r="AS15" i="41"/>
  <c r="AU15" i="41"/>
  <c r="Y15" i="41"/>
  <c r="AC15" i="41"/>
  <c r="AE15" i="41"/>
  <c r="Y14" i="41"/>
  <c r="AC14" i="41"/>
  <c r="AE14" i="41"/>
  <c r="AO14" i="41"/>
  <c r="AS14" i="41"/>
  <c r="AU14" i="41"/>
  <c r="AO13" i="41"/>
  <c r="AS13" i="41"/>
  <c r="AU13" i="41"/>
  <c r="Y13" i="41"/>
  <c r="AC13" i="41"/>
  <c r="AE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AO10" i="41"/>
  <c r="AS10" i="41"/>
  <c r="AU10" i="41"/>
  <c r="Y10" i="41"/>
  <c r="AC10" i="41"/>
  <c r="AE10" i="41"/>
  <c r="Y9" i="41"/>
  <c r="AC9" i="41"/>
  <c r="AE9" i="41"/>
  <c r="AO9" i="41"/>
  <c r="AS9" i="41"/>
  <c r="AU9" i="41"/>
  <c r="Y8" i="41"/>
  <c r="AE8" i="41"/>
  <c r="AO8" i="41"/>
  <c r="AU8" i="41"/>
  <c r="Y46" i="42"/>
  <c r="AE46" i="42"/>
  <c r="AO46" i="42"/>
  <c r="AU46" i="42"/>
  <c r="AE45" i="42"/>
  <c r="AC45" i="42"/>
  <c r="Y45" i="42"/>
  <c r="AO45" i="42"/>
  <c r="AU45" i="42"/>
  <c r="AO43" i="42"/>
  <c r="AU43" i="42"/>
  <c r="Y42" i="42"/>
  <c r="AE42" i="42"/>
  <c r="AO42" i="42"/>
  <c r="AU42" i="42"/>
  <c r="AO41" i="42"/>
  <c r="AU41" i="42"/>
  <c r="Y40" i="42"/>
  <c r="AI40" i="42" s="1"/>
  <c r="AC40" i="42"/>
  <c r="AO40" i="42"/>
  <c r="AY40" i="42" s="1"/>
  <c r="AS40" i="42"/>
  <c r="Y39" i="42"/>
  <c r="AI39" i="42" s="1"/>
  <c r="AC39" i="42"/>
  <c r="AO39" i="42"/>
  <c r="AY39" i="42" s="1"/>
  <c r="AS39" i="42"/>
  <c r="Y38" i="42"/>
  <c r="AI38" i="42" s="1"/>
  <c r="AC38" i="42"/>
  <c r="AO38" i="42"/>
  <c r="AY38" i="42" s="1"/>
  <c r="AS38" i="42"/>
  <c r="Y37" i="42"/>
  <c r="AE37" i="42"/>
  <c r="AO37" i="42"/>
  <c r="AU37" i="42"/>
  <c r="Y34" i="42"/>
  <c r="AE34" i="42"/>
  <c r="AO34" i="42"/>
  <c r="AU34" i="42"/>
  <c r="AO33" i="42"/>
  <c r="AU33" i="42"/>
  <c r="Y33" i="42"/>
  <c r="AE33" i="42"/>
  <c r="AO32" i="42"/>
  <c r="AY32" i="42" s="1"/>
  <c r="AS32" i="42"/>
  <c r="Y32" i="42"/>
  <c r="AI32" i="42" s="1"/>
  <c r="AC32" i="42"/>
  <c r="Y31" i="42"/>
  <c r="AI31" i="42" s="1"/>
  <c r="AC31" i="42"/>
  <c r="AO31" i="42"/>
  <c r="AY31" i="42" s="1"/>
  <c r="AS31" i="42"/>
  <c r="Y30" i="42"/>
  <c r="AI30" i="42" s="1"/>
  <c r="AC30" i="42"/>
  <c r="AO30" i="42"/>
  <c r="AY30" i="42" s="1"/>
  <c r="AS30" i="42"/>
  <c r="Y29" i="42"/>
  <c r="AI29" i="42" s="1"/>
  <c r="AC29" i="42"/>
  <c r="AO29" i="42"/>
  <c r="AY29" i="42" s="1"/>
  <c r="AS29" i="42"/>
  <c r="Y28" i="42"/>
  <c r="AI28" i="42" s="1"/>
  <c r="AC28" i="42"/>
  <c r="AO28" i="42"/>
  <c r="AY28" i="42" s="1"/>
  <c r="AS28" i="42"/>
  <c r="Y27" i="42"/>
  <c r="AC27" i="42"/>
  <c r="AE27" i="42"/>
  <c r="AO27" i="42"/>
  <c r="AS27" i="42"/>
  <c r="AU27" i="42"/>
  <c r="Y26" i="42"/>
  <c r="AC26" i="42"/>
  <c r="AE26" i="42"/>
  <c r="AO26" i="42"/>
  <c r="AS26" i="42"/>
  <c r="AU26" i="42"/>
  <c r="Y25" i="42"/>
  <c r="AI25" i="42" s="1"/>
  <c r="AC25" i="42"/>
  <c r="AO25" i="42"/>
  <c r="AY25" i="42" s="1"/>
  <c r="AS25" i="42"/>
  <c r="Y24" i="42"/>
  <c r="AI24" i="42" s="1"/>
  <c r="AC24" i="42"/>
  <c r="AO24" i="42"/>
  <c r="AY24" i="42" s="1"/>
  <c r="AS24" i="42"/>
  <c r="Y23" i="42"/>
  <c r="AC23" i="42"/>
  <c r="AE23" i="42"/>
  <c r="AO23" i="42"/>
  <c r="AS23" i="42"/>
  <c r="AU23" i="42"/>
  <c r="Y22" i="42"/>
  <c r="AC22" i="42"/>
  <c r="AE22" i="42"/>
  <c r="AO22" i="42"/>
  <c r="AS22" i="42"/>
  <c r="AU22" i="42"/>
  <c r="Y21" i="42"/>
  <c r="AC21" i="42"/>
  <c r="AE21" i="42"/>
  <c r="AO21" i="42"/>
  <c r="AS21" i="42"/>
  <c r="AU21" i="42"/>
  <c r="AO20" i="42"/>
  <c r="AU20" i="42"/>
  <c r="Y19" i="42"/>
  <c r="AI19" i="42" s="1"/>
  <c r="AC19" i="42"/>
  <c r="AO19" i="42"/>
  <c r="AY19" i="42" s="1"/>
  <c r="AS19" i="42"/>
  <c r="Y18" i="42"/>
  <c r="AI18" i="42" s="1"/>
  <c r="AC18" i="42"/>
  <c r="AO18" i="42"/>
  <c r="AY18" i="42" s="1"/>
  <c r="AS18" i="42"/>
  <c r="Y17" i="42"/>
  <c r="AC17" i="42"/>
  <c r="AE17" i="42"/>
  <c r="AO17" i="42"/>
  <c r="AS17" i="42"/>
  <c r="AU17" i="42"/>
  <c r="AO16" i="42"/>
  <c r="AY16" i="42" s="1"/>
  <c r="AS16" i="42"/>
  <c r="Y16" i="42"/>
  <c r="AI16" i="42" s="1"/>
  <c r="AC16" i="42"/>
  <c r="Y15" i="42"/>
  <c r="AC15" i="42"/>
  <c r="AE15" i="42"/>
  <c r="AO15" i="42"/>
  <c r="AS15" i="42"/>
  <c r="AU15" i="42"/>
  <c r="Y14" i="42"/>
  <c r="AC14" i="42"/>
  <c r="AE14" i="42"/>
  <c r="AO14" i="42"/>
  <c r="AS14" i="42"/>
  <c r="AU14" i="42"/>
  <c r="Y13" i="42"/>
  <c r="AC13" i="42"/>
  <c r="AE13" i="42"/>
  <c r="AO13" i="42"/>
  <c r="AS13" i="42"/>
  <c r="AU13" i="42"/>
  <c r="AO12" i="42"/>
  <c r="AS12" i="42"/>
  <c r="AU12" i="42"/>
  <c r="Y12" i="42"/>
  <c r="AC12" i="42"/>
  <c r="AE12" i="42"/>
  <c r="Y11" i="42"/>
  <c r="AC11" i="42"/>
  <c r="AE11" i="42"/>
  <c r="AO11" i="42"/>
  <c r="AS11" i="42"/>
  <c r="AU11" i="42"/>
  <c r="AO10" i="42"/>
  <c r="AS10" i="42"/>
  <c r="AU10" i="42"/>
  <c r="Y10" i="42"/>
  <c r="AC10" i="42"/>
  <c r="AE10" i="42"/>
  <c r="Y9" i="42"/>
  <c r="AC9" i="42"/>
  <c r="AE9" i="42"/>
  <c r="AO9" i="42"/>
  <c r="AS9" i="42"/>
  <c r="AU9" i="42"/>
  <c r="Y8" i="42"/>
  <c r="AE8" i="42"/>
  <c r="AO8" i="42"/>
  <c r="AU8" i="42"/>
  <c r="AE46" i="43"/>
  <c r="AC46" i="43"/>
  <c r="AO46" i="43"/>
  <c r="AU46" i="43"/>
  <c r="Y46" i="43"/>
  <c r="AU45" i="43"/>
  <c r="AS45" i="43"/>
  <c r="AO45" i="43"/>
  <c r="Y45" i="43"/>
  <c r="AE45" i="43"/>
  <c r="AO43" i="43"/>
  <c r="AU43" i="43"/>
  <c r="AE42" i="43"/>
  <c r="AC42" i="43"/>
  <c r="Y42" i="43"/>
  <c r="AO42" i="43"/>
  <c r="AU42" i="43"/>
  <c r="AO40" i="43"/>
  <c r="AU40" i="43"/>
  <c r="Y40" i="43"/>
  <c r="AE40" i="43"/>
  <c r="Y39" i="43"/>
  <c r="AI39" i="43" s="1"/>
  <c r="AC39" i="43"/>
  <c r="AO39" i="43"/>
  <c r="AY39" i="43" s="1"/>
  <c r="AS39" i="43"/>
  <c r="AE37" i="43"/>
  <c r="AC37" i="43"/>
  <c r="Y37" i="43"/>
  <c r="AO37" i="43"/>
  <c r="AU37" i="43"/>
  <c r="Y36" i="43"/>
  <c r="AE36" i="43"/>
  <c r="AO36" i="43"/>
  <c r="AU36" i="43"/>
  <c r="Y34" i="43"/>
  <c r="AE34" i="43"/>
  <c r="AO34" i="43"/>
  <c r="AU34" i="43"/>
  <c r="AU33" i="43"/>
  <c r="AS33" i="43"/>
  <c r="AO33" i="43"/>
  <c r="Y33" i="43"/>
  <c r="AE33" i="43"/>
  <c r="Y32" i="43"/>
  <c r="AI32" i="43" s="1"/>
  <c r="AC32" i="43"/>
  <c r="AO32" i="43"/>
  <c r="AY32" i="43" s="1"/>
  <c r="AS32" i="43"/>
  <c r="AO31" i="43"/>
  <c r="AY31" i="43" s="1"/>
  <c r="AS31" i="43"/>
  <c r="Y31" i="43"/>
  <c r="AI31" i="43" s="1"/>
  <c r="AC31" i="43"/>
  <c r="AO30" i="43"/>
  <c r="AY30" i="43" s="1"/>
  <c r="AS30" i="43"/>
  <c r="Y30" i="43"/>
  <c r="AI30" i="43" s="1"/>
  <c r="AC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AO27" i="43"/>
  <c r="AS27" i="43"/>
  <c r="AU27" i="43"/>
  <c r="Y27" i="43"/>
  <c r="AC27" i="43"/>
  <c r="AE27" i="43"/>
  <c r="Y26" i="43"/>
  <c r="AC26" i="43"/>
  <c r="AE26" i="43"/>
  <c r="AO26" i="43"/>
  <c r="AS26" i="43"/>
  <c r="AU26" i="43"/>
  <c r="Y25" i="43"/>
  <c r="AI25" i="43" s="1"/>
  <c r="AC25" i="43"/>
  <c r="AO25" i="43"/>
  <c r="AY25" i="43" s="1"/>
  <c r="AS25" i="43"/>
  <c r="Y24" i="43"/>
  <c r="AI24" i="43" s="1"/>
  <c r="AC24" i="43"/>
  <c r="AO24" i="43"/>
  <c r="AY24" i="43" s="1"/>
  <c r="AO23" i="43"/>
  <c r="AS23" i="43"/>
  <c r="AU23" i="43"/>
  <c r="Y23" i="43"/>
  <c r="AC23" i="43"/>
  <c r="AE23" i="43"/>
  <c r="Y22" i="43"/>
  <c r="AC22" i="43"/>
  <c r="AE22" i="43"/>
  <c r="AO22" i="43"/>
  <c r="AS22" i="43"/>
  <c r="AU22" i="43"/>
  <c r="Y21" i="43"/>
  <c r="AC21" i="43"/>
  <c r="AE21" i="43"/>
  <c r="AO21" i="43"/>
  <c r="AS21" i="43"/>
  <c r="AU21" i="43"/>
  <c r="Y20" i="43"/>
  <c r="AE20" i="43"/>
  <c r="AO20" i="43"/>
  <c r="AU20" i="43"/>
  <c r="Y19" i="43"/>
  <c r="AI19" i="43" s="1"/>
  <c r="AC19" i="43"/>
  <c r="AO19" i="43"/>
  <c r="AY19" i="43" s="1"/>
  <c r="AS19" i="43"/>
  <c r="Y18" i="43"/>
  <c r="AI18" i="43" s="1"/>
  <c r="AC18" i="43"/>
  <c r="AO18" i="43"/>
  <c r="AY18" i="43" s="1"/>
  <c r="AS18" i="43"/>
  <c r="Y17" i="43"/>
  <c r="AC17" i="43"/>
  <c r="AE17" i="43"/>
  <c r="AO17" i="43"/>
  <c r="AS17" i="43"/>
  <c r="AU17" i="43"/>
  <c r="AO16" i="43"/>
  <c r="AY16" i="43" s="1"/>
  <c r="AS16" i="43"/>
  <c r="Y15" i="43"/>
  <c r="AC15" i="43"/>
  <c r="AE15" i="43"/>
  <c r="AO15" i="43"/>
  <c r="AS15" i="43"/>
  <c r="AU15" i="43"/>
  <c r="AO14" i="43"/>
  <c r="AS14" i="43"/>
  <c r="AU14" i="43"/>
  <c r="Y14" i="43"/>
  <c r="AC14" i="43"/>
  <c r="AE14" i="43"/>
  <c r="Y13" i="43"/>
  <c r="AC13" i="43"/>
  <c r="AE13" i="43"/>
  <c r="AO13" i="43"/>
  <c r="AS13" i="43"/>
  <c r="AU13" i="43"/>
  <c r="AO12" i="43"/>
  <c r="AS12" i="43"/>
  <c r="AU12" i="43"/>
  <c r="Y12" i="43"/>
  <c r="AC12" i="43"/>
  <c r="AE12" i="43"/>
  <c r="Y11" i="43"/>
  <c r="AC11" i="43"/>
  <c r="AE11" i="43"/>
  <c r="AO11" i="43"/>
  <c r="AS11" i="43"/>
  <c r="AU11" i="43"/>
  <c r="Y10" i="43"/>
  <c r="AC10" i="43"/>
  <c r="AE10" i="43"/>
  <c r="AO10" i="43"/>
  <c r="AS10" i="43"/>
  <c r="AU10" i="43"/>
  <c r="AO9" i="43"/>
  <c r="AS9" i="43"/>
  <c r="AU9" i="43"/>
  <c r="Y9" i="43"/>
  <c r="AC9" i="43"/>
  <c r="AE9" i="43"/>
  <c r="BA8" i="43"/>
  <c r="AY8" i="43"/>
  <c r="AU8" i="43"/>
  <c r="AS8" i="43"/>
  <c r="Y8" i="43"/>
  <c r="AE8" i="43"/>
  <c r="Y45" i="44"/>
  <c r="AE45" i="44"/>
  <c r="AO45" i="44"/>
  <c r="AU45" i="44"/>
  <c r="AO43" i="44"/>
  <c r="AU43" i="44"/>
  <c r="AE42" i="44"/>
  <c r="AC42" i="44"/>
  <c r="AU42" i="44"/>
  <c r="AS42" i="44"/>
  <c r="Y42" i="44"/>
  <c r="AO42" i="44"/>
  <c r="AO41" i="44"/>
  <c r="AU41" i="44"/>
  <c r="Y40" i="44"/>
  <c r="AE40" i="44"/>
  <c r="AO40" i="44"/>
  <c r="AU40" i="44"/>
  <c r="Y39" i="44"/>
  <c r="AI39" i="44" s="1"/>
  <c r="AC39" i="44"/>
  <c r="AO39" i="44"/>
  <c r="AY39" i="44" s="1"/>
  <c r="AS39" i="44"/>
  <c r="AO38" i="44"/>
  <c r="AU38" i="44"/>
  <c r="Y37" i="44"/>
  <c r="AE37" i="44"/>
  <c r="AO37" i="44"/>
  <c r="AU37" i="44"/>
  <c r="AU36" i="44"/>
  <c r="AS36" i="44"/>
  <c r="AO36" i="44"/>
  <c r="Y36" i="44"/>
  <c r="AE36" i="44"/>
  <c r="AO34" i="44"/>
  <c r="AU34" i="44"/>
  <c r="Y34" i="44"/>
  <c r="AE34" i="44"/>
  <c r="AO33" i="44"/>
  <c r="AU33" i="44"/>
  <c r="AO32" i="44"/>
  <c r="AY32" i="44" s="1"/>
  <c r="AS32" i="44"/>
  <c r="Y32" i="44"/>
  <c r="AI32" i="44" s="1"/>
  <c r="AC32" i="44"/>
  <c r="AO31" i="44"/>
  <c r="AY31" i="44" s="1"/>
  <c r="AS31" i="44"/>
  <c r="Y31" i="44"/>
  <c r="AI31" i="44" s="1"/>
  <c r="AC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Y28" i="44"/>
  <c r="AI28" i="44" s="1"/>
  <c r="AC28" i="44"/>
  <c r="AO28" i="44"/>
  <c r="AY28" i="44" s="1"/>
  <c r="AS28" i="44"/>
  <c r="Y27" i="44"/>
  <c r="AC27" i="44"/>
  <c r="AE27" i="44"/>
  <c r="AO27" i="44"/>
  <c r="AS27" i="44"/>
  <c r="AU27" i="44"/>
  <c r="Y26" i="44"/>
  <c r="AC26" i="44"/>
  <c r="AE26" i="44"/>
  <c r="AO26" i="44"/>
  <c r="AS26" i="44"/>
  <c r="AU26" i="44"/>
  <c r="AO25" i="44"/>
  <c r="AY25" i="44" s="1"/>
  <c r="AS25" i="44"/>
  <c r="Y25" i="44"/>
  <c r="AI25" i="44" s="1"/>
  <c r="AC25" i="44"/>
  <c r="Y24" i="44"/>
  <c r="AI24" i="44" s="1"/>
  <c r="AC24" i="44"/>
  <c r="AO24" i="44"/>
  <c r="AY24" i="44" s="1"/>
  <c r="AS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Y21" i="44"/>
  <c r="AC21" i="44"/>
  <c r="AE21" i="44"/>
  <c r="AO21" i="44"/>
  <c r="AS21" i="44"/>
  <c r="AU21" i="44"/>
  <c r="AO20" i="44"/>
  <c r="AU20" i="44"/>
  <c r="Y20" i="44"/>
  <c r="AE20" i="44"/>
  <c r="AO19" i="44"/>
  <c r="AY19" i="44" s="1"/>
  <c r="Y19" i="44"/>
  <c r="AI19" i="44" s="1"/>
  <c r="AC19" i="44"/>
  <c r="Y18" i="44"/>
  <c r="AI18" i="44" s="1"/>
  <c r="AC18" i="44"/>
  <c r="AO18" i="44"/>
  <c r="AY18" i="44" s="1"/>
  <c r="AS18" i="44"/>
  <c r="AY17" i="44"/>
  <c r="BA17" i="44"/>
  <c r="Y17" i="44"/>
  <c r="AC17" i="44"/>
  <c r="AE17" i="44"/>
  <c r="AS17" i="44"/>
  <c r="AU17" i="44"/>
  <c r="Y16" i="44"/>
  <c r="AI16" i="44" s="1"/>
  <c r="AC16" i="44"/>
  <c r="AO16" i="44"/>
  <c r="AY16" i="44" s="1"/>
  <c r="AS16" i="44"/>
  <c r="Y15" i="44"/>
  <c r="AC15" i="44"/>
  <c r="AE15" i="44"/>
  <c r="AO15" i="44"/>
  <c r="AS15" i="44"/>
  <c r="AU15" i="44"/>
  <c r="AO14" i="44"/>
  <c r="AS14" i="44"/>
  <c r="AU14" i="44"/>
  <c r="Y14" i="44"/>
  <c r="AC14" i="44"/>
  <c r="AE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Y11" i="44"/>
  <c r="AC11" i="44"/>
  <c r="AE11" i="44"/>
  <c r="AO11" i="44"/>
  <c r="AS11" i="44"/>
  <c r="AU11" i="44"/>
  <c r="Y10" i="44"/>
  <c r="AC10" i="44"/>
  <c r="AE10" i="44"/>
  <c r="AO10" i="44"/>
  <c r="AS10" i="44"/>
  <c r="AU10" i="44"/>
  <c r="AO9" i="44"/>
  <c r="AS9" i="44"/>
  <c r="AU9" i="44"/>
  <c r="Y9" i="44"/>
  <c r="AC9" i="44"/>
  <c r="AE9" i="44"/>
  <c r="AO8" i="44"/>
  <c r="AU8" i="44"/>
  <c r="Y46" i="45"/>
  <c r="AI46" i="45" s="1"/>
  <c r="AC46" i="45"/>
  <c r="AO46" i="45"/>
  <c r="AY46" i="45" s="1"/>
  <c r="AS46" i="45"/>
  <c r="AO45" i="45"/>
  <c r="AY45" i="45" s="1"/>
  <c r="AS45" i="45"/>
  <c r="Y45" i="45"/>
  <c r="AI45" i="45" s="1"/>
  <c r="AC45" i="45"/>
  <c r="Y42" i="45"/>
  <c r="AE42" i="45"/>
  <c r="AO42" i="45"/>
  <c r="AU42" i="45"/>
  <c r="AO40" i="45"/>
  <c r="AY40" i="45" s="1"/>
  <c r="AS40" i="45"/>
  <c r="Y40" i="45"/>
  <c r="AI40" i="45" s="1"/>
  <c r="AC40" i="45"/>
  <c r="AO39" i="45"/>
  <c r="AY39" i="45" s="1"/>
  <c r="AS39" i="45"/>
  <c r="Y39" i="45"/>
  <c r="AI39" i="45" s="1"/>
  <c r="AC39" i="45"/>
  <c r="Y38" i="45"/>
  <c r="AI38" i="45" s="1"/>
  <c r="AC38" i="45"/>
  <c r="AO38" i="45"/>
  <c r="AY38" i="45" s="1"/>
  <c r="AO37" i="45"/>
  <c r="AY37" i="45" s="1"/>
  <c r="AS37" i="45"/>
  <c r="Y37" i="45"/>
  <c r="AI37" i="45" s="1"/>
  <c r="AC37" i="45"/>
  <c r="Y36" i="45"/>
  <c r="AI36" i="45" s="1"/>
  <c r="AC36" i="45"/>
  <c r="AO36" i="45"/>
  <c r="AY36" i="45" s="1"/>
  <c r="AO34" i="45"/>
  <c r="AY34" i="45" s="1"/>
  <c r="AS34" i="45"/>
  <c r="Y34" i="45"/>
  <c r="AI34" i="45" s="1"/>
  <c r="AC34" i="45"/>
  <c r="Y33" i="45"/>
  <c r="AI33" i="45" s="1"/>
  <c r="AC33" i="45"/>
  <c r="AO33" i="45"/>
  <c r="AY33" i="45" s="1"/>
  <c r="AS33" i="45"/>
  <c r="Y32" i="45"/>
  <c r="AI32" i="45" s="1"/>
  <c r="AC32" i="45"/>
  <c r="AO32" i="45"/>
  <c r="AY32" i="45" s="1"/>
  <c r="AS32" i="45"/>
  <c r="AO31" i="45"/>
  <c r="AY31" i="45" s="1"/>
  <c r="AS31" i="45"/>
  <c r="Y31" i="45"/>
  <c r="AI31" i="45" s="1"/>
  <c r="AC31" i="45"/>
  <c r="AO30" i="45"/>
  <c r="AY30" i="45" s="1"/>
  <c r="AS30" i="45"/>
  <c r="Y30" i="45"/>
  <c r="AI30" i="45" s="1"/>
  <c r="AC30" i="45"/>
  <c r="Y29" i="45"/>
  <c r="AI29" i="45" s="1"/>
  <c r="AC29" i="45"/>
  <c r="AM29" i="45"/>
  <c r="Y28" i="45"/>
  <c r="AI28" i="45" s="1"/>
  <c r="AO28" i="45"/>
  <c r="AY28" i="45" s="1"/>
  <c r="AS28" i="45"/>
  <c r="Y27" i="45"/>
  <c r="AI27" i="45" s="1"/>
  <c r="AC27" i="45"/>
  <c r="AO27" i="45"/>
  <c r="AY27" i="45" s="1"/>
  <c r="AS27" i="45"/>
  <c r="AO26" i="45"/>
  <c r="AY26" i="45" s="1"/>
  <c r="AS26" i="45"/>
  <c r="AO25" i="45"/>
  <c r="AY25" i="45" s="1"/>
  <c r="AS25" i="45"/>
  <c r="Y25" i="45"/>
  <c r="AI25" i="45" s="1"/>
  <c r="AC25" i="45"/>
  <c r="AO24" i="45"/>
  <c r="AY24" i="45" s="1"/>
  <c r="AS24" i="45"/>
  <c r="Y24" i="45"/>
  <c r="AI24" i="45" s="1"/>
  <c r="AC24" i="45"/>
  <c r="Y23" i="45"/>
  <c r="AI23" i="45" s="1"/>
  <c r="AC23" i="45"/>
  <c r="AO23" i="45"/>
  <c r="AY23" i="45" s="1"/>
  <c r="AS23" i="45"/>
  <c r="Y22" i="45"/>
  <c r="AI22" i="45" s="1"/>
  <c r="AC22" i="45"/>
  <c r="AO22" i="45"/>
  <c r="AY22" i="45" s="1"/>
  <c r="AS22" i="45"/>
  <c r="Y21" i="45"/>
  <c r="AI21" i="45" s="1"/>
  <c r="AC21" i="45"/>
  <c r="AO21" i="45"/>
  <c r="AY21" i="45" s="1"/>
  <c r="AS21" i="45"/>
  <c r="AO20" i="45"/>
  <c r="AY20" i="45" s="1"/>
  <c r="AS20" i="45"/>
  <c r="Y20" i="45"/>
  <c r="AI20" i="45" s="1"/>
  <c r="AC20" i="45"/>
  <c r="Y19" i="45"/>
  <c r="AI19" i="45" s="1"/>
  <c r="AC19" i="45"/>
  <c r="AO19" i="45"/>
  <c r="AY19" i="45" s="1"/>
  <c r="AS19" i="45"/>
  <c r="AO18" i="45"/>
  <c r="AY18" i="45" s="1"/>
  <c r="AS18" i="45"/>
  <c r="Y18" i="45"/>
  <c r="AI18" i="45" s="1"/>
  <c r="AC18" i="45"/>
  <c r="Y17" i="45"/>
  <c r="AI17" i="45" s="1"/>
  <c r="AC17" i="45"/>
  <c r="AO17" i="45"/>
  <c r="AY17" i="45" s="1"/>
  <c r="AS17" i="45"/>
  <c r="Y16" i="45"/>
  <c r="AI16" i="45" s="1"/>
  <c r="AC16" i="45"/>
  <c r="AO16" i="45"/>
  <c r="AY16" i="45" s="1"/>
  <c r="AS16" i="45"/>
  <c r="Y15" i="45"/>
  <c r="AI15" i="45" s="1"/>
  <c r="AC15" i="45"/>
  <c r="AO15" i="45"/>
  <c r="AY15" i="45" s="1"/>
  <c r="AO14" i="45"/>
  <c r="AY14" i="45" s="1"/>
  <c r="AS14" i="45"/>
  <c r="Y13" i="45"/>
  <c r="AI13" i="45" s="1"/>
  <c r="AC13" i="45"/>
  <c r="AO13" i="45"/>
  <c r="AY13" i="45" s="1"/>
  <c r="AS13" i="45"/>
  <c r="Y12" i="45"/>
  <c r="AI12" i="45" s="1"/>
  <c r="AC12" i="45"/>
  <c r="AO12" i="45"/>
  <c r="AY12" i="45" s="1"/>
  <c r="AS12" i="45"/>
  <c r="Y11" i="45"/>
  <c r="AI11" i="45" s="1"/>
  <c r="AC11" i="45"/>
  <c r="AO11" i="45"/>
  <c r="AY11" i="45" s="1"/>
  <c r="AS11" i="45"/>
  <c r="Y10" i="45"/>
  <c r="AI10" i="45" s="1"/>
  <c r="AC10" i="45"/>
  <c r="AO10" i="45"/>
  <c r="AY10" i="45" s="1"/>
  <c r="AS10" i="45"/>
  <c r="Y9" i="45"/>
  <c r="AI9" i="45" s="1"/>
  <c r="AC9" i="45"/>
  <c r="Y8" i="45"/>
  <c r="AI8" i="45" s="1"/>
  <c r="AC8" i="45"/>
  <c r="AO8" i="45"/>
  <c r="AY8" i="45" s="1"/>
  <c r="AS8" i="45"/>
  <c r="CE51" i="52"/>
  <c r="CE29" i="52"/>
  <c r="Q47" i="54"/>
  <c r="W47" i="54" s="1"/>
  <c r="M64" i="54"/>
  <c r="Q46" i="54"/>
  <c r="Q48" i="54"/>
  <c r="W48" i="54" s="1"/>
  <c r="AC47" i="56"/>
  <c r="AI47" i="56"/>
  <c r="AM47" i="56"/>
  <c r="AS47" i="56" s="1"/>
  <c r="Q47" i="56"/>
  <c r="Q48" i="56"/>
  <c r="W48" i="56" s="1"/>
  <c r="AC48" i="56"/>
  <c r="AI48" i="56"/>
  <c r="Y48" i="56"/>
  <c r="AM48" i="56"/>
  <c r="AS48" i="56" s="1"/>
  <c r="AC46" i="56"/>
  <c r="AC64" i="56" s="1"/>
  <c r="M64" i="56"/>
  <c r="Y46" i="56"/>
  <c r="AM46" i="56"/>
  <c r="Q46" i="56"/>
  <c r="S10" i="98"/>
  <c r="O81" i="98"/>
  <c r="S81" i="98" s="1"/>
  <c r="Q11" i="98"/>
  <c r="M82" i="98"/>
  <c r="AO23" i="31" l="1"/>
  <c r="AY23" i="31" s="1"/>
  <c r="AS23" i="31"/>
  <c r="AK46" i="32"/>
  <c r="AI46" i="32"/>
  <c r="AO46" i="32"/>
  <c r="AU46" i="32"/>
  <c r="BA45" i="32"/>
  <c r="AY45" i="32"/>
  <c r="AK45" i="32"/>
  <c r="AI45" i="32"/>
  <c r="BA41" i="32"/>
  <c r="AY41" i="32"/>
  <c r="BA40" i="32"/>
  <c r="AY40" i="32"/>
  <c r="AK40" i="32"/>
  <c r="AI40" i="32"/>
  <c r="BA38" i="32"/>
  <c r="AY38" i="32"/>
  <c r="AK38" i="32"/>
  <c r="AI38" i="32"/>
  <c r="AK37" i="32"/>
  <c r="AI37" i="32"/>
  <c r="BA37" i="32"/>
  <c r="AY37" i="32"/>
  <c r="BA36" i="32"/>
  <c r="AY36" i="32"/>
  <c r="AK34" i="32"/>
  <c r="AI34" i="32"/>
  <c r="BA34" i="32"/>
  <c r="AY34" i="32"/>
  <c r="AK33" i="32"/>
  <c r="AI33" i="32"/>
  <c r="BA33" i="32"/>
  <c r="AY33" i="32"/>
  <c r="AY27" i="32"/>
  <c r="BA27" i="32"/>
  <c r="AI27" i="32"/>
  <c r="AK27" i="32"/>
  <c r="AI26" i="32"/>
  <c r="AK26" i="32"/>
  <c r="AY26" i="32"/>
  <c r="BA26" i="32"/>
  <c r="AI23" i="32"/>
  <c r="AK23" i="32"/>
  <c r="AY23" i="32"/>
  <c r="BA23" i="32"/>
  <c r="AY22" i="32"/>
  <c r="BA22" i="32"/>
  <c r="AY21" i="32"/>
  <c r="BA21" i="32"/>
  <c r="AI21" i="32"/>
  <c r="AK21" i="32"/>
  <c r="AK20" i="32"/>
  <c r="AI20" i="32"/>
  <c r="AO20" i="32"/>
  <c r="AU20" i="32"/>
  <c r="AY17" i="32"/>
  <c r="BA17" i="32"/>
  <c r="AI17" i="32"/>
  <c r="AK17" i="32"/>
  <c r="AY15" i="32"/>
  <c r="BA15" i="32"/>
  <c r="AI15" i="32"/>
  <c r="AK15" i="32"/>
  <c r="AY14" i="32"/>
  <c r="BA14" i="32"/>
  <c r="AI14" i="32"/>
  <c r="AK14" i="32"/>
  <c r="AY13" i="32"/>
  <c r="BA13" i="32"/>
  <c r="AI13" i="32"/>
  <c r="AK13" i="32"/>
  <c r="AY12" i="32"/>
  <c r="BA12" i="32"/>
  <c r="AI12" i="32"/>
  <c r="AK12" i="32"/>
  <c r="AY11" i="32"/>
  <c r="BA11" i="32"/>
  <c r="AI11" i="32"/>
  <c r="AK11" i="32"/>
  <c r="AY10" i="32"/>
  <c r="BA10" i="32"/>
  <c r="AK8" i="32"/>
  <c r="AI8" i="32"/>
  <c r="BA8" i="32"/>
  <c r="AY8" i="32"/>
  <c r="BA46" i="33"/>
  <c r="AY46" i="33"/>
  <c r="AK46" i="33"/>
  <c r="AI46" i="33"/>
  <c r="BA45" i="33"/>
  <c r="AY45" i="33"/>
  <c r="AK45" i="33"/>
  <c r="AI45" i="33"/>
  <c r="BA42" i="33"/>
  <c r="AY42" i="33"/>
  <c r="AK42" i="33"/>
  <c r="AI42" i="33"/>
  <c r="BA40" i="33"/>
  <c r="AY40" i="33"/>
  <c r="AK38" i="33"/>
  <c r="AI38" i="33"/>
  <c r="BA38" i="33"/>
  <c r="AY38" i="33"/>
  <c r="AO11" i="33"/>
  <c r="AY11" i="33" s="1"/>
  <c r="AS11" i="33"/>
  <c r="AK45" i="34"/>
  <c r="AI45" i="34"/>
  <c r="BA45" i="34"/>
  <c r="AY45" i="34"/>
  <c r="BA43" i="34"/>
  <c r="AY43" i="34"/>
  <c r="BA42" i="34"/>
  <c r="AY42" i="34"/>
  <c r="AK42" i="34"/>
  <c r="AI42" i="34"/>
  <c r="BA37" i="34"/>
  <c r="AY37" i="34"/>
  <c r="AK37" i="34"/>
  <c r="AI37" i="34"/>
  <c r="BA36" i="34"/>
  <c r="AY36" i="34"/>
  <c r="AK36" i="34"/>
  <c r="AI36" i="34"/>
  <c r="BA34" i="34"/>
  <c r="AY34" i="34"/>
  <c r="AK34" i="34"/>
  <c r="AI34" i="34"/>
  <c r="AK33" i="34"/>
  <c r="AI33" i="34"/>
  <c r="BA33" i="34"/>
  <c r="AY33" i="34"/>
  <c r="AY27" i="34"/>
  <c r="BA27" i="34"/>
  <c r="AI27" i="34"/>
  <c r="AK27" i="34"/>
  <c r="AY26" i="34"/>
  <c r="BA26" i="34"/>
  <c r="AI26" i="34"/>
  <c r="AK26" i="34"/>
  <c r="AI23" i="34"/>
  <c r="AK23" i="34"/>
  <c r="AY23" i="34"/>
  <c r="BA23" i="34"/>
  <c r="AY22" i="34"/>
  <c r="BA22" i="34"/>
  <c r="AI22" i="34"/>
  <c r="AK22" i="34"/>
  <c r="AY21" i="34"/>
  <c r="BA21" i="34"/>
  <c r="AI21" i="34"/>
  <c r="AK21" i="34"/>
  <c r="BA20" i="34"/>
  <c r="AY20" i="34"/>
  <c r="AK20" i="34"/>
  <c r="AI20" i="34"/>
  <c r="AY17" i="34"/>
  <c r="BA17" i="34"/>
  <c r="AI17" i="34"/>
  <c r="AK17" i="34"/>
  <c r="AY15" i="34"/>
  <c r="BA15" i="34"/>
  <c r="AY14" i="34"/>
  <c r="BA14" i="34"/>
  <c r="AI14" i="34"/>
  <c r="AK14" i="34"/>
  <c r="AI12" i="34"/>
  <c r="AK12" i="34"/>
  <c r="AY12" i="34"/>
  <c r="BA12" i="34"/>
  <c r="AY11" i="34"/>
  <c r="BA11" i="34"/>
  <c r="AI11" i="34"/>
  <c r="AK11" i="34"/>
  <c r="AY10" i="34"/>
  <c r="BA10" i="34"/>
  <c r="AI10" i="34"/>
  <c r="AK10" i="34"/>
  <c r="AY9" i="34"/>
  <c r="BA9" i="34"/>
  <c r="AI9" i="34"/>
  <c r="AK9" i="34"/>
  <c r="BA8" i="34"/>
  <c r="AY8" i="34"/>
  <c r="AK8" i="34"/>
  <c r="AI8" i="34"/>
  <c r="BA45" i="35"/>
  <c r="AY45" i="35"/>
  <c r="AK45" i="35"/>
  <c r="AI45" i="35"/>
  <c r="BA42" i="35"/>
  <c r="AY42" i="35"/>
  <c r="AK42" i="35"/>
  <c r="AI42" i="35"/>
  <c r="BA41" i="35"/>
  <c r="AY41" i="35"/>
  <c r="AK37" i="35"/>
  <c r="AI37" i="35"/>
  <c r="BA37" i="35"/>
  <c r="AY37" i="35"/>
  <c r="BA36" i="35"/>
  <c r="AY36" i="35"/>
  <c r="AK36" i="35"/>
  <c r="AI36" i="35"/>
  <c r="BA34" i="35"/>
  <c r="AY34" i="35"/>
  <c r="AK34" i="35"/>
  <c r="AI34" i="35"/>
  <c r="AY27" i="35"/>
  <c r="BA27" i="35"/>
  <c r="AI27" i="35"/>
  <c r="AK27" i="35"/>
  <c r="AI26" i="35"/>
  <c r="AK26" i="35"/>
  <c r="AY26" i="35"/>
  <c r="BA26" i="35"/>
  <c r="AY23" i="35"/>
  <c r="BA23" i="35"/>
  <c r="AI23" i="35"/>
  <c r="AK23" i="35"/>
  <c r="AY22" i="35"/>
  <c r="BA22" i="35"/>
  <c r="AI22" i="35"/>
  <c r="AK22" i="35"/>
  <c r="AI21" i="35"/>
  <c r="AK21" i="35"/>
  <c r="AY21" i="35"/>
  <c r="BA21" i="35"/>
  <c r="BA20" i="35"/>
  <c r="AY20" i="35"/>
  <c r="AK20" i="35"/>
  <c r="AI20" i="35"/>
  <c r="AY17" i="35"/>
  <c r="BA17" i="35"/>
  <c r="AI17" i="35"/>
  <c r="AK17" i="35"/>
  <c r="AY15" i="35"/>
  <c r="BA15" i="35"/>
  <c r="AI15" i="35"/>
  <c r="AK15" i="35"/>
  <c r="AY14" i="35"/>
  <c r="BA14" i="35"/>
  <c r="AI14" i="35"/>
  <c r="AK14" i="35"/>
  <c r="AY13" i="35"/>
  <c r="BA13" i="35"/>
  <c r="AI13" i="35"/>
  <c r="AK13" i="35"/>
  <c r="BA12" i="35"/>
  <c r="AY12" i="35"/>
  <c r="AI12" i="35"/>
  <c r="AK12" i="35"/>
  <c r="AY11" i="35"/>
  <c r="BA11" i="35"/>
  <c r="AI11" i="35"/>
  <c r="AK11" i="35"/>
  <c r="AY10" i="35"/>
  <c r="BA10" i="35"/>
  <c r="AI10" i="35"/>
  <c r="AK10" i="35"/>
  <c r="AY9" i="35"/>
  <c r="BA9" i="35"/>
  <c r="AI9" i="35"/>
  <c r="AK9" i="35"/>
  <c r="AK8" i="35"/>
  <c r="AI8" i="35"/>
  <c r="BA8" i="35"/>
  <c r="AY8" i="35"/>
  <c r="BA45" i="36"/>
  <c r="AY45" i="36"/>
  <c r="AK45" i="36"/>
  <c r="AI45" i="36"/>
  <c r="BA42" i="36"/>
  <c r="AY42" i="36"/>
  <c r="AK42" i="36"/>
  <c r="AI42" i="36"/>
  <c r="BA41" i="36"/>
  <c r="AY41" i="36"/>
  <c r="BA37" i="36"/>
  <c r="AY37" i="36"/>
  <c r="BA36" i="36"/>
  <c r="AY36" i="36"/>
  <c r="AK36" i="36"/>
  <c r="AI36" i="36"/>
  <c r="AK34" i="36"/>
  <c r="AI34" i="36"/>
  <c r="BA34" i="36"/>
  <c r="AY34" i="36"/>
  <c r="BA33" i="36"/>
  <c r="AY33" i="36"/>
  <c r="AK33" i="36"/>
  <c r="AI33" i="36"/>
  <c r="AY27" i="36"/>
  <c r="BA27" i="36"/>
  <c r="AI27" i="36"/>
  <c r="AK27" i="36"/>
  <c r="AY26" i="36"/>
  <c r="BA26" i="36"/>
  <c r="AI26" i="36"/>
  <c r="AK26" i="36"/>
  <c r="AY23" i="36"/>
  <c r="BA23" i="36"/>
  <c r="AI23" i="36"/>
  <c r="AK23" i="36"/>
  <c r="AY22" i="36"/>
  <c r="BA22" i="36"/>
  <c r="AI22" i="36"/>
  <c r="AK22" i="36"/>
  <c r="AY21" i="36"/>
  <c r="BA21" i="36"/>
  <c r="AI21" i="36"/>
  <c r="AK21" i="36"/>
  <c r="BA20" i="36"/>
  <c r="AY20" i="36"/>
  <c r="AK20" i="36"/>
  <c r="AI20" i="36"/>
  <c r="AI17" i="36"/>
  <c r="AK17" i="36"/>
  <c r="AY17" i="36"/>
  <c r="BA17" i="36"/>
  <c r="AY15" i="36"/>
  <c r="BA15" i="36"/>
  <c r="AI15" i="36"/>
  <c r="AK15" i="36"/>
  <c r="AY13" i="36"/>
  <c r="BA13" i="36"/>
  <c r="AI13" i="36"/>
  <c r="AK13" i="36"/>
  <c r="AY12" i="36"/>
  <c r="BA12" i="36"/>
  <c r="AY11" i="36"/>
  <c r="BA11" i="36"/>
  <c r="AI11" i="36"/>
  <c r="AK11" i="36"/>
  <c r="AY9" i="36"/>
  <c r="BA9" i="36"/>
  <c r="AI9" i="36"/>
  <c r="AK9" i="36"/>
  <c r="BA8" i="36"/>
  <c r="AY8" i="36"/>
  <c r="AK8" i="36"/>
  <c r="AI8" i="36"/>
  <c r="BA43" i="37"/>
  <c r="AY43" i="37"/>
  <c r="BA42" i="37"/>
  <c r="AY42" i="37"/>
  <c r="AK42" i="37"/>
  <c r="AI42" i="37"/>
  <c r="BA42" i="38"/>
  <c r="AY42" i="38"/>
  <c r="AK42" i="38"/>
  <c r="AI42" i="38"/>
  <c r="AO34" i="38"/>
  <c r="AY34" i="38" s="1"/>
  <c r="AS34" i="38"/>
  <c r="BA45" i="39"/>
  <c r="AY45" i="39"/>
  <c r="AK45" i="39"/>
  <c r="AI45" i="39"/>
  <c r="BA43" i="39"/>
  <c r="AY43" i="39"/>
  <c r="BA42" i="39"/>
  <c r="AY42" i="39"/>
  <c r="AK42" i="39"/>
  <c r="AI42" i="39"/>
  <c r="BA41" i="39"/>
  <c r="AY41" i="39"/>
  <c r="BA37" i="39"/>
  <c r="AY37" i="39"/>
  <c r="AK37" i="39"/>
  <c r="AI37" i="39"/>
  <c r="AK36" i="39"/>
  <c r="AI36" i="39"/>
  <c r="BA36" i="39"/>
  <c r="AY36" i="39"/>
  <c r="BA34" i="39"/>
  <c r="AY34" i="39"/>
  <c r="AK34" i="39"/>
  <c r="AI34" i="39"/>
  <c r="BA33" i="39"/>
  <c r="AY33" i="39"/>
  <c r="AK33" i="39"/>
  <c r="AI33" i="39"/>
  <c r="AY27" i="39"/>
  <c r="BA27" i="39"/>
  <c r="AI27" i="39"/>
  <c r="AK27" i="39"/>
  <c r="AY26" i="39"/>
  <c r="BA26" i="39"/>
  <c r="AI26" i="39"/>
  <c r="AK26" i="39"/>
  <c r="AY23" i="39"/>
  <c r="BA23" i="39"/>
  <c r="AI23" i="39"/>
  <c r="AK23" i="39"/>
  <c r="AI22" i="39"/>
  <c r="AK22" i="39"/>
  <c r="AY22" i="39"/>
  <c r="BA22" i="39"/>
  <c r="AY21" i="39"/>
  <c r="BA21" i="39"/>
  <c r="AI21" i="39"/>
  <c r="AK21" i="39"/>
  <c r="BA20" i="39"/>
  <c r="AY20" i="39"/>
  <c r="AK20" i="39"/>
  <c r="AI20" i="39"/>
  <c r="AY17" i="39"/>
  <c r="BA17" i="39"/>
  <c r="AY15" i="39"/>
  <c r="BA15" i="39"/>
  <c r="AI15" i="39"/>
  <c r="AK15" i="39"/>
  <c r="AY14" i="39"/>
  <c r="BA14" i="39"/>
  <c r="AI14" i="39"/>
  <c r="AK14" i="39"/>
  <c r="AY13" i="39"/>
  <c r="BA13" i="39"/>
  <c r="AI13" i="39"/>
  <c r="AK13" i="39"/>
  <c r="AY12" i="39"/>
  <c r="BA12" i="39"/>
  <c r="AI12" i="39"/>
  <c r="AK12" i="39"/>
  <c r="AY11" i="39"/>
  <c r="BA11" i="39"/>
  <c r="AI11" i="39"/>
  <c r="AK11" i="39"/>
  <c r="AY10" i="39"/>
  <c r="BA10" i="39"/>
  <c r="AI10" i="39"/>
  <c r="AK10" i="39"/>
  <c r="AY9" i="39"/>
  <c r="BA9" i="39"/>
  <c r="AI9" i="39"/>
  <c r="AK9" i="39"/>
  <c r="BA8" i="39"/>
  <c r="AY8" i="39"/>
  <c r="AK8" i="39"/>
  <c r="AI8" i="39"/>
  <c r="BA45" i="40"/>
  <c r="AY45" i="40"/>
  <c r="AK45" i="40"/>
  <c r="AI45" i="40"/>
  <c r="BA43" i="40"/>
  <c r="AY43" i="40"/>
  <c r="BA42" i="40"/>
  <c r="AY42" i="40"/>
  <c r="AK42" i="40"/>
  <c r="AI42" i="40"/>
  <c r="BA37" i="40"/>
  <c r="AY37" i="40"/>
  <c r="AK37" i="40"/>
  <c r="AI37" i="40"/>
  <c r="BA36" i="40"/>
  <c r="AY36" i="40"/>
  <c r="AK36" i="40"/>
  <c r="AI36" i="40"/>
  <c r="AK34" i="40"/>
  <c r="AI34" i="40"/>
  <c r="BA34" i="40"/>
  <c r="AY34" i="40"/>
  <c r="AK33" i="40"/>
  <c r="AI33" i="40"/>
  <c r="BA33" i="40"/>
  <c r="AY33" i="40"/>
  <c r="AY27" i="40"/>
  <c r="BA27" i="40"/>
  <c r="AI27" i="40"/>
  <c r="AK27" i="40"/>
  <c r="AY26" i="40"/>
  <c r="BA26" i="40"/>
  <c r="AI26" i="40"/>
  <c r="AK26" i="40"/>
  <c r="AY23" i="40"/>
  <c r="BA23" i="40"/>
  <c r="AI23" i="40"/>
  <c r="AK23" i="40"/>
  <c r="AI22" i="40"/>
  <c r="AK22" i="40"/>
  <c r="AY22" i="40"/>
  <c r="BA22" i="40"/>
  <c r="AI21" i="40"/>
  <c r="AK21" i="40"/>
  <c r="AY21" i="40"/>
  <c r="BA21" i="40"/>
  <c r="AK20" i="40"/>
  <c r="AI20" i="40"/>
  <c r="BA20" i="40"/>
  <c r="AY20" i="40"/>
  <c r="BA17" i="40"/>
  <c r="AY17" i="40"/>
  <c r="AY15" i="40"/>
  <c r="BA15" i="40"/>
  <c r="AI15" i="40"/>
  <c r="AK15" i="40"/>
  <c r="AY14" i="40"/>
  <c r="BA14" i="40"/>
  <c r="AI14" i="40"/>
  <c r="AK14" i="40"/>
  <c r="AI13" i="40"/>
  <c r="AK13" i="40"/>
  <c r="AY13" i="40"/>
  <c r="BA13" i="40"/>
  <c r="AY12" i="40"/>
  <c r="BA12" i="40"/>
  <c r="AI12" i="40"/>
  <c r="AK12" i="40"/>
  <c r="AY11" i="40"/>
  <c r="BA11" i="40"/>
  <c r="AI11" i="40"/>
  <c r="AK11" i="40"/>
  <c r="AY10" i="40"/>
  <c r="BA10" i="40"/>
  <c r="AI10" i="40"/>
  <c r="AK10" i="40"/>
  <c r="AY9" i="40"/>
  <c r="BA9" i="40"/>
  <c r="AI9" i="40"/>
  <c r="AK9" i="40"/>
  <c r="BA8" i="40"/>
  <c r="AY8" i="40"/>
  <c r="AK8" i="40"/>
  <c r="AI8" i="40"/>
  <c r="AK46" i="41"/>
  <c r="AI46" i="41"/>
  <c r="BA46" i="41"/>
  <c r="AY46" i="41"/>
  <c r="AK45" i="41"/>
  <c r="AI45" i="41"/>
  <c r="BA45" i="41"/>
  <c r="AY45" i="41"/>
  <c r="BA43" i="41"/>
  <c r="AY43" i="41"/>
  <c r="BA42" i="41"/>
  <c r="AY42" i="41"/>
  <c r="AK42" i="41"/>
  <c r="AI42" i="41"/>
  <c r="BA41" i="41"/>
  <c r="AY41" i="41"/>
  <c r="BA40" i="41"/>
  <c r="AY40" i="41"/>
  <c r="AK40" i="41"/>
  <c r="AI40" i="41"/>
  <c r="BA38" i="41"/>
  <c r="AY38" i="41"/>
  <c r="AK38" i="41"/>
  <c r="AI38" i="41"/>
  <c r="BA37" i="41"/>
  <c r="AY37" i="41"/>
  <c r="AK37" i="41"/>
  <c r="AI37" i="41"/>
  <c r="AK36" i="41"/>
  <c r="AI36" i="41"/>
  <c r="BA36" i="41"/>
  <c r="AY36" i="41"/>
  <c r="BA34" i="41"/>
  <c r="AY34" i="41"/>
  <c r="AK34" i="41"/>
  <c r="AI34" i="41"/>
  <c r="AK33" i="41"/>
  <c r="AI33" i="41"/>
  <c r="BA33" i="41"/>
  <c r="AY33" i="41"/>
  <c r="AY27" i="41"/>
  <c r="BA27" i="41"/>
  <c r="AI27" i="41"/>
  <c r="AK27" i="41"/>
  <c r="AI26" i="41"/>
  <c r="AK26" i="41"/>
  <c r="AY26" i="41"/>
  <c r="BA26" i="41"/>
  <c r="AY23" i="41"/>
  <c r="BA23" i="41"/>
  <c r="AI23" i="41"/>
  <c r="AK23" i="41"/>
  <c r="AY22" i="41"/>
  <c r="BA22" i="41"/>
  <c r="AI22" i="41"/>
  <c r="AK22" i="41"/>
  <c r="AY21" i="41"/>
  <c r="BA21" i="41"/>
  <c r="AI21" i="41"/>
  <c r="AK21" i="41"/>
  <c r="BA20" i="41"/>
  <c r="AY20" i="41"/>
  <c r="AK20" i="41"/>
  <c r="AI20" i="41"/>
  <c r="AY17" i="41"/>
  <c r="BA17" i="41"/>
  <c r="AI17" i="41"/>
  <c r="AK17" i="41"/>
  <c r="AI15" i="41"/>
  <c r="AK15" i="41"/>
  <c r="AY15" i="41"/>
  <c r="BA15" i="41"/>
  <c r="AY14" i="41"/>
  <c r="BA14" i="41"/>
  <c r="AI14" i="41"/>
  <c r="AK14" i="41"/>
  <c r="AI13" i="41"/>
  <c r="AK13" i="41"/>
  <c r="AY13" i="41"/>
  <c r="BA13" i="41"/>
  <c r="AY12" i="41"/>
  <c r="BA12" i="41"/>
  <c r="AI12" i="41"/>
  <c r="AK12" i="41"/>
  <c r="AY11" i="41"/>
  <c r="BA11" i="41"/>
  <c r="AI11" i="41"/>
  <c r="AK11" i="41"/>
  <c r="AI10" i="41"/>
  <c r="AK10" i="41"/>
  <c r="AY10" i="41"/>
  <c r="BA10" i="41"/>
  <c r="AY9" i="41"/>
  <c r="BA9" i="41"/>
  <c r="AI9" i="41"/>
  <c r="AK9" i="41"/>
  <c r="BA8" i="41"/>
  <c r="AY8" i="41"/>
  <c r="AK8" i="41"/>
  <c r="AI8" i="41"/>
  <c r="BA46" i="42"/>
  <c r="AY46" i="42"/>
  <c r="AK46" i="42"/>
  <c r="AI46" i="42"/>
  <c r="BA45" i="42"/>
  <c r="AY45" i="42"/>
  <c r="AK45" i="42"/>
  <c r="AI45" i="42"/>
  <c r="BA43" i="42"/>
  <c r="AY43" i="42"/>
  <c r="BA42" i="42"/>
  <c r="AY42" i="42"/>
  <c r="AK42" i="42"/>
  <c r="AI42" i="42"/>
  <c r="BA41" i="42"/>
  <c r="AY41" i="42"/>
  <c r="BA37" i="42"/>
  <c r="AY37" i="42"/>
  <c r="AK37" i="42"/>
  <c r="AI37" i="42"/>
  <c r="BA34" i="42"/>
  <c r="AY34" i="42"/>
  <c r="AK34" i="42"/>
  <c r="AI34" i="42"/>
  <c r="AK33" i="42"/>
  <c r="AI33" i="42"/>
  <c r="BA33" i="42"/>
  <c r="AY33" i="42"/>
  <c r="AY27" i="42"/>
  <c r="BA27" i="42"/>
  <c r="AI27" i="42"/>
  <c r="AK27" i="42"/>
  <c r="AY26" i="42"/>
  <c r="BA26" i="42"/>
  <c r="AI26" i="42"/>
  <c r="AK26" i="42"/>
  <c r="AY23" i="42"/>
  <c r="BA23" i="42"/>
  <c r="AI23" i="42"/>
  <c r="AK23" i="42"/>
  <c r="AY22" i="42"/>
  <c r="BA22" i="42"/>
  <c r="AI22" i="42"/>
  <c r="AK22" i="42"/>
  <c r="AY21" i="42"/>
  <c r="BA21" i="42"/>
  <c r="AI21" i="42"/>
  <c r="AK21" i="42"/>
  <c r="BA20" i="42"/>
  <c r="AY20" i="42"/>
  <c r="AY17" i="42"/>
  <c r="BA17" i="42"/>
  <c r="AI17" i="42"/>
  <c r="AK17" i="42"/>
  <c r="AY15" i="42"/>
  <c r="BA15" i="42"/>
  <c r="AI15" i="42"/>
  <c r="AK15" i="42"/>
  <c r="AY14" i="42"/>
  <c r="BA14" i="42"/>
  <c r="AI14" i="42"/>
  <c r="AK14" i="42"/>
  <c r="AY13" i="42"/>
  <c r="BA13" i="42"/>
  <c r="AI13" i="42"/>
  <c r="AK13" i="42"/>
  <c r="AI12" i="42"/>
  <c r="AK12" i="42"/>
  <c r="AY12" i="42"/>
  <c r="BA12" i="42"/>
  <c r="AI11" i="42"/>
  <c r="AK11" i="42"/>
  <c r="AY11" i="42"/>
  <c r="BA11" i="42"/>
  <c r="AI10" i="42"/>
  <c r="AK10" i="42"/>
  <c r="AY10" i="42"/>
  <c r="BA10" i="42"/>
  <c r="AY9" i="42"/>
  <c r="BA9" i="42"/>
  <c r="AI9" i="42"/>
  <c r="AK9" i="42"/>
  <c r="BA8" i="42"/>
  <c r="AY8" i="42"/>
  <c r="AK8" i="42"/>
  <c r="AI8" i="42"/>
  <c r="AK46" i="43"/>
  <c r="AI46" i="43"/>
  <c r="BA46" i="43"/>
  <c r="AY46" i="43"/>
  <c r="BA45" i="43"/>
  <c r="AY45" i="43"/>
  <c r="AK45" i="43"/>
  <c r="AI45" i="43"/>
  <c r="BA43" i="43"/>
  <c r="AY43" i="43"/>
  <c r="BA42" i="43"/>
  <c r="AY42" i="43"/>
  <c r="AK42" i="43"/>
  <c r="AI42" i="43"/>
  <c r="AK40" i="43"/>
  <c r="AI40" i="43"/>
  <c r="BA40" i="43"/>
  <c r="AY40" i="43"/>
  <c r="BA37" i="43"/>
  <c r="AY37" i="43"/>
  <c r="AK37" i="43"/>
  <c r="AI37" i="43"/>
  <c r="BA36" i="43"/>
  <c r="AY36" i="43"/>
  <c r="AK36" i="43"/>
  <c r="AI36" i="43"/>
  <c r="BA34" i="43"/>
  <c r="AY34" i="43"/>
  <c r="AK34" i="43"/>
  <c r="AI34" i="43"/>
  <c r="AK33" i="43"/>
  <c r="AI33" i="43"/>
  <c r="BA33" i="43"/>
  <c r="AY33" i="43"/>
  <c r="AI27" i="43"/>
  <c r="AK27" i="43"/>
  <c r="AY27" i="43"/>
  <c r="BA27" i="43"/>
  <c r="AI26" i="43"/>
  <c r="AK26" i="43"/>
  <c r="AY26" i="43"/>
  <c r="BA26" i="43"/>
  <c r="AI23" i="43"/>
  <c r="AK23" i="43"/>
  <c r="AY23" i="43"/>
  <c r="BA23" i="43"/>
  <c r="AY22" i="43"/>
  <c r="BA22" i="43"/>
  <c r="AI22" i="43"/>
  <c r="AK22" i="43"/>
  <c r="AI21" i="43"/>
  <c r="AK21" i="43"/>
  <c r="AY21" i="43"/>
  <c r="BA21" i="43"/>
  <c r="BA20" i="43"/>
  <c r="AY20" i="43"/>
  <c r="AK20" i="43"/>
  <c r="AI20" i="43"/>
  <c r="AY17" i="43"/>
  <c r="BA17" i="43"/>
  <c r="AI17" i="43"/>
  <c r="AK17" i="43"/>
  <c r="AY15" i="43"/>
  <c r="BA15" i="43"/>
  <c r="AI15" i="43"/>
  <c r="AK15" i="43"/>
  <c r="AI14" i="43"/>
  <c r="AK14" i="43"/>
  <c r="AY14" i="43"/>
  <c r="BA14" i="43"/>
  <c r="AY13" i="43"/>
  <c r="BA13" i="43"/>
  <c r="AI13" i="43"/>
  <c r="AK13" i="43"/>
  <c r="AI12" i="43"/>
  <c r="AK12" i="43"/>
  <c r="AY12" i="43"/>
  <c r="BA12" i="43"/>
  <c r="AY11" i="43"/>
  <c r="BA11" i="43"/>
  <c r="AI11" i="43"/>
  <c r="AK11" i="43"/>
  <c r="AY10" i="43"/>
  <c r="BA10" i="43"/>
  <c r="AI10" i="43"/>
  <c r="AK10" i="43"/>
  <c r="AI9" i="43"/>
  <c r="AK9" i="43"/>
  <c r="AY9" i="43"/>
  <c r="BA9" i="43"/>
  <c r="AK8" i="43"/>
  <c r="AI8" i="43"/>
  <c r="AK45" i="44"/>
  <c r="AI45" i="44"/>
  <c r="BA45" i="44"/>
  <c r="AY45" i="44"/>
  <c r="BA43" i="44"/>
  <c r="AY43" i="44"/>
  <c r="BA42" i="44"/>
  <c r="AY42" i="44"/>
  <c r="AK42" i="44"/>
  <c r="AI42" i="44"/>
  <c r="BA41" i="44"/>
  <c r="AY41" i="44"/>
  <c r="BA40" i="44"/>
  <c r="AY40" i="44"/>
  <c r="AK40" i="44"/>
  <c r="AI40" i="44"/>
  <c r="BA38" i="44"/>
  <c r="AY38" i="44"/>
  <c r="AK37" i="44"/>
  <c r="AI37" i="44"/>
  <c r="BA37" i="44"/>
  <c r="AY37" i="44"/>
  <c r="BA36" i="44"/>
  <c r="AY36" i="44"/>
  <c r="AK36" i="44"/>
  <c r="AI36" i="44"/>
  <c r="BA34" i="44"/>
  <c r="AY34" i="44"/>
  <c r="AK34" i="44"/>
  <c r="AI34" i="44"/>
  <c r="BA33" i="44"/>
  <c r="AY33" i="44"/>
  <c r="AY27" i="44"/>
  <c r="BA27" i="44"/>
  <c r="AI27" i="44"/>
  <c r="AK27" i="44"/>
  <c r="AY26" i="44"/>
  <c r="BA26" i="44"/>
  <c r="AI26" i="44"/>
  <c r="AK26" i="44"/>
  <c r="AY23" i="44"/>
  <c r="BA23" i="44"/>
  <c r="AI23" i="44"/>
  <c r="AK23" i="44"/>
  <c r="AY22" i="44"/>
  <c r="BA22" i="44"/>
  <c r="AI22" i="44"/>
  <c r="AK22" i="44"/>
  <c r="AY21" i="44"/>
  <c r="BA21" i="44"/>
  <c r="AI21" i="44"/>
  <c r="AK21" i="44"/>
  <c r="BA20" i="44"/>
  <c r="AY20" i="44"/>
  <c r="AK20" i="44"/>
  <c r="AI20" i="44"/>
  <c r="AI17" i="44"/>
  <c r="AK17" i="44"/>
  <c r="AI15" i="44"/>
  <c r="AK15" i="44"/>
  <c r="AY15" i="44"/>
  <c r="BA15" i="44"/>
  <c r="AI14" i="44"/>
  <c r="AK14" i="44"/>
  <c r="AY14" i="44"/>
  <c r="BA14" i="44"/>
  <c r="AY13" i="44"/>
  <c r="BA13" i="44"/>
  <c r="AI13" i="44"/>
  <c r="AK13" i="44"/>
  <c r="AI12" i="44"/>
  <c r="AK12" i="44"/>
  <c r="AY12" i="44"/>
  <c r="BA12" i="44"/>
  <c r="AY11" i="44"/>
  <c r="BA11" i="44"/>
  <c r="AI11" i="44"/>
  <c r="AK11" i="44"/>
  <c r="AI10" i="44"/>
  <c r="AK10" i="44"/>
  <c r="AY10" i="44"/>
  <c r="BA10" i="44"/>
  <c r="AY9" i="44"/>
  <c r="BA9" i="44"/>
  <c r="AI9" i="44"/>
  <c r="AK9" i="44"/>
  <c r="BA8" i="44"/>
  <c r="AY8" i="44"/>
  <c r="BA42" i="45"/>
  <c r="AY42" i="45"/>
  <c r="AK42" i="45"/>
  <c r="AI42" i="45"/>
  <c r="AO29" i="45"/>
  <c r="AY29" i="45" s="1"/>
  <c r="AS29" i="45"/>
  <c r="Y48" i="54"/>
  <c r="Y46" i="54"/>
  <c r="Q64" i="54"/>
  <c r="W46" i="54"/>
  <c r="W64" i="54" s="1"/>
  <c r="W66" i="54" s="1"/>
  <c r="K64" i="54"/>
  <c r="K65" i="54" s="1"/>
  <c r="M65" i="54" s="1"/>
  <c r="Q65" i="54" s="1"/>
  <c r="W65" i="54" s="1"/>
  <c r="Y47" i="54"/>
  <c r="AI46" i="56"/>
  <c r="Q64" i="56"/>
  <c r="W46" i="56"/>
  <c r="AS46" i="56"/>
  <c r="AM64" i="56"/>
  <c r="Y47" i="56"/>
  <c r="W47" i="56"/>
  <c r="Q82" i="98"/>
  <c r="S11" i="98"/>
  <c r="BA46" i="32" l="1"/>
  <c r="AY46" i="32"/>
  <c r="BA20" i="32"/>
  <c r="AY20" i="32"/>
  <c r="M66" i="54"/>
  <c r="Q66" i="54"/>
  <c r="W64" i="56"/>
</calcChain>
</file>

<file path=xl/sharedStrings.xml><?xml version="1.0" encoding="utf-8"?>
<sst xmlns="http://schemas.openxmlformats.org/spreadsheetml/2006/main" count="90973" uniqueCount="47981">
  <si>
    <t>KCS 2013 Run: 09/22/2015 06:20:11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</si>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</sst>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134500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5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2397.9229999999998</v>
      </c>
      <c r="F8" s="16" t="s">
        <v>175</v>
      </c>
      <c r="G8" s="15">
        <v>2391.7710000000002</v>
      </c>
      <c r="H8" s="16" t="s">
        <v>176</v>
      </c>
      <c r="I8" s="15">
        <v>4670.7579999999998</v>
      </c>
      <c r="J8" s="16" t="s">
        <v>177</v>
      </c>
      <c r="K8" s="15">
        <v>4310.3590000000004</v>
      </c>
      <c r="L8" s="16" t="s">
        <v>178</v>
      </c>
      <c r="M8" s="15">
        <v>4435.1019999999999</v>
      </c>
      <c r="N8" s="16" t="s">
        <v>179</v>
      </c>
      <c r="O8" s="17">
        <f>IF(RUN_YEARS &gt; 1,(A1L101C1 + A1L101C2) / 2, 0)</f>
        <v>2394.8469999999998</v>
      </c>
      <c r="P8" s="16" t="s">
        <v>180</v>
      </c>
      <c r="Q8" s="17">
        <f>IF(RUN_YEARS &gt; 2,(A1L101C1 + A1L101C2 + A1L101C3) / 3, 0)</f>
        <v>3153.4839999999999</v>
      </c>
      <c r="R8" s="16" t="s">
        <v>181</v>
      </c>
      <c r="S8" s="17">
        <f>IF(RUN_YEARS &gt; 3,(A1L101C1 + A1L101C2 + A1L101C3 + A1L101C4) / 4, 0)</f>
        <v>3442.7027499999999</v>
      </c>
      <c r="T8" s="16" t="s">
        <v>182</v>
      </c>
      <c r="U8" s="17">
        <f>IF(RUN_YEARS &gt; 4,(A1L101C1 + A1L101C2 + A1L101C3 + A1L101C4 + A1L101C5) / 5, 0)</f>
        <v>3641.1826000000001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1058.1279999999999</v>
      </c>
      <c r="F9" s="16" t="s">
        <v>175</v>
      </c>
      <c r="G9" s="15">
        <v>1105.43</v>
      </c>
      <c r="H9" s="16" t="s">
        <v>176</v>
      </c>
      <c r="I9" s="15">
        <v>1525.4380000000001</v>
      </c>
      <c r="J9" s="16" t="s">
        <v>177</v>
      </c>
      <c r="K9" s="15">
        <v>1537.394</v>
      </c>
      <c r="L9" s="16" t="s">
        <v>178</v>
      </c>
      <c r="M9" s="15">
        <v>1593.1959999999999</v>
      </c>
      <c r="N9" s="16" t="s">
        <v>183</v>
      </c>
      <c r="O9" s="17">
        <f>IF(RUN_YEARS &gt; 1,(A1L102C1 + A1L102C2) / 2, 0)</f>
        <v>1081.779</v>
      </c>
      <c r="P9" s="16" t="s">
        <v>184</v>
      </c>
      <c r="Q9" s="17">
        <f>IF(RUN_YEARS &gt; 2,(A1L102C1 + A1L102C2 + A1L102C3) / 3, 0)</f>
        <v>1229.6653333333334</v>
      </c>
      <c r="R9" s="16" t="s">
        <v>185</v>
      </c>
      <c r="S9" s="17">
        <f>IF(RUN_YEARS &gt; 3,(A1L102C1 + A1L102C2 + A1L102C3 + A1L102C4) / 4, 0)</f>
        <v>1306.5975000000001</v>
      </c>
      <c r="T9" s="16" t="s">
        <v>186</v>
      </c>
      <c r="U9" s="17">
        <f>IF(RUN_YEARS &gt; 4,(A1L102C1 + A1L102C2 + A1L102C3 + A1L102C4 + A1L102C5) / 5, 0)</f>
        <v>1363.9172000000001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4996.8999999999996</v>
      </c>
      <c r="F10" s="16" t="s">
        <v>175</v>
      </c>
      <c r="G10" s="15">
        <v>4817.067</v>
      </c>
      <c r="H10" s="16" t="s">
        <v>176</v>
      </c>
      <c r="I10" s="15">
        <v>1938.4659999999999</v>
      </c>
      <c r="J10" s="16" t="s">
        <v>177</v>
      </c>
      <c r="K10" s="15">
        <v>2177.6680000000001</v>
      </c>
      <c r="L10" s="16" t="s">
        <v>178</v>
      </c>
      <c r="M10" s="15">
        <v>1816.6759999999999</v>
      </c>
      <c r="N10" s="16" t="s">
        <v>187</v>
      </c>
      <c r="O10" s="17">
        <f>IF(RUN_YEARS &gt; 1,(A1L103C1 + A1L103C2) / 2, 0)</f>
        <v>4906.9835000000003</v>
      </c>
      <c r="P10" s="16" t="s">
        <v>188</v>
      </c>
      <c r="Q10" s="17">
        <f>IF(RUN_YEARS &gt; 2,(A1L103C1 + A1L103C2 + A1L103C3) / 3, 0)</f>
        <v>3917.4776666666671</v>
      </c>
      <c r="R10" s="16" t="s">
        <v>189</v>
      </c>
      <c r="S10" s="17">
        <f>IF(RUN_YEARS &gt; 3,(A1L103C1 + A1L103C2 + A1L103C3 + A1L103C4) / 4, 0)</f>
        <v>3482.5252500000001</v>
      </c>
      <c r="T10" s="16" t="s">
        <v>190</v>
      </c>
      <c r="U10" s="17">
        <f>IF(RUN_YEARS &gt; 4,(A1L103C1 + A1L103C2 + A1L103C3 + A1L103C4 + A1L103C5) / 5, 0)</f>
        <v>3149.3553999999999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8452.9509999999991</v>
      </c>
      <c r="F11" s="16" t="s">
        <v>175</v>
      </c>
      <c r="G11" s="15">
        <v>8314.268</v>
      </c>
      <c r="H11" s="16" t="s">
        <v>176</v>
      </c>
      <c r="I11" s="15">
        <v>8134.6620000000003</v>
      </c>
      <c r="J11" s="16" t="s">
        <v>177</v>
      </c>
      <c r="K11" s="15">
        <v>8025.4210000000003</v>
      </c>
      <c r="L11" s="16" t="s">
        <v>178</v>
      </c>
      <c r="M11" s="15">
        <v>7844.9740000000002</v>
      </c>
      <c r="N11" s="16" t="s">
        <v>191</v>
      </c>
      <c r="O11" s="17">
        <f>IF(RUN_YEARS &gt; 1,(A1L104C1 + A1L104C2) / 2, 0)</f>
        <v>8383.6094999999987</v>
      </c>
      <c r="P11" s="16" t="s">
        <v>192</v>
      </c>
      <c r="Q11" s="17">
        <f>IF(RUN_YEARS &gt; 2,(A1L104C1 + A1L104C2 + A1L104C3) / 3, 0)</f>
        <v>8300.6269999999986</v>
      </c>
      <c r="R11" s="16" t="s">
        <v>193</v>
      </c>
      <c r="S11" s="17">
        <f>IF(RUN_YEARS &gt; 3,(A1L104C1 + A1L104C2 + A1L104C3 + A1L104C4) / 4, 0)</f>
        <v>8231.825499999999</v>
      </c>
      <c r="T11" s="16" t="s">
        <v>194</v>
      </c>
      <c r="U11" s="17">
        <f>IF(RUN_YEARS &gt; 4,(A1L104C1 + A1L104C2 + A1L104C3 + A1L104C4 + A1L104C5) / 5, 0)</f>
        <v>8154.4551999999994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7700.2309999999998</v>
      </c>
      <c r="F12" s="16" t="s">
        <v>175</v>
      </c>
      <c r="G12" s="15">
        <v>7586.5439999999999</v>
      </c>
      <c r="H12" s="16" t="s">
        <v>176</v>
      </c>
      <c r="I12" s="15">
        <v>14082.14</v>
      </c>
      <c r="J12" s="16" t="s">
        <v>177</v>
      </c>
      <c r="K12" s="15">
        <v>12940.2</v>
      </c>
      <c r="L12" s="16" t="s">
        <v>178</v>
      </c>
      <c r="M12" s="15">
        <v>12853.927</v>
      </c>
      <c r="N12" s="16" t="s">
        <v>195</v>
      </c>
      <c r="O12" s="17">
        <f>IF(RUN_YEARS &gt; 1,(A1L105C1 + A1L105C2) / 2, 0)</f>
        <v>7643.3874999999998</v>
      </c>
      <c r="P12" s="16" t="s">
        <v>196</v>
      </c>
      <c r="Q12" s="17">
        <f>IF(RUN_YEARS &gt; 2,(A1L105C1 + A1L105C2 + A1L105C3) / 3, 0)</f>
        <v>9789.6383333333342</v>
      </c>
      <c r="R12" s="16" t="s">
        <v>197</v>
      </c>
      <c r="S12" s="17">
        <f>IF(RUN_YEARS &gt; 3,(A1L105C1 + A1L105C2 + A1L105C3 + A1L105C4) / 4, 0)</f>
        <v>10577.278750000001</v>
      </c>
      <c r="T12" s="16" t="s">
        <v>198</v>
      </c>
      <c r="U12" s="17">
        <f>IF(RUN_YEARS &gt; 4,(A1L105C1 + A1L105C2 + A1L105C3 + A1L105C4 + A1L105C5) / 5, 0)</f>
        <v>11032.608400000001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2486.569</v>
      </c>
      <c r="F13" s="16" t="s">
        <v>175</v>
      </c>
      <c r="G13" s="15">
        <v>2673.886</v>
      </c>
      <c r="H13" s="16" t="s">
        <v>176</v>
      </c>
      <c r="I13" s="15">
        <v>4174.1170000000002</v>
      </c>
      <c r="J13" s="16" t="s">
        <v>177</v>
      </c>
      <c r="K13" s="15">
        <v>3967.6909999999998</v>
      </c>
      <c r="L13" s="16" t="s">
        <v>178</v>
      </c>
      <c r="M13" s="15">
        <v>3871.4720000000002</v>
      </c>
      <c r="N13" s="16" t="s">
        <v>199</v>
      </c>
      <c r="O13" s="17">
        <f>IF(RUN_YEARS &gt; 1,(A1L106C1 + A1L106C2) / 2, 0)</f>
        <v>2580.2275</v>
      </c>
      <c r="P13" s="16" t="s">
        <v>200</v>
      </c>
      <c r="Q13" s="17">
        <f>IF(RUN_YEARS &gt; 2,(A1L106C1 + A1L106C2 + A1L106C3) / 3, 0)</f>
        <v>3111.5239999999999</v>
      </c>
      <c r="R13" s="16" t="s">
        <v>201</v>
      </c>
      <c r="S13" s="17">
        <f>IF(RUN_YEARS &gt; 3,(A1L106C1 + A1L106C2 + A1L106C3 + A1L106C4) / 4, 0)</f>
        <v>3325.5657499999998</v>
      </c>
      <c r="T13" s="16" t="s">
        <v>202</v>
      </c>
      <c r="U13" s="17">
        <f>IF(RUN_YEARS &gt; 4,(A1L106C1 + A1L106C2 + A1L106C3 + A1L106C4 + A1L106C5) / 5, 0)</f>
        <v>3434.7470000000003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14073.375</v>
      </c>
      <c r="F14" s="16" t="s">
        <v>175</v>
      </c>
      <c r="G14" s="15">
        <v>13094.101000000001</v>
      </c>
      <c r="H14" s="16" t="s">
        <v>176</v>
      </c>
      <c r="I14" s="15">
        <v>5590.4679999999998</v>
      </c>
      <c r="J14" s="16" t="s">
        <v>177</v>
      </c>
      <c r="K14" s="15">
        <v>5901.7420000000002</v>
      </c>
      <c r="L14" s="16" t="s">
        <v>178</v>
      </c>
      <c r="M14" s="15">
        <v>5213.5010000000002</v>
      </c>
      <c r="N14" s="16" t="s">
        <v>203</v>
      </c>
      <c r="O14" s="17">
        <f>IF(RUN_YEARS &gt; 1,(A1L107C1 + A1L107C2) / 2, 0)</f>
        <v>13583.738000000001</v>
      </c>
      <c r="P14" s="16" t="s">
        <v>204</v>
      </c>
      <c r="Q14" s="17">
        <f>IF(RUN_YEARS &gt; 2,(A1L107C1 + A1L107C2 + A1L107C3) / 3, 0)</f>
        <v>10919.314666666667</v>
      </c>
      <c r="R14" s="16" t="s">
        <v>205</v>
      </c>
      <c r="S14" s="17">
        <f>IF(RUN_YEARS &gt; 3,(A1L107C1 + A1L107C2 + A1L107C3 + A1L107C4) / 4, 0)</f>
        <v>9664.9215000000004</v>
      </c>
      <c r="T14" s="16" t="s">
        <v>206</v>
      </c>
      <c r="U14" s="17">
        <f>IF(RUN_YEARS &gt; 4,(A1L107C1 + A1L107C2 + A1L107C3 + A1L107C4 + A1L107C5) / 5, 0)</f>
        <v>8774.6374000000014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24260.174999999999</v>
      </c>
      <c r="F15" s="16" t="s">
        <v>175</v>
      </c>
      <c r="G15" s="15">
        <v>23354.530999999999</v>
      </c>
      <c r="H15" s="16" t="s">
        <v>176</v>
      </c>
      <c r="I15" s="15">
        <v>23846.724999999999</v>
      </c>
      <c r="J15" s="16" t="s">
        <v>177</v>
      </c>
      <c r="K15" s="15">
        <v>22809.633000000002</v>
      </c>
      <c r="L15" s="16" t="s">
        <v>178</v>
      </c>
      <c r="M15" s="15">
        <v>21938.9</v>
      </c>
      <c r="N15" s="16" t="s">
        <v>207</v>
      </c>
      <c r="O15" s="17">
        <f>IF(RUN_YEARS &gt; 1,(A1L108C1 + A1L108C2) / 2, 0)</f>
        <v>23807.352999999999</v>
      </c>
      <c r="P15" s="16" t="s">
        <v>208</v>
      </c>
      <c r="Q15" s="17">
        <f>IF(RUN_YEARS &gt; 2,(A1L108C1 + A1L108C2 + A1L108C3) / 3, 0)</f>
        <v>23820.476999999999</v>
      </c>
      <c r="R15" s="16" t="s">
        <v>209</v>
      </c>
      <c r="S15" s="17">
        <f>IF(RUN_YEARS &gt; 3,(A1L108C1 + A1L108C2 + A1L108C3 + A1L108C4) / 4, 0)</f>
        <v>23567.766</v>
      </c>
      <c r="T15" s="16" t="s">
        <v>210</v>
      </c>
      <c r="U15" s="17">
        <f>IF(RUN_YEARS &gt; 4,(A1L108C1 + A1L108C2 + A1L108C3 + A1L108C4 + A1L108C5) / 5, 0)</f>
        <v>23241.9928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558.87599999999998</v>
      </c>
      <c r="F16" s="16" t="s">
        <v>175</v>
      </c>
      <c r="G16" s="15">
        <v>545.71199999999999</v>
      </c>
      <c r="H16" s="16" t="s">
        <v>176</v>
      </c>
      <c r="I16" s="15">
        <v>516.654</v>
      </c>
      <c r="J16" s="16" t="s">
        <v>177</v>
      </c>
      <c r="K16" s="15">
        <v>473.05799999999999</v>
      </c>
      <c r="L16" s="16" t="s">
        <v>178</v>
      </c>
      <c r="M16" s="15">
        <v>456.072</v>
      </c>
      <c r="N16" s="16" t="s">
        <v>211</v>
      </c>
      <c r="O16" s="17">
        <f>IF(RUN_YEARS &gt; 1,(A1L109C1 + A1L109C2) / 2, 0)</f>
        <v>552.29399999999998</v>
      </c>
      <c r="P16" s="16" t="s">
        <v>212</v>
      </c>
      <c r="Q16" s="17">
        <f>IF(RUN_YEARS &gt; 2,(A1L109C1 + A1L109C2 + A1L109C3) / 3, 0)</f>
        <v>540.41399999999999</v>
      </c>
      <c r="R16" s="16" t="s">
        <v>213</v>
      </c>
      <c r="S16" s="17">
        <f>IF(RUN_YEARS &gt; 3,(A1L109C1 + A1L109C2 + A1L109C3 + A1L109C4) / 4, 0)</f>
        <v>523.57500000000005</v>
      </c>
      <c r="T16" s="16" t="s">
        <v>214</v>
      </c>
      <c r="U16" s="17">
        <f>IF(RUN_YEARS &gt; 4,(A1L109C1 + A1L109C2 + A1L109C3 + A1L109C4 + A1L109C5) / 5, 0)</f>
        <v>510.07440000000008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2152.7280000000001</v>
      </c>
      <c r="F17" s="16" t="s">
        <v>175</v>
      </c>
      <c r="G17" s="15">
        <v>2151.84</v>
      </c>
      <c r="H17" s="16" t="s">
        <v>176</v>
      </c>
      <c r="I17" s="15">
        <v>2141.5500000000002</v>
      </c>
      <c r="J17" s="16" t="s">
        <v>177</v>
      </c>
      <c r="K17" s="15">
        <v>2009.0219999999999</v>
      </c>
      <c r="L17" s="16" t="s">
        <v>178</v>
      </c>
      <c r="M17" s="15">
        <v>1948.038</v>
      </c>
      <c r="N17" s="16" t="s">
        <v>215</v>
      </c>
      <c r="O17" s="17">
        <f>IF(RUN_YEARS &gt; 1,(A1L110C1 + A1L110C2) / 2, 0)</f>
        <v>2152.2840000000001</v>
      </c>
      <c r="P17" s="16" t="s">
        <v>216</v>
      </c>
      <c r="Q17" s="17">
        <f>IF(RUN_YEARS &gt; 2,(A1L110C1 + A1L110C2 + A1L110C3) / 3, 0)</f>
        <v>2148.7060000000001</v>
      </c>
      <c r="R17" s="16" t="s">
        <v>217</v>
      </c>
      <c r="S17" s="17">
        <f>IF(RUN_YEARS &gt; 3,(A1L110C1 + A1L110C2 + A1L110C3 + A1L110C4) / 4, 0)</f>
        <v>2113.7849999999999</v>
      </c>
      <c r="T17" s="16" t="s">
        <v>218</v>
      </c>
      <c r="U17" s="17">
        <f>IF(RUN_YEARS &gt; 4,(A1L110C1 + A1L110C2 + A1L110C3 + A1L110C4 + A1L110C5) / 5, 0)</f>
        <v>2080.6356000000001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2711.6040000000003</v>
      </c>
      <c r="F18" s="16" t="s">
        <v>220</v>
      </c>
      <c r="G18" s="17">
        <f>(A1L109C2 + A1L110C2)</f>
        <v>2697.5520000000001</v>
      </c>
      <c r="H18" s="16" t="s">
        <v>221</v>
      </c>
      <c r="I18" s="17">
        <f>(A1L109C3 + A1L110C3)</f>
        <v>2658.2040000000002</v>
      </c>
      <c r="J18" s="16" t="s">
        <v>222</v>
      </c>
      <c r="K18" s="17">
        <f>(A1L109C4 + A1L110C4)</f>
        <v>2482.08</v>
      </c>
      <c r="L18" s="16" t="s">
        <v>223</v>
      </c>
      <c r="M18" s="17">
        <f>(A1L109C5 + A1L110C5)</f>
        <v>2404.11</v>
      </c>
      <c r="N18" s="16" t="s">
        <v>224</v>
      </c>
      <c r="O18" s="17">
        <f>IF(RUN_YEARS &gt; 1,(A1L111C1 + A1L111C2) / 2, 0)</f>
        <v>2704.5780000000004</v>
      </c>
      <c r="P18" s="16" t="s">
        <v>225</v>
      </c>
      <c r="Q18" s="17">
        <f>IF(RUN_YEARS &gt; 2,(A1L111C1 + A1L111C2 + A1L111C3) / 3, 0)</f>
        <v>2689.1200000000003</v>
      </c>
      <c r="R18" s="16" t="s">
        <v>226</v>
      </c>
      <c r="S18" s="17">
        <f>IF(RUN_YEARS &gt; 3,(A1L111C1 + A1L111C2 + A1L111C3 + A1L111C4) / 4, 0)</f>
        <v>2637.36</v>
      </c>
      <c r="T18" s="16" t="s">
        <v>227</v>
      </c>
      <c r="U18" s="17">
        <f>IF(RUN_YEARS &gt; 4,(A1L111C1 + A1L111C2 + A1L111C3 + A1L111C4 + A1L111C5) / 5, 0)</f>
        <v>2590.71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26971.778999999999</v>
      </c>
      <c r="F19" s="16" t="s">
        <v>175</v>
      </c>
      <c r="G19" s="15">
        <v>26052.082999999999</v>
      </c>
      <c r="H19" s="16" t="s">
        <v>176</v>
      </c>
      <c r="I19" s="15">
        <v>26504.929</v>
      </c>
      <c r="J19" s="16" t="s">
        <v>177</v>
      </c>
      <c r="K19" s="15">
        <v>25291.713</v>
      </c>
      <c r="L19" s="16" t="s">
        <v>178</v>
      </c>
      <c r="M19" s="15">
        <v>24343.01</v>
      </c>
      <c r="N19" s="16" t="s">
        <v>228</v>
      </c>
      <c r="O19" s="17">
        <f>IF(RUN_YEARS &gt; 1,(A1L112C1 + A1L112C2) / 2, 0)</f>
        <v>26511.930999999997</v>
      </c>
      <c r="P19" s="16" t="s">
        <v>229</v>
      </c>
      <c r="Q19" s="17">
        <f>IF(RUN_YEARS &gt; 2,(A1L112C1 + A1L112C2 + A1L112C3) / 3, 0)</f>
        <v>26509.596999999998</v>
      </c>
      <c r="R19" s="16" t="s">
        <v>230</v>
      </c>
      <c r="S19" s="17">
        <f>IF(RUN_YEARS &gt; 3,(A1L112C1 + A1L112C2 + A1L112C3 + A1L112C4) / 4, 0)</f>
        <v>26205.126</v>
      </c>
      <c r="T19" s="16" t="s">
        <v>231</v>
      </c>
      <c r="U19" s="17">
        <f>IF(RUN_YEARS &gt; 4,(A1L112C1 + A1L112C2 + A1L112C3 + A1L112C4 + A1L112C5) / 5, 0)</f>
        <v>25832.702799999999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0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651172</v>
      </c>
      <c r="F21" s="16" t="s">
        <v>175</v>
      </c>
      <c r="G21" s="15">
        <v>634473</v>
      </c>
      <c r="H21" s="16" t="s">
        <v>176</v>
      </c>
      <c r="I21" s="15">
        <v>631271</v>
      </c>
      <c r="J21" s="16" t="s">
        <v>177</v>
      </c>
      <c r="K21" s="15">
        <v>613143</v>
      </c>
      <c r="L21" s="16" t="s">
        <v>178</v>
      </c>
      <c r="M21" s="15">
        <v>591278</v>
      </c>
      <c r="N21" s="16" t="s">
        <v>236</v>
      </c>
      <c r="O21" s="17">
        <f>IF(RUN_YEARS &gt; 1,(A1L114C1 + A1L114C2) / 2, 0)</f>
        <v>642822.5</v>
      </c>
      <c r="P21" s="16" t="s">
        <v>237</v>
      </c>
      <c r="Q21" s="17">
        <f>IF(RUN_YEARS &gt; 2,(A1L114C1 + A1L114C2 + A1L114C3) / 3, 0)</f>
        <v>638972</v>
      </c>
      <c r="R21" s="16" t="s">
        <v>238</v>
      </c>
      <c r="S21" s="17">
        <f>IF(RUN_YEARS &gt; 3,(A1L114C1 + A1L114C2 + A1L114C3 + A1L114C4) / 4, 0)</f>
        <v>632514.75</v>
      </c>
      <c r="T21" s="16" t="s">
        <v>239</v>
      </c>
      <c r="U21" s="17">
        <f>IF(RUN_YEARS &gt; 4,(A1L114C1 + A1L114C2 + A1L114C3 + A1L114C4 + A1L114C5) / 5, 0)</f>
        <v>624267.4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247819</v>
      </c>
      <c r="F22" s="16" t="s">
        <v>175</v>
      </c>
      <c r="G22" s="15">
        <v>248873</v>
      </c>
      <c r="H22" s="16" t="s">
        <v>176</v>
      </c>
      <c r="I22" s="15">
        <v>188564</v>
      </c>
      <c r="J22" s="16" t="s">
        <v>177</v>
      </c>
      <c r="K22" s="15">
        <v>185256</v>
      </c>
      <c r="L22" s="16" t="s">
        <v>178</v>
      </c>
      <c r="M22" s="15">
        <v>207434</v>
      </c>
      <c r="N22" s="16" t="s">
        <v>240</v>
      </c>
      <c r="O22" s="17">
        <f>IF(RUN_YEARS &gt; 1,(A1L115C1 + A1L115C2) / 2, 0)</f>
        <v>248346</v>
      </c>
      <c r="P22" s="16" t="s">
        <v>241</v>
      </c>
      <c r="Q22" s="17">
        <f>IF(RUN_YEARS &gt; 2,(A1L115C1 + A1L115C2 + A1L115C3) / 3, 0)</f>
        <v>228418.66666666666</v>
      </c>
      <c r="R22" s="16" t="s">
        <v>242</v>
      </c>
      <c r="S22" s="17">
        <f>IF(RUN_YEARS &gt; 3,(A1L115C1 + A1L115C2 + A1L115C3 + A1L115C4) / 4, 0)</f>
        <v>217628</v>
      </c>
      <c r="T22" s="16" t="s">
        <v>243</v>
      </c>
      <c r="U22" s="17">
        <f>IF(RUN_YEARS &gt; 4,(A1L115C1 + A1L115C2 + A1L115C3 + A1L115C4 + A1L115C5) / 5, 0)</f>
        <v>215589.2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24174</v>
      </c>
      <c r="F23" s="16" t="s">
        <v>175</v>
      </c>
      <c r="G23" s="15">
        <v>26750</v>
      </c>
      <c r="H23" s="16" t="s">
        <v>176</v>
      </c>
      <c r="I23" s="15">
        <v>26674</v>
      </c>
      <c r="J23" s="16" t="s">
        <v>177</v>
      </c>
      <c r="K23" s="15">
        <v>42151</v>
      </c>
      <c r="L23" s="16" t="s">
        <v>178</v>
      </c>
      <c r="M23" s="15">
        <v>52348</v>
      </c>
      <c r="N23" s="16" t="s">
        <v>244</v>
      </c>
      <c r="O23" s="17">
        <f>IF(RUN_YEARS &gt; 1,(A1L116C1 + A1L116C2) / 2, 0)</f>
        <v>25462</v>
      </c>
      <c r="P23" s="16" t="s">
        <v>245</v>
      </c>
      <c r="Q23" s="17">
        <f>IF(RUN_YEARS &gt; 2,(A1L116C1 + A1L116C2 + A1L116C3) / 3, 0)</f>
        <v>25866</v>
      </c>
      <c r="R23" s="16" t="s">
        <v>246</v>
      </c>
      <c r="S23" s="17">
        <f>IF(RUN_YEARS &gt; 3,(A1L116C1 + A1L116C2 + A1L116C3 + A1L116C4) / 4, 0)</f>
        <v>29937.25</v>
      </c>
      <c r="T23" s="16" t="s">
        <v>247</v>
      </c>
      <c r="U23" s="17">
        <f>IF(RUN_YEARS &gt; 4,(A1L116C1 + A1L116C2 + A1L116C3 + A1L116C4 + A1L116C5) / 5, 0)</f>
        <v>34419.4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379179</v>
      </c>
      <c r="F24" s="16" t="s">
        <v>175</v>
      </c>
      <c r="G24" s="15">
        <v>358850</v>
      </c>
      <c r="H24" s="16" t="s">
        <v>176</v>
      </c>
      <c r="I24" s="15">
        <v>416033</v>
      </c>
      <c r="J24" s="16" t="s">
        <v>177</v>
      </c>
      <c r="K24" s="15">
        <v>385736</v>
      </c>
      <c r="L24" s="16" t="s">
        <v>178</v>
      </c>
      <c r="M24" s="15">
        <v>331496</v>
      </c>
      <c r="N24" s="16" t="s">
        <v>248</v>
      </c>
      <c r="O24" s="17">
        <f>IF(RUN_YEARS &gt; 1,(A1L117C1 + A1L117C2) / 2, 0)</f>
        <v>369014.5</v>
      </c>
      <c r="P24" s="16" t="s">
        <v>249</v>
      </c>
      <c r="Q24" s="17">
        <f>IF(RUN_YEARS &gt; 2,(A1L117C1 + A1L117C2 + A1L117C3) / 3, 0)</f>
        <v>384687.33333333331</v>
      </c>
      <c r="R24" s="16" t="s">
        <v>250</v>
      </c>
      <c r="S24" s="17">
        <f>IF(RUN_YEARS &gt; 3,(A1L117C1 + A1L117C2 + A1L117C3 + A1L117C4) / 4, 0)</f>
        <v>384949.5</v>
      </c>
      <c r="T24" s="16" t="s">
        <v>251</v>
      </c>
      <c r="U24" s="17">
        <f>IF(RUN_YEARS &gt; 4,(A1L117C1 + A1L117C2 + A1L117C3 + A1L117C4 + A1L117C5) / 5, 0)</f>
        <v>374258.8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4717419</v>
      </c>
      <c r="F25" s="16" t="s">
        <v>175</v>
      </c>
      <c r="G25" s="15">
        <v>4496339</v>
      </c>
      <c r="H25" s="16" t="s">
        <v>176</v>
      </c>
      <c r="I25" s="15">
        <v>4583920</v>
      </c>
      <c r="J25" s="16" t="s">
        <v>177</v>
      </c>
      <c r="K25" s="15">
        <v>4418815</v>
      </c>
      <c r="L25" s="16" t="s">
        <v>178</v>
      </c>
      <c r="M25" s="15">
        <v>4259326</v>
      </c>
      <c r="N25" s="16" t="s">
        <v>252</v>
      </c>
      <c r="O25" s="17">
        <f>IF(RUN_YEARS &gt; 1,(A1L118C1 + A1L118C2) / 2, 0)</f>
        <v>4606879</v>
      </c>
      <c r="P25" s="16" t="s">
        <v>253</v>
      </c>
      <c r="Q25" s="17">
        <f>IF(RUN_YEARS &gt; 2,(A1L118C1 + A1L118C2 + A1L118C3) / 3, 0)</f>
        <v>4599226</v>
      </c>
      <c r="R25" s="16" t="s">
        <v>254</v>
      </c>
      <c r="S25" s="17">
        <f>IF(RUN_YEARS &gt; 3,(A1L118C1 + A1L118C2 + A1L118C3 + A1L118C4) / 4, 0)</f>
        <v>4554123.25</v>
      </c>
      <c r="T25" s="16" t="s">
        <v>255</v>
      </c>
      <c r="U25" s="17">
        <f>IF(RUN_YEARS &gt; 4,(A1L118C1 + A1L118C2 + A1L118C3 + A1L118C4 + A1L118C5) / 5, 0)</f>
        <v>4495163.8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22605242</v>
      </c>
      <c r="F26" s="16" t="s">
        <v>175</v>
      </c>
      <c r="G26" s="15">
        <v>22403286</v>
      </c>
      <c r="H26" s="16" t="s">
        <v>176</v>
      </c>
      <c r="I26" s="15">
        <v>29090676</v>
      </c>
      <c r="J26" s="16" t="s">
        <v>177</v>
      </c>
      <c r="K26" s="15">
        <v>26386011</v>
      </c>
      <c r="L26" s="16" t="s">
        <v>178</v>
      </c>
      <c r="M26" s="15">
        <v>24695127</v>
      </c>
      <c r="N26" s="16" t="s">
        <v>256</v>
      </c>
      <c r="O26" s="17">
        <f>IF(RUN_YEARS &gt; 1,(A1L119C1 + A1L119C2) / 2, 0)</f>
        <v>22504264</v>
      </c>
      <c r="P26" s="16" t="s">
        <v>257</v>
      </c>
      <c r="Q26" s="17">
        <f>IF(RUN_YEARS &gt; 2,(A1L119C1 + A1L119C2 + A1L119C3) / 3, 0)</f>
        <v>24699734.666666668</v>
      </c>
      <c r="R26" s="16" t="s">
        <v>258</v>
      </c>
      <c r="S26" s="17">
        <f>IF(RUN_YEARS &gt; 3,(A1L119C1 + A1L119C2 + A1L119C3 + A1L119C4) / 4, 0)</f>
        <v>25121303.75</v>
      </c>
      <c r="T26" s="16" t="s">
        <v>259</v>
      </c>
      <c r="U26" s="17">
        <f>IF(RUN_YEARS &gt; 4,(A1L119C1 + A1L119C2 + A1L119C3 + A1L119C4 + A1L119C5) / 5, 0)</f>
        <v>25036068.399999999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2425440</v>
      </c>
      <c r="F27" s="16" t="s">
        <v>175</v>
      </c>
      <c r="G27" s="15">
        <v>2613450</v>
      </c>
      <c r="H27" s="16" t="s">
        <v>176</v>
      </c>
      <c r="I27" s="15">
        <v>5566130</v>
      </c>
      <c r="J27" s="16" t="s">
        <v>177</v>
      </c>
      <c r="K27" s="15">
        <v>5206916</v>
      </c>
      <c r="L27" s="16" t="s">
        <v>178</v>
      </c>
      <c r="M27" s="15">
        <v>4844942</v>
      </c>
      <c r="N27" s="16" t="s">
        <v>260</v>
      </c>
      <c r="O27" s="17">
        <f>IF(RUN_YEARS &gt; 1,(A1L120C1 + A1L120C2) / 2, 0)</f>
        <v>2519445</v>
      </c>
      <c r="P27" s="16" t="s">
        <v>261</v>
      </c>
      <c r="Q27" s="17">
        <f>IF(RUN_YEARS &gt; 2,(A1L120C1 + A1L120C2 + A1L120C3) / 3, 0)</f>
        <v>3535006.6666666665</v>
      </c>
      <c r="R27" s="16" t="s">
        <v>262</v>
      </c>
      <c r="S27" s="17">
        <f>IF(RUN_YEARS &gt; 3,(A1L120C1 + A1L120C2 + A1L120C3 + A1L120C4) / 4, 0)</f>
        <v>3952984</v>
      </c>
      <c r="T27" s="16" t="s">
        <v>263</v>
      </c>
      <c r="U27" s="17">
        <f>IF(RUN_YEARS &gt; 4,(A1L120C1 + A1L120C2 + A1L120C3 + A1L120C4 + A1L120C5) / 5, 0)</f>
        <v>4131375.6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30598602</v>
      </c>
      <c r="F28" s="16" t="s">
        <v>175</v>
      </c>
      <c r="G28" s="15">
        <v>28235014</v>
      </c>
      <c r="H28" s="16" t="s">
        <v>176</v>
      </c>
      <c r="I28" s="15">
        <v>16580098</v>
      </c>
      <c r="J28" s="16" t="s">
        <v>177</v>
      </c>
      <c r="K28" s="15">
        <v>18170949</v>
      </c>
      <c r="L28" s="16" t="s">
        <v>178</v>
      </c>
      <c r="M28" s="15">
        <v>17644547</v>
      </c>
      <c r="N28" s="16" t="s">
        <v>264</v>
      </c>
      <c r="O28" s="17">
        <f>IF(RUN_YEARS &gt; 1,(A1L121C1 + A1L121C2) / 2, 0)</f>
        <v>29416808</v>
      </c>
      <c r="P28" s="16" t="s">
        <v>265</v>
      </c>
      <c r="Q28" s="17">
        <f>IF(RUN_YEARS &gt; 2,(A1L121C1 + A1L121C2 + A1L121C3) / 3, 0)</f>
        <v>25137904.666666668</v>
      </c>
      <c r="R28" s="16" t="s">
        <v>266</v>
      </c>
      <c r="S28" s="17">
        <f>IF(RUN_YEARS &gt; 3,(A1L121C1 + A1L121C2 + A1L121C3 + A1L121C4) / 4, 0)</f>
        <v>23396165.75</v>
      </c>
      <c r="T28" s="16" t="s">
        <v>267</v>
      </c>
      <c r="U28" s="17">
        <f>IF(RUN_YEARS &gt; 4,(A1L121C1 + A1L121C2 + A1L121C3 + A1L121C4 + A1L121C5) / 5, 0)</f>
        <v>22245842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55629284</v>
      </c>
      <c r="F29" s="16" t="s">
        <v>269</v>
      </c>
      <c r="G29" s="17">
        <f>SUM(A1L119C2:A1L121C2)</f>
        <v>53251750</v>
      </c>
      <c r="H29" s="16" t="s">
        <v>270</v>
      </c>
      <c r="I29" s="17">
        <f>SUM(A1L119C3:A1L121C3)</f>
        <v>51236904</v>
      </c>
      <c r="J29" s="16" t="s">
        <v>271</v>
      </c>
      <c r="K29" s="17">
        <f>SUM(A1L119C4:A1L121C4)</f>
        <v>49763876</v>
      </c>
      <c r="L29" s="16" t="s">
        <v>272</v>
      </c>
      <c r="M29" s="17">
        <f>SUM(A1L119C5:A1L121C5)</f>
        <v>47184616</v>
      </c>
      <c r="N29" s="16" t="s">
        <v>273</v>
      </c>
      <c r="O29" s="17">
        <f>IF(RUN_YEARS &gt; 1,(A1L122C1 + A1L122C2) / 2, 0)</f>
        <v>54440517</v>
      </c>
      <c r="P29" s="16" t="s">
        <v>274</v>
      </c>
      <c r="Q29" s="17">
        <f>IF(RUN_YEARS &gt; 2,(A1L122C1 + A1L122C2 + A1L122C3) / 3, 0)</f>
        <v>53372646</v>
      </c>
      <c r="R29" s="16" t="s">
        <v>275</v>
      </c>
      <c r="S29" s="17">
        <f>IF(RUN_YEARS &gt; 3,(A1L122C1 + A1L122C2 + A1L122C3 + A1L122C4) / 4, 0)</f>
        <v>52470453.5</v>
      </c>
      <c r="T29" s="16" t="s">
        <v>276</v>
      </c>
      <c r="U29" s="17">
        <f>IF(RUN_YEARS &gt; 4,(A1L122C1 + A1L122C2 + A1L122C3 + A1L122C4 + A1L122C5) / 5, 0)</f>
        <v>51413286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60689557</v>
      </c>
      <c r="F30" s="16" t="s">
        <v>175</v>
      </c>
      <c r="G30" s="15">
        <v>58230974</v>
      </c>
      <c r="H30" s="16" t="s">
        <v>176</v>
      </c>
      <c r="I30" s="15">
        <v>55889957</v>
      </c>
      <c r="J30" s="16" t="s">
        <v>177</v>
      </c>
      <c r="K30" s="15">
        <v>54241956</v>
      </c>
      <c r="L30" s="16" t="s">
        <v>178</v>
      </c>
      <c r="M30" s="15">
        <v>51530745</v>
      </c>
      <c r="N30" s="16" t="s">
        <v>277</v>
      </c>
      <c r="O30" s="17">
        <f>IF(RUN_YEARS &gt; 1,(A1L123C1 + A1L123C2) / 2, 0)</f>
        <v>59460265.5</v>
      </c>
      <c r="P30" s="16" t="s">
        <v>278</v>
      </c>
      <c r="Q30" s="17">
        <f>IF(RUN_YEARS &gt; 2,(A1L123C1 + A1L123C2 + A1L123C3) / 3, 0)</f>
        <v>58270162.666666664</v>
      </c>
      <c r="R30" s="16" t="s">
        <v>279</v>
      </c>
      <c r="S30" s="17">
        <f>IF(RUN_YEARS &gt; 3,(A1L123C1 + A1L123C2 + A1L123C3 + A1L123C4) / 4, 0)</f>
        <v>57263111</v>
      </c>
      <c r="T30" s="16" t="s">
        <v>280</v>
      </c>
      <c r="U30" s="17">
        <f>IF(RUN_YEARS &gt; 4,(A1L123C1 + A1L123C2 + A1L123C3 + A1L123C4 + A1L123C5) / 5, 0)</f>
        <v>56116637.799999997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74749</v>
      </c>
      <c r="F31" s="16" t="s">
        <v>175</v>
      </c>
      <c r="G31" s="15">
        <v>74503</v>
      </c>
      <c r="H31" s="16" t="s">
        <v>176</v>
      </c>
      <c r="I31" s="15">
        <v>77465</v>
      </c>
      <c r="J31" s="16" t="s">
        <v>177</v>
      </c>
      <c r="K31" s="15">
        <v>75833</v>
      </c>
      <c r="L31" s="16" t="s">
        <v>178</v>
      </c>
      <c r="M31" s="15">
        <v>73090</v>
      </c>
      <c r="N31" s="16" t="s">
        <v>281</v>
      </c>
      <c r="O31" s="17">
        <f>IF(RUN_YEARS &gt; 1,(A1L124C1 + A1L124C2) / 2, 0)</f>
        <v>74626</v>
      </c>
      <c r="P31" s="16" t="s">
        <v>282</v>
      </c>
      <c r="Q31" s="17">
        <f>IF(RUN_YEARS &gt; 2,(A1L124C1 + A1L124C2 + A1L124C3) / 3, 0)</f>
        <v>75572.333333333328</v>
      </c>
      <c r="R31" s="16" t="s">
        <v>283</v>
      </c>
      <c r="S31" s="17">
        <f>IF(RUN_YEARS &gt; 3,(A1L124C1 + A1L124C2 + A1L124C3 + A1L124C4) / 4, 0)</f>
        <v>75637.5</v>
      </c>
      <c r="T31" s="16" t="s">
        <v>284</v>
      </c>
      <c r="U31" s="17">
        <f>IF(RUN_YEARS &gt; 4,(A1L124C1 + A1L124C2 + A1L124C3 + A1L124C4 + A1L124C5) / 5, 0)</f>
        <v>75128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540.27499999999998</v>
      </c>
      <c r="F36" s="16" t="s">
        <v>175</v>
      </c>
      <c r="G36" s="15">
        <v>471.88799999999998</v>
      </c>
      <c r="H36" s="16" t="s">
        <v>176</v>
      </c>
      <c r="I36" s="15">
        <v>567.64499999999998</v>
      </c>
      <c r="J36" s="16" t="s">
        <v>177</v>
      </c>
      <c r="K36" s="15">
        <v>410.98599999999999</v>
      </c>
      <c r="L36" s="16" t="s">
        <v>178</v>
      </c>
      <c r="M36" s="15">
        <v>346.52600000000001</v>
      </c>
      <c r="N36" s="16" t="s">
        <v>301</v>
      </c>
      <c r="O36" s="17">
        <f>IF(RUN_YEARS &gt; 1,(A1L129C1 + A1L129C2) / 2, 0)</f>
        <v>506.08150000000001</v>
      </c>
      <c r="P36" s="16" t="s">
        <v>302</v>
      </c>
      <c r="Q36" s="17">
        <f>IF(RUN_YEARS &gt; 2,(A1L129C1 + A1L129C2 + A1L129C3) / 3, 0)</f>
        <v>526.60266666666666</v>
      </c>
      <c r="R36" s="16" t="s">
        <v>303</v>
      </c>
      <c r="S36" s="17">
        <f>IF(RUN_YEARS &gt; 3,(A1L129C1 + A1L129C2 + A1L129C3 + A1L129C4) / 4, 0)</f>
        <v>497.69849999999997</v>
      </c>
      <c r="T36" s="16" t="s">
        <v>304</v>
      </c>
      <c r="U36" s="17">
        <f>IF(RUN_YEARS &gt; 4,(A1L129C1 + A1L129C2 + A1L129C3 + A1L129C4 + A1L129C5) / 5, 0)</f>
        <v>467.46399999999994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85.403999999999996</v>
      </c>
      <c r="F37" s="16" t="s">
        <v>175</v>
      </c>
      <c r="G37" s="15">
        <v>82.347999999999999</v>
      </c>
      <c r="H37" s="16" t="s">
        <v>176</v>
      </c>
      <c r="I37" s="15">
        <v>78.539000000000001</v>
      </c>
      <c r="J37" s="16" t="s">
        <v>177</v>
      </c>
      <c r="K37" s="15">
        <v>72.137</v>
      </c>
      <c r="L37" s="16" t="s">
        <v>178</v>
      </c>
      <c r="M37" s="15">
        <v>70.814999999999998</v>
      </c>
      <c r="N37" s="16" t="s">
        <v>305</v>
      </c>
      <c r="O37" s="17">
        <f>IF(RUN_YEARS &gt; 1,(A1L130C1 + A1L130C2) / 2, 0)</f>
        <v>83.876000000000005</v>
      </c>
      <c r="P37" s="16" t="s">
        <v>306</v>
      </c>
      <c r="Q37" s="17">
        <f>IF(RUN_YEARS &gt; 2,(A1L130C1 + A1L130C2 + A1L130C3) / 3, 0)</f>
        <v>82.096999999999994</v>
      </c>
      <c r="R37" s="16" t="s">
        <v>307</v>
      </c>
      <c r="S37" s="17">
        <f>IF(RUN_YEARS &gt; 3,(A1L130C1 + A1L130C2 + A1L130C3 + A1L130C4) / 4, 0)</f>
        <v>79.606999999999999</v>
      </c>
      <c r="T37" s="16" t="s">
        <v>308</v>
      </c>
      <c r="U37" s="17">
        <f>IF(RUN_YEARS &gt; 4,(A1L130C1 + A1L130C2 + A1L130C3 + A1L130C4 + A1L130C5) / 5, 0)</f>
        <v>77.848600000000005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454.87099999999998</v>
      </c>
      <c r="F38" s="16" t="s">
        <v>310</v>
      </c>
      <c r="G38" s="17">
        <f>(A1L129C2 - A1L130C2)</f>
        <v>389.53999999999996</v>
      </c>
      <c r="H38" s="16" t="s">
        <v>311</v>
      </c>
      <c r="I38" s="17">
        <f>(A1L129C3 - A1L130C3)</f>
        <v>489.10599999999999</v>
      </c>
      <c r="J38" s="16" t="s">
        <v>312</v>
      </c>
      <c r="K38" s="17">
        <f>(A1L129C4 - A1L130C4)</f>
        <v>338.84899999999999</v>
      </c>
      <c r="L38" s="16" t="s">
        <v>313</v>
      </c>
      <c r="M38" s="17">
        <f>(A1L129C5 - A1L130C5)</f>
        <v>275.71100000000001</v>
      </c>
      <c r="N38" s="16" t="s">
        <v>314</v>
      </c>
      <c r="O38" s="17">
        <f>IF(RUN_YEARS &gt; 1,(A1L131C1 + A1L131C2) / 2, 0)</f>
        <v>422.20549999999997</v>
      </c>
      <c r="P38" s="16" t="s">
        <v>315</v>
      </c>
      <c r="Q38" s="17">
        <f>IF(RUN_YEARS &gt; 2,(A1L131C1 + A1L131C2 + A1L131C3) / 3, 0)</f>
        <v>444.50566666666663</v>
      </c>
      <c r="R38" s="16" t="s">
        <v>316</v>
      </c>
      <c r="S38" s="17">
        <f>IF(RUN_YEARS &gt; 3,(A1L131C1 + A1L131C2 + A1L131C3 + A1L131C4) / 4, 0)</f>
        <v>418.09149999999994</v>
      </c>
      <c r="T38" s="16" t="s">
        <v>317</v>
      </c>
      <c r="U38" s="17">
        <f>IF(RUN_YEARS &gt; 4,(A1L131C1 + A1L131C2 + A1L131C3 + A1L131C4 + A1L131C5) / 5, 0)</f>
        <v>389.61539999999997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384.71699999999998</v>
      </c>
      <c r="F39" s="16" t="s">
        <v>175</v>
      </c>
      <c r="G39" s="15">
        <v>386.25599999999997</v>
      </c>
      <c r="H39" s="16" t="s">
        <v>176</v>
      </c>
      <c r="I39" s="15">
        <v>383.52199999999999</v>
      </c>
      <c r="J39" s="16" t="s">
        <v>177</v>
      </c>
      <c r="K39" s="15">
        <v>357.89800000000002</v>
      </c>
      <c r="L39" s="16" t="s">
        <v>178</v>
      </c>
      <c r="M39" s="15">
        <v>346.68599999999998</v>
      </c>
      <c r="N39" s="16" t="s">
        <v>318</v>
      </c>
      <c r="O39" s="17">
        <f>IF(RUN_YEARS &gt; 1,(A1L132C1 + A1L132C2) / 2, 0)</f>
        <v>385.48649999999998</v>
      </c>
      <c r="P39" s="16" t="s">
        <v>319</v>
      </c>
      <c r="Q39" s="17">
        <f>IF(RUN_YEARS &gt; 2,(A1L132C1 + A1L132C2 + A1L132C3) / 3, 0)</f>
        <v>384.83166666666665</v>
      </c>
      <c r="R39" s="16" t="s">
        <v>320</v>
      </c>
      <c r="S39" s="17">
        <f>IF(RUN_YEARS &gt; 3,(A1L132C1 + A1L132C2 + A1L132C3 + A1L132C4) / 4, 0)</f>
        <v>378.09825000000001</v>
      </c>
      <c r="T39" s="16" t="s">
        <v>321</v>
      </c>
      <c r="U39" s="17">
        <f>IF(RUN_YEARS &gt; 4,(A1L132C1 + A1L132C2 + A1L132C3 + A1L132C4 + A1L132C5) / 5, 0)</f>
        <v>371.81579999999997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470.12099999999998</v>
      </c>
      <c r="F40" s="16" t="s">
        <v>323</v>
      </c>
      <c r="G40" s="17">
        <f>(A1L130C2 + A1L132C2)</f>
        <v>468.60399999999998</v>
      </c>
      <c r="H40" s="16" t="s">
        <v>324</v>
      </c>
      <c r="I40" s="17">
        <f>(A1L130C3 + A1L132C3)</f>
        <v>462.06099999999998</v>
      </c>
      <c r="J40" s="16" t="s">
        <v>325</v>
      </c>
      <c r="K40" s="17">
        <f>(A1L130C4 + A1L132C4)</f>
        <v>430.03500000000003</v>
      </c>
      <c r="L40" s="16" t="s">
        <v>326</v>
      </c>
      <c r="M40" s="17">
        <f>(A1L130C5 + A1L132C5)</f>
        <v>417.50099999999998</v>
      </c>
      <c r="N40" s="16" t="s">
        <v>327</v>
      </c>
      <c r="O40" s="17">
        <f>IF(RUN_YEARS &gt; 1,(A1L133C1 + A1L133C2) / 2, 0)</f>
        <v>469.36249999999995</v>
      </c>
      <c r="P40" s="16" t="s">
        <v>328</v>
      </c>
      <c r="Q40" s="17">
        <f>IF(RUN_YEARS &gt; 2,(A1L133C1 + A1L133C2 + A1L133C3) / 3, 0)</f>
        <v>466.92866666666663</v>
      </c>
      <c r="R40" s="16" t="s">
        <v>329</v>
      </c>
      <c r="S40" s="17">
        <f>IF(RUN_YEARS &gt; 3,(A1L133C1 + A1L133C2 + A1L133C3 + A1L133C4) / 4, 0)</f>
        <v>457.70524999999998</v>
      </c>
      <c r="T40" s="16" t="s">
        <v>330</v>
      </c>
      <c r="U40" s="17">
        <f>IF(RUN_YEARS &gt; 4,(A1L133C1 + A1L133C2 + A1L133C3 + A1L133C4 + A1L133C5) / 5, 0)</f>
        <v>449.6644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267.38900000000001</v>
      </c>
      <c r="F41" s="16" t="s">
        <v>175</v>
      </c>
      <c r="G41" s="15">
        <v>279.70499999999998</v>
      </c>
      <c r="H41" s="16" t="s">
        <v>176</v>
      </c>
      <c r="I41" s="15">
        <v>229.577</v>
      </c>
      <c r="J41" s="16" t="s">
        <v>177</v>
      </c>
      <c r="K41" s="15">
        <v>226.53700000000001</v>
      </c>
      <c r="L41" s="16" t="s">
        <v>178</v>
      </c>
      <c r="M41" s="15">
        <v>250.75899999999999</v>
      </c>
      <c r="N41" s="16" t="s">
        <v>331</v>
      </c>
      <c r="O41" s="17">
        <f>IF(RUN_YEARS &gt; 1,(A1L134C1 + A1L134C2) / 2, 0)</f>
        <v>273.54700000000003</v>
      </c>
      <c r="P41" s="16" t="s">
        <v>332</v>
      </c>
      <c r="Q41" s="17">
        <f>IF(RUN_YEARS &gt; 2,(A1L134C1 + A1L134C2 + A1L134C3) / 3, 0)</f>
        <v>258.89033333333333</v>
      </c>
      <c r="R41" s="16" t="s">
        <v>333</v>
      </c>
      <c r="S41" s="17">
        <f>IF(RUN_YEARS &gt; 3,(A1L134C1 + A1L134C2 + A1L134C3 + A1L134C4) / 4, 0)</f>
        <v>250.80200000000002</v>
      </c>
      <c r="T41" s="16" t="s">
        <v>334</v>
      </c>
      <c r="U41" s="17">
        <f>IF(RUN_YEARS &gt; 4,(A1L134C1 + A1L134C2 + A1L134C3 + A1L134C4 + A1L134C5) / 5, 0)</f>
        <v>250.79340000000002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385.34199999999998</v>
      </c>
      <c r="F42" s="16" t="s">
        <v>175</v>
      </c>
      <c r="G42" s="15">
        <v>365.46100000000001</v>
      </c>
      <c r="H42" s="16" t="s">
        <v>176</v>
      </c>
      <c r="I42" s="15">
        <v>362.47199999999998</v>
      </c>
      <c r="J42" s="16" t="s">
        <v>177</v>
      </c>
      <c r="K42" s="15">
        <v>388.77600000000001</v>
      </c>
      <c r="L42" s="16" t="s">
        <v>178</v>
      </c>
      <c r="M42" s="15">
        <v>400.05200000000002</v>
      </c>
      <c r="N42" s="16" t="s">
        <v>335</v>
      </c>
      <c r="O42" s="17">
        <f>IF(RUN_YEARS &gt; 1,(A1L135C1 + A1L135C2) / 2, 0)</f>
        <v>375.4015</v>
      </c>
      <c r="P42" s="16" t="s">
        <v>336</v>
      </c>
      <c r="Q42" s="17">
        <f>IF(RUN_YEARS &gt; 2,(A1L135C1 + A1L135C2 + A1L135C3) / 3, 0)</f>
        <v>371.0916666666667</v>
      </c>
      <c r="R42" s="16" t="s">
        <v>337</v>
      </c>
      <c r="S42" s="17">
        <f>IF(RUN_YEARS &gt; 3,(A1L135C1 + A1L135C2 + A1L135C3 + A1L135C4) / 4, 0)</f>
        <v>375.51275000000004</v>
      </c>
      <c r="T42" s="16" t="s">
        <v>338</v>
      </c>
      <c r="U42" s="17">
        <f>IF(RUN_YEARS &gt; 4,(A1L135C1 + A1L135C2 + A1L135C3 + A1L135C4 + A1L135C5) / 5, 0)</f>
        <v>380.42060000000004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709.72900000000004</v>
      </c>
      <c r="F43" s="16" t="s">
        <v>175</v>
      </c>
      <c r="G43" s="15">
        <v>657.375</v>
      </c>
      <c r="H43" s="16" t="s">
        <v>176</v>
      </c>
      <c r="I43" s="15">
        <v>740.22900000000004</v>
      </c>
      <c r="J43" s="16" t="s">
        <v>177</v>
      </c>
      <c r="K43" s="15">
        <v>675.19600000000003</v>
      </c>
      <c r="L43" s="16" t="s">
        <v>178</v>
      </c>
      <c r="M43" s="15">
        <v>554.94200000000001</v>
      </c>
      <c r="N43" s="16" t="s">
        <v>339</v>
      </c>
      <c r="O43" s="17">
        <f>IF(RUN_YEARS &gt; 1,(A1L136C1 + A1L136C2) / 2, 0)</f>
        <v>683.55200000000002</v>
      </c>
      <c r="P43" s="16" t="s">
        <v>340</v>
      </c>
      <c r="Q43" s="17">
        <f>IF(RUN_YEARS &gt; 2,(A1L136C1 + A1L136C2 + A1L136C3) / 3, 0)</f>
        <v>702.44433333333336</v>
      </c>
      <c r="R43" s="16" t="s">
        <v>341</v>
      </c>
      <c r="S43" s="17">
        <f>IF(RUN_YEARS &gt; 3,(A1L136C1 + A1L136C2 + A1L136C3 + A1L136C4) / 4, 0)</f>
        <v>695.63225</v>
      </c>
      <c r="T43" s="16" t="s">
        <v>342</v>
      </c>
      <c r="U43" s="17">
        <f>IF(RUN_YEARS &gt; 4,(A1L136C1 + A1L136C2 + A1L136C3 + A1L136C4 + A1L136C5) / 5, 0)</f>
        <v>667.49419999999998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1362.46</v>
      </c>
      <c r="F44" s="16" t="s">
        <v>344</v>
      </c>
      <c r="G44" s="17">
        <f>(A1L134C2 + A1L135C2 + A1L136C2)</f>
        <v>1302.5409999999999</v>
      </c>
      <c r="H44" s="16" t="s">
        <v>345</v>
      </c>
      <c r="I44" s="17">
        <f>(A1L134C3 + A1L135C3 + A1L136C3)</f>
        <v>1332.278</v>
      </c>
      <c r="J44" s="16" t="s">
        <v>346</v>
      </c>
      <c r="K44" s="17">
        <f>(A1L134C4 + A1L135C4 + A1L136C4)</f>
        <v>1290.509</v>
      </c>
      <c r="L44" s="16" t="s">
        <v>347</v>
      </c>
      <c r="M44" s="17">
        <f>(A1L134C5 + A1L135C5 + A1L136C5)</f>
        <v>1205.7530000000002</v>
      </c>
      <c r="N44" s="16" t="s">
        <v>348</v>
      </c>
      <c r="O44" s="17">
        <f>IF(RUN_YEARS &gt; 1,(A1L137C1 + A1L137C2) / 2, 0)</f>
        <v>1332.5005000000001</v>
      </c>
      <c r="P44" s="16" t="s">
        <v>349</v>
      </c>
      <c r="Q44" s="17">
        <f>IF(RUN_YEARS &gt; 2,(A1L137C1 + A1L137C2 + A1L137C3) / 3, 0)</f>
        <v>1332.4263333333336</v>
      </c>
      <c r="R44" s="16" t="s">
        <v>350</v>
      </c>
      <c r="S44" s="17">
        <f>IF(RUN_YEARS &gt; 3,(A1L137C1 + A1L137C2 + A1L137C3 + A1L137C4) / 4, 0)</f>
        <v>1321.9470000000001</v>
      </c>
      <c r="T44" s="16" t="s">
        <v>351</v>
      </c>
      <c r="U44" s="17">
        <f>IF(RUN_YEARS &gt; 4,(A1L137C1 + A1L137C2 + A1L137C3 + A1L137C4 + A1L137C5) / 5, 0)</f>
        <v>1298.7082000000003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460.20100000000002</v>
      </c>
      <c r="F45" s="16" t="s">
        <v>175</v>
      </c>
      <c r="G45" s="15">
        <v>429.67399999999998</v>
      </c>
      <c r="H45" s="16" t="s">
        <v>176</v>
      </c>
      <c r="I45" s="15">
        <v>385.83300000000003</v>
      </c>
      <c r="J45" s="16" t="s">
        <v>177</v>
      </c>
      <c r="K45" s="15">
        <v>353.94900000000001</v>
      </c>
      <c r="L45" s="16" t="s">
        <v>178</v>
      </c>
      <c r="M45" s="15">
        <v>288.18299999999999</v>
      </c>
      <c r="N45" s="16" t="s">
        <v>352</v>
      </c>
      <c r="O45" s="17">
        <f>IF(RUN_YEARS &gt; 1,(A1L138C1 + A1L138C2) / 2, 0)</f>
        <v>444.9375</v>
      </c>
      <c r="P45" s="16" t="s">
        <v>353</v>
      </c>
      <c r="Q45" s="17">
        <f>IF(RUN_YEARS &gt; 2,(A1L138C1 + A1L138C2 + A1L138C3) / 3, 0)</f>
        <v>425.23600000000005</v>
      </c>
      <c r="R45" s="16" t="s">
        <v>354</v>
      </c>
      <c r="S45" s="17">
        <f>IF(RUN_YEARS &gt; 3,(A1L138C1 + A1L138C2 + A1L138C3 + A1L138C4) / 4, 0)</f>
        <v>407.41425000000004</v>
      </c>
      <c r="T45" s="16" t="s">
        <v>355</v>
      </c>
      <c r="U45" s="17">
        <f>IF(RUN_YEARS &gt; 4,(A1L138C1 + A1L138C2 + A1L138C3 + A1L138C4 + A1L138C5) / 5, 0)</f>
        <v>383.56800000000004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29.605</v>
      </c>
      <c r="F46" s="16" t="s">
        <v>175</v>
      </c>
      <c r="G46" s="15">
        <v>25.132999999999999</v>
      </c>
      <c r="H46" s="16" t="s">
        <v>176</v>
      </c>
      <c r="I46" s="15">
        <v>21.375</v>
      </c>
      <c r="J46" s="16" t="s">
        <v>177</v>
      </c>
      <c r="K46" s="15">
        <v>27.655000000000001</v>
      </c>
      <c r="L46" s="16" t="s">
        <v>178</v>
      </c>
      <c r="M46" s="15">
        <v>13.489000000000001</v>
      </c>
      <c r="N46" s="16" t="s">
        <v>356</v>
      </c>
      <c r="O46" s="17">
        <f>IF(RUN_YEARS &gt; 1,(A1L139C1 + A1L139C2) / 2, 0)</f>
        <v>27.369</v>
      </c>
      <c r="P46" s="16" t="s">
        <v>357</v>
      </c>
      <c r="Q46" s="17">
        <f>IF(RUN_YEARS &gt; 2,(A1L139C1 + A1L139C2 + A1L139C3) / 3, 0)</f>
        <v>25.370999999999999</v>
      </c>
      <c r="R46" s="16" t="s">
        <v>358</v>
      </c>
      <c r="S46" s="17">
        <f>IF(RUN_YEARS &gt; 3,(A1L139C1 + A1L139C2 + A1L139C3 + A1L139C4) / 4, 0)</f>
        <v>25.942</v>
      </c>
      <c r="T46" s="16" t="s">
        <v>359</v>
      </c>
      <c r="U46" s="17">
        <f>IF(RUN_YEARS &gt; 4,(A1L139C1 + A1L139C2 + A1L139C3 + A1L139C4 + A1L139C5) / 5, 0)</f>
        <v>23.4514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139.11000000000001</v>
      </c>
      <c r="F47" s="16" t="s">
        <v>361</v>
      </c>
      <c r="G47" s="15">
        <v>137.666</v>
      </c>
      <c r="H47" s="16" t="s">
        <v>362</v>
      </c>
      <c r="I47" s="15">
        <v>137.19999999999999</v>
      </c>
      <c r="J47" s="16" t="s">
        <v>363</v>
      </c>
      <c r="K47" s="15">
        <v>143.441</v>
      </c>
      <c r="L47" s="16" t="s">
        <v>364</v>
      </c>
      <c r="M47" s="15">
        <v>144.74700000000001</v>
      </c>
      <c r="N47" s="16" t="s">
        <v>365</v>
      </c>
      <c r="O47" s="17">
        <f>IF(RUN_YEARS &gt; 1,(A1L140C1 + A1L140C2) / 2, 0)</f>
        <v>138.38800000000001</v>
      </c>
      <c r="P47" s="16" t="s">
        <v>366</v>
      </c>
      <c r="Q47" s="17">
        <f>IF(RUN_YEARS &gt; 2,(A1L140C1 + A1L140C2 + A1L140C3) / 3, 0)</f>
        <v>137.99199999999999</v>
      </c>
      <c r="R47" s="16" t="s">
        <v>367</v>
      </c>
      <c r="S47" s="17">
        <f>IF(RUN_YEARS &gt; 3,(A1L140C1 + A1L140C2 + A1L140C3 + A1L140C4) / 4, 0)</f>
        <v>139.35425000000001</v>
      </c>
      <c r="T47" s="16" t="s">
        <v>368</v>
      </c>
      <c r="U47" s="17">
        <f>IF(RUN_YEARS &gt; 4,(A1L140C1 + A1L140C2 + A1L140C3 + A1L140C4 + A1L140C5) / 5, 0)</f>
        <v>140.43279999999999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260.197</v>
      </c>
      <c r="F48" s="16" t="s">
        <v>370</v>
      </c>
      <c r="G48" s="15">
        <v>240.947</v>
      </c>
      <c r="H48" s="16" t="s">
        <v>371</v>
      </c>
      <c r="I48" s="15">
        <v>247.55500000000001</v>
      </c>
      <c r="J48" s="16" t="s">
        <v>372</v>
      </c>
      <c r="K48" s="15">
        <v>240.941</v>
      </c>
      <c r="L48" s="16" t="s">
        <v>373</v>
      </c>
      <c r="M48" s="15">
        <v>216.94800000000001</v>
      </c>
      <c r="N48" s="16" t="s">
        <v>374</v>
      </c>
      <c r="O48" s="17">
        <f>IF(RUN_YEARS &gt; 1,(A1L141C1 + A1L141C2) / 2, 0)</f>
        <v>250.572</v>
      </c>
      <c r="P48" s="16" t="s">
        <v>375</v>
      </c>
      <c r="Q48" s="17">
        <f>IF(RUN_YEARS &gt; 2,(A1L141C1 + A1L141C2 + A1L141C3) / 3, 0)</f>
        <v>249.56633333333335</v>
      </c>
      <c r="R48" s="16" t="s">
        <v>376</v>
      </c>
      <c r="S48" s="17">
        <f>IF(RUN_YEARS &gt; 3,(A1L141C1 + A1L141C2 + A1L141C3 + A1L141C4) / 4, 0)</f>
        <v>247.41000000000003</v>
      </c>
      <c r="T48" s="16" t="s">
        <v>377</v>
      </c>
      <c r="U48" s="17">
        <f>IF(RUN_YEARS &gt; 4,(A1L141C1 + A1L141C2 + A1L141C3 + A1L141C4 + A1L141C5) / 5, 0)</f>
        <v>241.31760000000003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409.64600000000002</v>
      </c>
      <c r="F49" s="16" t="s">
        <v>379</v>
      </c>
      <c r="G49" s="15">
        <v>401.62900000000002</v>
      </c>
      <c r="H49" s="16" t="s">
        <v>380</v>
      </c>
      <c r="I49" s="15">
        <v>410.38799999999998</v>
      </c>
      <c r="J49" s="16" t="s">
        <v>381</v>
      </c>
      <c r="K49" s="15">
        <v>382.98899999999998</v>
      </c>
      <c r="L49" s="16" t="s">
        <v>382</v>
      </c>
      <c r="M49" s="15">
        <v>379.46600000000001</v>
      </c>
      <c r="N49" s="16" t="s">
        <v>383</v>
      </c>
      <c r="O49" s="17">
        <f>IF(RUN_YEARS &gt; 1,(A1L142C1 + A1L142C2) / 2, 0)</f>
        <v>405.63750000000005</v>
      </c>
      <c r="P49" s="16" t="s">
        <v>384</v>
      </c>
      <c r="Q49" s="17">
        <f>IF(RUN_YEARS &gt; 2,(A1L142C1 + A1L142C2 + A1L142C3) / 3, 0)</f>
        <v>407.221</v>
      </c>
      <c r="R49" s="16" t="s">
        <v>385</v>
      </c>
      <c r="S49" s="17">
        <f>IF(RUN_YEARS &gt; 3,(A1L142C1 + A1L142C2 + A1L142C3 + A1L142C4) / 4, 0)</f>
        <v>401.16300000000001</v>
      </c>
      <c r="T49" s="16" t="s">
        <v>386</v>
      </c>
      <c r="U49" s="17">
        <f>IF(RUN_YEARS &gt; 4,(A1L142C1 + A1L142C2 + A1L142C3 + A1L142C4 + A1L142C5) / 5, 0)</f>
        <v>396.8236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357.43099999999998</v>
      </c>
      <c r="F50" s="16" t="s">
        <v>388</v>
      </c>
      <c r="G50" s="15">
        <v>348.19200000000001</v>
      </c>
      <c r="H50" s="16" t="s">
        <v>389</v>
      </c>
      <c r="I50" s="15">
        <v>322.06799999999998</v>
      </c>
      <c r="J50" s="16" t="s">
        <v>390</v>
      </c>
      <c r="K50" s="15">
        <v>300.14800000000002</v>
      </c>
      <c r="L50" s="16" t="s">
        <v>391</v>
      </c>
      <c r="M50" s="15">
        <v>238.87</v>
      </c>
      <c r="N50" s="16" t="s">
        <v>392</v>
      </c>
      <c r="O50" s="17">
        <f>IF(RUN_YEARS &gt; 1,(A1L143C1 + A1L143C2) / 2, 0)</f>
        <v>352.81150000000002</v>
      </c>
      <c r="P50" s="16" t="s">
        <v>393</v>
      </c>
      <c r="Q50" s="17">
        <f>IF(RUN_YEARS &gt; 2,(A1L143C1 + A1L143C2 + A1L143C3) / 3, 0)</f>
        <v>342.56366666666668</v>
      </c>
      <c r="R50" s="16" t="s">
        <v>394</v>
      </c>
      <c r="S50" s="17">
        <f>IF(RUN_YEARS &gt; 3,(A1L143C1 + A1L143C2 + A1L143C3 + A1L143C4) / 4, 0)</f>
        <v>331.95974999999999</v>
      </c>
      <c r="T50" s="16" t="s">
        <v>395</v>
      </c>
      <c r="U50" s="17">
        <f>IF(RUN_YEARS &gt; 4,(A1L143C1 + A1L143C2 + A1L143C3 + A1L143C4 + A1L143C5) / 5, 0)</f>
        <v>313.34179999999998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948.0630000000001</v>
      </c>
      <c r="F51" s="16" t="s">
        <v>397</v>
      </c>
      <c r="G51" s="15">
        <f>(2 * A1L140C2) + A1L141C2 + A1L142C2</f>
        <v>917.90800000000002</v>
      </c>
      <c r="H51" s="16" t="s">
        <v>398</v>
      </c>
      <c r="I51" s="15">
        <f>(2 * A1L140C3) + A1L141C3 + A1L142C3</f>
        <v>932.34299999999985</v>
      </c>
      <c r="J51" s="16" t="s">
        <v>399</v>
      </c>
      <c r="K51" s="15">
        <f>(2 * A1L140C4) + A1L141C4 + A1L142C4</f>
        <v>910.8119999999999</v>
      </c>
      <c r="L51" s="16" t="s">
        <v>400</v>
      </c>
      <c r="M51" s="15">
        <f>(2 * A1L140C5) + A1L141C5 + A1L142C5</f>
        <v>885.90800000000002</v>
      </c>
      <c r="N51" s="16" t="s">
        <v>401</v>
      </c>
      <c r="O51" s="17">
        <f>IF(RUN_YEARS &gt; 1,(A1L144C1 + A1L144C2) / 2, 0)</f>
        <v>932.9855</v>
      </c>
      <c r="P51" s="16" t="s">
        <v>402</v>
      </c>
      <c r="Q51" s="17">
        <f>IF(RUN_YEARS &gt; 2,(A1L144C1 + A1L144C2 + A1L144C3) / 3, 0)</f>
        <v>932.77133333333325</v>
      </c>
      <c r="R51" s="16" t="s">
        <v>403</v>
      </c>
      <c r="S51" s="17">
        <f>IF(RUN_YEARS &gt; 3,(A1L144C1 + A1L144C2 + A1L144C3 + A1L144C4) / 4, 0)</f>
        <v>927.28149999999994</v>
      </c>
      <c r="T51" s="16" t="s">
        <v>404</v>
      </c>
      <c r="U51" s="17">
        <f>IF(RUN_YEARS &gt; 4,(A1L144C1 + A1L144C2 + A1L144C3 + A1L144C4 + A1L144C5) / 5, 0)</f>
        <v>919.00679999999988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1166.384</v>
      </c>
      <c r="F52" s="16" t="s">
        <v>406</v>
      </c>
      <c r="G52" s="15">
        <f>SUM(A1L140C2:A1L143C2)</f>
        <v>1128.434</v>
      </c>
      <c r="H52" s="16" t="s">
        <v>407</v>
      </c>
      <c r="I52" s="15">
        <f>SUM(A1L140C3:A1L143C3)</f>
        <v>1117.211</v>
      </c>
      <c r="J52" s="16" t="s">
        <v>408</v>
      </c>
      <c r="K52" s="15">
        <f>SUM(A1L140C4:A1L143C4)</f>
        <v>1067.519</v>
      </c>
      <c r="L52" s="16" t="s">
        <v>409</v>
      </c>
      <c r="M52" s="15">
        <f>SUM(A1L140C5:A1L143C5)</f>
        <v>980.03100000000006</v>
      </c>
      <c r="N52" s="16" t="s">
        <v>410</v>
      </c>
      <c r="O52" s="17">
        <f>IF(RUN_YEARS &gt; 1,(A1L145C1 + A1L145C2) / 2, 0)</f>
        <v>1147.4090000000001</v>
      </c>
      <c r="P52" s="16" t="s">
        <v>411</v>
      </c>
      <c r="Q52" s="17">
        <f>IF(RUN_YEARS &gt; 2,(A1L145C1 + A1L145C2 + A1L145C3) / 3, 0)</f>
        <v>1137.3430000000001</v>
      </c>
      <c r="R52" s="16" t="s">
        <v>412</v>
      </c>
      <c r="S52" s="17">
        <f>IF(RUN_YEARS &gt; 3,(A1L145C1 + A1L145C2 + A1L145C3 + A1L145C4) / 4, 0)</f>
        <v>1119.8870000000002</v>
      </c>
      <c r="T52" s="16" t="s">
        <v>413</v>
      </c>
      <c r="U52" s="17">
        <f>IF(RUN_YEARS &gt; 4,(A1L145C1 + A1L145C2 + A1L145C3 + A1L145C4 + A1L145C5) / 5, 0)</f>
        <v>1091.9158000000002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1384.7049999999999</v>
      </c>
      <c r="F53" s="16" t="s">
        <v>415</v>
      </c>
      <c r="G53" s="15">
        <f>(2 * A1L143C2) + A1L141C2 + A1L142C2</f>
        <v>1338.96</v>
      </c>
      <c r="H53" s="16" t="s">
        <v>416</v>
      </c>
      <c r="I53" s="15">
        <f>(2 * A1L143C3) + A1L141C3 + A1L142C3</f>
        <v>1302.079</v>
      </c>
      <c r="J53" s="16" t="s">
        <v>417</v>
      </c>
      <c r="K53" s="15">
        <f>(2 * A1L143C4) + A1L141C4 + A1L142C4</f>
        <v>1224.2260000000001</v>
      </c>
      <c r="L53" s="16" t="s">
        <v>418</v>
      </c>
      <c r="M53" s="15">
        <f>(2 * A1L143C5) + A1L141C5 + A1L142C5</f>
        <v>1074.154</v>
      </c>
      <c r="N53" s="16" t="s">
        <v>419</v>
      </c>
      <c r="O53" s="17">
        <f>IF(RUN_YEARS &gt; 1,(A1L146C1 + A1L146C2) / 2, 0)</f>
        <v>1361.8325</v>
      </c>
      <c r="P53" s="16" t="s">
        <v>420</v>
      </c>
      <c r="Q53" s="17">
        <f>IF(RUN_YEARS &gt; 2,(A1L146C1 + A1L146C2 + A1L146C3) / 3, 0)</f>
        <v>1341.9146666666666</v>
      </c>
      <c r="R53" s="16" t="s">
        <v>421</v>
      </c>
      <c r="S53" s="17">
        <f>IF(RUN_YEARS &gt; 3,(A1L146C1 + A1L146C2 + A1L146C3 + A1L146C4) / 4, 0)</f>
        <v>1312.4924999999998</v>
      </c>
      <c r="T53" s="16" t="s">
        <v>422</v>
      </c>
      <c r="U53" s="17">
        <f>IF(RUN_YEARS &gt; 4,(A1L146C1 + A1L146C2 + A1L146C3 + A1L146C4 + A1L146C5) / 5, 0)</f>
        <v>1264.8247999999999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3.2450000000000001</v>
      </c>
      <c r="F54" s="16" t="s">
        <v>424</v>
      </c>
      <c r="G54" s="15">
        <v>3.238</v>
      </c>
      <c r="H54" s="16" t="s">
        <v>425</v>
      </c>
      <c r="I54" s="15">
        <v>3.0790000000000002</v>
      </c>
      <c r="J54" s="16" t="s">
        <v>426</v>
      </c>
      <c r="K54" s="15">
        <v>3.0760000000000001</v>
      </c>
      <c r="L54" s="16" t="s">
        <v>427</v>
      </c>
      <c r="M54" s="15">
        <v>3.0760000000000001</v>
      </c>
      <c r="N54" s="16" t="s">
        <v>428</v>
      </c>
      <c r="O54" s="17">
        <f>IF(RUN_YEARS &gt; 1,(A1L147C1 + A1L147C2) / 2, 0)</f>
        <v>3.2415000000000003</v>
      </c>
      <c r="P54" s="16" t="s">
        <v>429</v>
      </c>
      <c r="Q54" s="17">
        <f>IF(RUN_YEARS &gt; 2,(A1L147C1 + A1L147C2 + A1L147C3) / 3, 0)</f>
        <v>3.1873333333333336</v>
      </c>
      <c r="R54" s="16" t="s">
        <v>430</v>
      </c>
      <c r="S54" s="17">
        <f>IF(RUN_YEARS &gt; 3,(A1L147C1 + A1L147C2 + A1L147C3 + A1L147C4) / 4, 0)</f>
        <v>3.1595000000000004</v>
      </c>
      <c r="T54" s="16" t="s">
        <v>431</v>
      </c>
      <c r="U54" s="17">
        <f>IF(RUN_YEARS &gt; 4,(A1L147C1 + A1L147C2 + A1L147C3 + A1L147C4 + A1L147C5) / 5, 0)</f>
        <v>3.1428000000000003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0.03</v>
      </c>
      <c r="F55" s="16" t="s">
        <v>433</v>
      </c>
      <c r="G55" s="15">
        <v>0.03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0.03</v>
      </c>
      <c r="P55" s="16" t="s">
        <v>438</v>
      </c>
      <c r="Q55" s="17">
        <f>IF(RUN_YEARS &gt; 2,(A1L148C1 + A1L148C2 + A1L148C3) / 3, 0)</f>
        <v>0.03</v>
      </c>
      <c r="R55" s="16" t="s">
        <v>439</v>
      </c>
      <c r="S55" s="17">
        <f>IF(RUN_YEARS &gt; 3,(A1L148C1 + A1L148C2 + A1L148C3 + A1L148C4) / 4, 0)</f>
        <v>0.03</v>
      </c>
      <c r="T55" s="16" t="s">
        <v>440</v>
      </c>
      <c r="U55" s="17">
        <f>IF(RUN_YEARS &gt; 4,(A1L148C1 + A1L148C2 + A1L148C3 + A1L148C4 + A1L148C5) / 5, 0)</f>
        <v>0.03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0.33700000000000002</v>
      </c>
      <c r="F57" s="16" t="s">
        <v>451</v>
      </c>
      <c r="G57" s="15">
        <v>0.33500000000000002</v>
      </c>
      <c r="H57" s="16" t="s">
        <v>452</v>
      </c>
      <c r="I57" s="15">
        <v>0.33400000000000002</v>
      </c>
      <c r="J57" s="16" t="s">
        <v>453</v>
      </c>
      <c r="K57" s="15">
        <v>0.33300000000000002</v>
      </c>
      <c r="L57" s="16" t="s">
        <v>454</v>
      </c>
      <c r="M57" s="15">
        <v>0.32800000000000001</v>
      </c>
      <c r="N57" s="16" t="s">
        <v>455</v>
      </c>
      <c r="O57" s="17">
        <f>IF(RUN_YEARS &gt; 1,(A1L150C1 + A1L150C2) / 2, 0)</f>
        <v>0.33600000000000002</v>
      </c>
      <c r="P57" s="16" t="s">
        <v>456</v>
      </c>
      <c r="Q57" s="17">
        <f>IF(RUN_YEARS &gt; 2,(A1L150C1 + A1L150C2 + A1L150C3) / 3, 0)</f>
        <v>0.33533333333333332</v>
      </c>
      <c r="R57" s="16" t="s">
        <v>457</v>
      </c>
      <c r="S57" s="17">
        <f>IF(RUN_YEARS &gt; 3,(A1L150C1 + A1L150C2 + A1L150C3 + A1L150C4) / 4, 0)</f>
        <v>0.33474999999999999</v>
      </c>
      <c r="T57" s="16" t="s">
        <v>458</v>
      </c>
      <c r="U57" s="17">
        <f>IF(RUN_YEARS &gt; 4,(A1L150C1 + A1L150C2 + A1L150C3 + A1L150C4 + A1L150C5) / 5, 0)</f>
        <v>0.33340000000000003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3.6139999999999999</v>
      </c>
      <c r="F58" s="16" t="s">
        <v>460</v>
      </c>
      <c r="G58" s="15">
        <f>SUM(A1L147C2:A1L150C2)</f>
        <v>3.6049999999999995</v>
      </c>
      <c r="H58" s="16" t="s">
        <v>461</v>
      </c>
      <c r="I58" s="15">
        <f>SUM(A1L147C3:A1L150C3)</f>
        <v>3.4449999999999998</v>
      </c>
      <c r="J58" s="16" t="s">
        <v>462</v>
      </c>
      <c r="K58" s="15">
        <f>SUM(A1L147C4:A1L150C4)</f>
        <v>3.4409999999999998</v>
      </c>
      <c r="L58" s="16" t="s">
        <v>463</v>
      </c>
      <c r="M58" s="15">
        <f>SUM(A1L147C5:A1L150C5)</f>
        <v>3.4359999999999995</v>
      </c>
      <c r="N58" s="16" t="s">
        <v>464</v>
      </c>
      <c r="O58" s="17">
        <f>IF(RUN_YEARS &gt; 1,(A1L151C1 + A1L151C2) / 2, 0)</f>
        <v>3.6094999999999997</v>
      </c>
      <c r="P58" s="16" t="s">
        <v>465</v>
      </c>
      <c r="Q58" s="17">
        <f>IF(RUN_YEARS &gt; 2,(A1L151C1 + A1L151C2 + A1L151C3) / 3, 0)</f>
        <v>3.5546666666666664</v>
      </c>
      <c r="R58" s="16" t="s">
        <v>466</v>
      </c>
      <c r="S58" s="17">
        <f>IF(RUN_YEARS &gt; 3,(A1L151C1 + A1L151C2 + A1L151C3 + A1L151C4) / 4, 0)</f>
        <v>3.5262500000000001</v>
      </c>
      <c r="T58" s="16" t="s">
        <v>467</v>
      </c>
      <c r="U58" s="17">
        <f>IF(RUN_YEARS &gt; 4,(A1L151C1 + A1L151C2 + A1L151C3 + A1L151C4 + A1L151C5) / 5, 0)</f>
        <v>3.5082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0.67700000000000005</v>
      </c>
      <c r="F59" s="16" t="s">
        <v>469</v>
      </c>
      <c r="G59" s="15">
        <v>0.67700000000000005</v>
      </c>
      <c r="H59" s="16" t="s">
        <v>470</v>
      </c>
      <c r="I59" s="15">
        <v>0.66900000000000004</v>
      </c>
      <c r="J59" s="16" t="s">
        <v>471</v>
      </c>
      <c r="K59" s="15">
        <v>0.66700000000000004</v>
      </c>
      <c r="L59" s="16" t="s">
        <v>472</v>
      </c>
      <c r="M59" s="15">
        <v>0.66500000000000004</v>
      </c>
      <c r="N59" s="16" t="s">
        <v>473</v>
      </c>
      <c r="O59" s="17">
        <f>IF(RUN_YEARS &gt; 1,(A1L152C1 + A1L152C2) / 2, 0)</f>
        <v>0.67700000000000005</v>
      </c>
      <c r="P59" s="16" t="s">
        <v>474</v>
      </c>
      <c r="Q59" s="17">
        <f>IF(RUN_YEARS &gt; 2,(A1L152C1 + A1L152C2 + A1L152C3) / 3, 0)</f>
        <v>0.67433333333333334</v>
      </c>
      <c r="R59" s="16" t="s">
        <v>475</v>
      </c>
      <c r="S59" s="17">
        <f>IF(RUN_YEARS &gt; 3,(A1L152C1 + A1L152C2 + A1L152C3 + A1L152C4) / 4, 0)</f>
        <v>0.6725000000000001</v>
      </c>
      <c r="T59" s="16" t="s">
        <v>476</v>
      </c>
      <c r="U59" s="17">
        <f>IF(RUN_YEARS &gt; 4,(A1L152C1 + A1L152C2 + A1L152C3 + A1L152C4 + A1L152C5) / 5, 0)</f>
        <v>0.67100000000000004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0.26200000000000001</v>
      </c>
      <c r="F60" s="16" t="s">
        <v>478</v>
      </c>
      <c r="G60" s="15">
        <v>0.26100000000000001</v>
      </c>
      <c r="H60" s="16" t="s">
        <v>479</v>
      </c>
      <c r="I60" s="15">
        <v>0.26100000000000001</v>
      </c>
      <c r="J60" s="16" t="s">
        <v>480</v>
      </c>
      <c r="K60" s="15">
        <v>0.26100000000000001</v>
      </c>
      <c r="L60" s="16" t="s">
        <v>481</v>
      </c>
      <c r="M60" s="15">
        <v>0.26</v>
      </c>
      <c r="N60" s="16" t="s">
        <v>482</v>
      </c>
      <c r="O60" s="17">
        <f>IF(RUN_YEARS &gt; 1,(A1L153C1 + A1L153C2) / 2, 0)</f>
        <v>0.26150000000000001</v>
      </c>
      <c r="P60" s="16" t="s">
        <v>483</v>
      </c>
      <c r="Q60" s="17">
        <f>IF(RUN_YEARS &gt; 2,(A1L153C1 + A1L153C2 + A1L153C3) / 3, 0)</f>
        <v>0.26133333333333336</v>
      </c>
      <c r="R60" s="16" t="s">
        <v>484</v>
      </c>
      <c r="S60" s="17">
        <f>IF(RUN_YEARS &gt; 3,(A1L153C1 + A1L153C2 + A1L153C3 + A1L153C4) / 4, 0)</f>
        <v>0.26124999999999998</v>
      </c>
      <c r="T60" s="16" t="s">
        <v>485</v>
      </c>
      <c r="U60" s="17">
        <f>IF(RUN_YEARS &gt; 4,(A1L153C1 + A1L153C2 + A1L153C3 + A1L153C4 + A1L153C5) / 5, 0)</f>
        <v>0.26100000000000001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0.93900000000000006</v>
      </c>
      <c r="F61" s="16" t="s">
        <v>487</v>
      </c>
      <c r="G61" s="15">
        <f>A1L152C2 + A1L153C2</f>
        <v>0.93800000000000006</v>
      </c>
      <c r="H61" s="16" t="s">
        <v>488</v>
      </c>
      <c r="I61" s="15">
        <f>A1L152C3 + A1L153C3</f>
        <v>0.93</v>
      </c>
      <c r="J61" s="16" t="s">
        <v>489</v>
      </c>
      <c r="K61" s="15">
        <f>A1L152C4 + A1L153C4</f>
        <v>0.92800000000000005</v>
      </c>
      <c r="L61" s="16" t="s">
        <v>490</v>
      </c>
      <c r="M61" s="15">
        <f>A1L152C5 + A1L153C5</f>
        <v>0.92500000000000004</v>
      </c>
      <c r="N61" s="16" t="s">
        <v>491</v>
      </c>
      <c r="O61" s="17">
        <f>IF(RUN_YEARS &gt; 1,(A1L154C1 + A1L154C2) / 2, 0)</f>
        <v>0.93850000000000011</v>
      </c>
      <c r="P61" s="16" t="s">
        <v>492</v>
      </c>
      <c r="Q61" s="17">
        <f>IF(RUN_YEARS &gt; 2,(A1L154C1 + A1L154C2 + A1L154C3) / 3, 0)</f>
        <v>0.93566666666666676</v>
      </c>
      <c r="R61" s="16" t="s">
        <v>493</v>
      </c>
      <c r="S61" s="17">
        <f>IF(RUN_YEARS &gt; 3,(A1L154C1 + A1L154C2 + A1L154C3 + A1L154C4) / 4, 0)</f>
        <v>0.93375000000000008</v>
      </c>
      <c r="T61" s="16" t="s">
        <v>494</v>
      </c>
      <c r="U61" s="17">
        <f>IF(RUN_YEARS &gt; 4,(A1L154C1 + A1L154C2 + A1L154C3 + A1L154C4 + A1L154C5) / 5, 0)</f>
        <v>0.93200000000000005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3.8759999999999999</v>
      </c>
      <c r="F62" s="16" t="s">
        <v>496</v>
      </c>
      <c r="G62" s="15">
        <f>A1L151C2 + A1L153C2</f>
        <v>3.8659999999999997</v>
      </c>
      <c r="H62" s="16" t="s">
        <v>497</v>
      </c>
      <c r="I62" s="15">
        <f>A1L151C3 + A1L153C3</f>
        <v>3.706</v>
      </c>
      <c r="J62" s="16" t="s">
        <v>498</v>
      </c>
      <c r="K62" s="15">
        <f>A1L151C4 + A1L153C4</f>
        <v>3.702</v>
      </c>
      <c r="L62" s="16" t="s">
        <v>499</v>
      </c>
      <c r="M62" s="15">
        <f>A1L151C5 + A1L153C5</f>
        <v>3.6959999999999997</v>
      </c>
      <c r="N62" s="16" t="s">
        <v>500</v>
      </c>
      <c r="O62" s="17">
        <f>IF(RUN_YEARS &gt; 1,(A1L155C1 + A1L155C2) / 2, 0)</f>
        <v>3.8709999999999996</v>
      </c>
      <c r="P62" s="16" t="s">
        <v>501</v>
      </c>
      <c r="Q62" s="17">
        <f>IF(RUN_YEARS &gt; 2,(A1L155C1 + A1L155C2 + A1L155C3) / 3, 0)</f>
        <v>3.8159999999999994</v>
      </c>
      <c r="R62" s="16" t="s">
        <v>502</v>
      </c>
      <c r="S62" s="17">
        <f>IF(RUN_YEARS &gt; 3,(A1L155C1 + A1L155C2 + A1L155C3 + A1L155C4) / 4, 0)</f>
        <v>3.7874999999999996</v>
      </c>
      <c r="T62" s="16" t="s">
        <v>503</v>
      </c>
      <c r="U62" s="17">
        <f>IF(RUN_YEARS &gt; 4,(A1L155C1 + A1L155C2 + A1L155C3 + A1L155C4 + A1L155C5) / 5, 0)</f>
        <v>3.7691999999999992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4.5529999999999999</v>
      </c>
      <c r="F63" s="16" t="s">
        <v>505</v>
      </c>
      <c r="G63" s="15">
        <v>4.5430000000000001</v>
      </c>
      <c r="H63" s="16" t="s">
        <v>506</v>
      </c>
      <c r="I63" s="15">
        <v>4.375</v>
      </c>
      <c r="J63" s="16" t="s">
        <v>507</v>
      </c>
      <c r="K63" s="15">
        <v>4.3689999999999998</v>
      </c>
      <c r="L63" s="16" t="s">
        <v>508</v>
      </c>
      <c r="M63" s="15">
        <v>4.3609999999999998</v>
      </c>
      <c r="N63" s="16" t="s">
        <v>509</v>
      </c>
      <c r="O63" s="17">
        <f>IF(RUN_YEARS &gt; 1,(A1L156C1 + A1L156C2) / 2, 0)</f>
        <v>4.548</v>
      </c>
      <c r="P63" s="16" t="s">
        <v>510</v>
      </c>
      <c r="Q63" s="17">
        <f>IF(RUN_YEARS &gt; 2,(A1L156C1 + A1L156C2 + A1L156C3) / 3, 0)</f>
        <v>4.4903333333333331</v>
      </c>
      <c r="R63" s="16" t="s">
        <v>511</v>
      </c>
      <c r="S63" s="17">
        <f>IF(RUN_YEARS &gt; 3,(A1L156C1 + A1L156C2 + A1L156C3 + A1L156C4) / 4, 0)</f>
        <v>4.46</v>
      </c>
      <c r="T63" s="16" t="s">
        <v>512</v>
      </c>
      <c r="U63" s="17">
        <f>IF(RUN_YEARS &gt; 4,(A1L156C1 + A1L156C2 + A1L156C3 + A1L156C4 + A1L156C5) / 5, 0)</f>
        <v>4.4401999999999999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460.20100000000002</v>
      </c>
      <c r="F67" s="16" t="s">
        <v>175</v>
      </c>
      <c r="G67" s="15">
        <v>429.67399999999998</v>
      </c>
      <c r="H67" s="16" t="s">
        <v>176</v>
      </c>
      <c r="I67" s="15">
        <v>385.83300000000003</v>
      </c>
      <c r="J67" s="16" t="s">
        <v>177</v>
      </c>
      <c r="K67" s="15">
        <v>353.94900000000001</v>
      </c>
      <c r="L67" s="16" t="s">
        <v>178</v>
      </c>
      <c r="M67" s="15">
        <v>288.18299999999999</v>
      </c>
      <c r="N67" s="16" t="s">
        <v>527</v>
      </c>
      <c r="O67" s="17">
        <f>IF(RUN_YEARS &gt; 1,(A1L160C1 + A1L160C2) / 2, 0)</f>
        <v>444.9375</v>
      </c>
      <c r="P67" s="16" t="s">
        <v>528</v>
      </c>
      <c r="Q67" s="17">
        <f>IF(RUN_YEARS &gt; 2,(A1L160C1 + A1L160C2 + A1L160C3) / 3, 0)</f>
        <v>425.23600000000005</v>
      </c>
      <c r="R67" s="16" t="s">
        <v>529</v>
      </c>
      <c r="S67" s="17">
        <f>IF(RUN_YEARS &gt; 3,(A1L160C1 + A1L160C2 + A1L160C3 + A1L160C4) / 4, 0)</f>
        <v>407.41425000000004</v>
      </c>
      <c r="T67" s="16" t="s">
        <v>530</v>
      </c>
      <c r="U67" s="17">
        <f>IF(RUN_YEARS &gt; 4,(A1L160C1 + A1L160C2 + A1L160C3 + A1L160C4 + A1L160C5) / 5, 0)</f>
        <v>383.56800000000004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2723</v>
      </c>
      <c r="F9" s="16" t="s">
        <v>174</v>
      </c>
      <c r="G9" s="15">
        <v>2187</v>
      </c>
      <c r="H9" s="16" t="s">
        <v>647</v>
      </c>
      <c r="I9" s="17">
        <f>(A1L202C1 + A1L202C2)</f>
        <v>4910</v>
      </c>
      <c r="J9" s="16" t="s">
        <v>175</v>
      </c>
      <c r="K9" s="15">
        <v>2810</v>
      </c>
      <c r="L9" s="16" t="s">
        <v>175</v>
      </c>
      <c r="M9" s="15">
        <v>2530</v>
      </c>
      <c r="N9" s="16" t="s">
        <v>648</v>
      </c>
      <c r="O9" s="17">
        <f>(A1L202C4 + A1L202C5)</f>
        <v>5340</v>
      </c>
      <c r="P9" s="16" t="s">
        <v>176</v>
      </c>
      <c r="Q9" s="15">
        <v>3437</v>
      </c>
      <c r="R9" s="16" t="s">
        <v>176</v>
      </c>
      <c r="S9" s="15">
        <v>2517</v>
      </c>
      <c r="T9" s="16" t="s">
        <v>649</v>
      </c>
      <c r="U9" s="17">
        <f>(A1L202C7 + A1L202C8)</f>
        <v>5954</v>
      </c>
      <c r="V9" s="16" t="s">
        <v>177</v>
      </c>
      <c r="W9" s="15">
        <v>3383</v>
      </c>
      <c r="X9" s="16" t="s">
        <v>177</v>
      </c>
      <c r="Y9" s="15">
        <v>2483</v>
      </c>
      <c r="Z9" s="16" t="s">
        <v>650</v>
      </c>
      <c r="AA9" s="17">
        <f>(A1L202C10 + A1L202C11)</f>
        <v>5866</v>
      </c>
      <c r="AB9" s="16" t="s">
        <v>178</v>
      </c>
      <c r="AC9" s="15">
        <v>2361</v>
      </c>
      <c r="AD9" s="16" t="s">
        <v>178</v>
      </c>
      <c r="AE9" s="15">
        <v>2237</v>
      </c>
      <c r="AF9" s="16" t="s">
        <v>651</v>
      </c>
      <c r="AG9" s="17">
        <f>(A1L202C13 + A1L202C14)</f>
        <v>4598</v>
      </c>
      <c r="AH9" s="16" t="s">
        <v>652</v>
      </c>
      <c r="AI9" s="17">
        <f>IF(RUN_YEARS &gt; 1,(A1L202C1 + A1L202C4) / 2, 0)</f>
        <v>2766.5</v>
      </c>
      <c r="AJ9" s="16" t="s">
        <v>653</v>
      </c>
      <c r="AK9" s="17">
        <f>IF(RUN_YEARS &gt; 1,(A1L202C2 + A1L202C5) / 2, 0)</f>
        <v>2358.5</v>
      </c>
      <c r="AL9" s="16" t="s">
        <v>654</v>
      </c>
      <c r="AM9" s="17">
        <f>(A1L202C16 + A1L202C17)</f>
        <v>5125</v>
      </c>
      <c r="AN9" s="16" t="s">
        <v>655</v>
      </c>
      <c r="AO9" s="17">
        <f>IF(RUN_YEARS &gt; 2,(A1L202C1 + A1L202C4 + A1L202C7) / 3, 0)</f>
        <v>2990</v>
      </c>
      <c r="AP9" s="16" t="s">
        <v>656</v>
      </c>
      <c r="AQ9" s="17">
        <f>IF(RUN_YEARS &gt; 2,(A1L202C2 + A1L202C5 + A1L202C8) / 3, 0)</f>
        <v>2411.3333333333335</v>
      </c>
      <c r="AR9" s="16" t="s">
        <v>657</v>
      </c>
      <c r="AS9" s="17">
        <f>(A1L202C19 + A1L202C20)</f>
        <v>5401.3333333333339</v>
      </c>
      <c r="AT9" s="16" t="s">
        <v>658</v>
      </c>
      <c r="AU9" s="17">
        <f>IF(RUN_YEARS &gt; 3,(A1L202C1 + A1L202C4 + A1L202C7 + A1L202C10) / 4, 0)</f>
        <v>3088.25</v>
      </c>
      <c r="AV9" s="16" t="s">
        <v>659</v>
      </c>
      <c r="AW9" s="17">
        <f>IF(RUN_YEARS &gt; 3,(A1L202C2 + A1L202C5 + A1L202C8 + A1L202C11) / 4, 0)</f>
        <v>2429.25</v>
      </c>
      <c r="AX9" s="16" t="s">
        <v>660</v>
      </c>
      <c r="AY9" s="17">
        <f>(A1L202C22 + A1L202C23)</f>
        <v>5517.5</v>
      </c>
      <c r="AZ9" s="16" t="s">
        <v>661</v>
      </c>
      <c r="BA9" s="17">
        <f>IF(RUN_YEARS &gt; 4,(A1L202C1 + A1L202C4 + A1L202C7 + A1L202C10 + A1L202C13) / 5, 0)</f>
        <v>2942.8</v>
      </c>
      <c r="BB9" s="16" t="s">
        <v>662</v>
      </c>
      <c r="BC9" s="17">
        <f>IF(RUN_YEARS &gt; 4,(A1L202C2 + A1L202C5 + A1L202C8 + A1L202C11 + A1L202C14) / 5, 0)</f>
        <v>2390.8000000000002</v>
      </c>
      <c r="BD9" s="16" t="s">
        <v>663</v>
      </c>
      <c r="BE9" s="17">
        <f>(A1L202C25 + A1L202C26)</f>
        <v>5333.6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38738</v>
      </c>
      <c r="F10" s="16" t="s">
        <v>174</v>
      </c>
      <c r="G10" s="15">
        <v>30634</v>
      </c>
      <c r="H10" s="16" t="s">
        <v>664</v>
      </c>
      <c r="I10" s="17">
        <f>(A1L203C1 + A1L203C2)</f>
        <v>69372</v>
      </c>
      <c r="J10" s="16" t="s">
        <v>175</v>
      </c>
      <c r="K10" s="15">
        <v>38275</v>
      </c>
      <c r="L10" s="16" t="s">
        <v>175</v>
      </c>
      <c r="M10" s="15">
        <v>33457</v>
      </c>
      <c r="N10" s="16" t="s">
        <v>665</v>
      </c>
      <c r="O10" s="17">
        <f>(A1L203C4 + A1L203C5)</f>
        <v>71732</v>
      </c>
      <c r="P10" s="16" t="s">
        <v>176</v>
      </c>
      <c r="Q10" s="15">
        <v>39711</v>
      </c>
      <c r="R10" s="16" t="s">
        <v>176</v>
      </c>
      <c r="S10" s="15">
        <v>32048</v>
      </c>
      <c r="T10" s="16" t="s">
        <v>666</v>
      </c>
      <c r="U10" s="17">
        <f>(A1L203C7 + A1L203C8)</f>
        <v>71759</v>
      </c>
      <c r="V10" s="16" t="s">
        <v>177</v>
      </c>
      <c r="W10" s="15">
        <v>39792</v>
      </c>
      <c r="X10" s="16" t="s">
        <v>177</v>
      </c>
      <c r="Y10" s="15">
        <v>33073</v>
      </c>
      <c r="Z10" s="16" t="s">
        <v>667</v>
      </c>
      <c r="AA10" s="17">
        <f>(A1L203C10 + A1L203C11)</f>
        <v>72865</v>
      </c>
      <c r="AB10" s="16" t="s">
        <v>178</v>
      </c>
      <c r="AC10" s="15">
        <v>36151</v>
      </c>
      <c r="AD10" s="16" t="s">
        <v>178</v>
      </c>
      <c r="AE10" s="15">
        <v>33437</v>
      </c>
      <c r="AF10" s="16" t="s">
        <v>668</v>
      </c>
      <c r="AG10" s="17">
        <f>(A1L203C13 + A1L203C14)</f>
        <v>69588</v>
      </c>
      <c r="AH10" s="16" t="s">
        <v>669</v>
      </c>
      <c r="AI10" s="17">
        <f>IF(RUN_YEARS &gt; 1,(A1L203C1 + A1L203C4) / 2, 0)</f>
        <v>38506.5</v>
      </c>
      <c r="AJ10" s="16" t="s">
        <v>670</v>
      </c>
      <c r="AK10" s="17">
        <f>IF(RUN_YEARS &gt; 1,(A1L203C2 + A1L203C5) / 2, 0)</f>
        <v>32045.5</v>
      </c>
      <c r="AL10" s="16" t="s">
        <v>671</v>
      </c>
      <c r="AM10" s="17">
        <f>(A1L203C16 + A1L203C17)</f>
        <v>70552</v>
      </c>
      <c r="AN10" s="16" t="s">
        <v>672</v>
      </c>
      <c r="AO10" s="17">
        <f>IF(RUN_YEARS &gt; 2,(A1L203C1 + A1L203C4 + A1L203C7) / 3, 0)</f>
        <v>38908</v>
      </c>
      <c r="AP10" s="16" t="s">
        <v>673</v>
      </c>
      <c r="AQ10" s="17">
        <f>IF(RUN_YEARS &gt; 2,(A1L203C2 + A1L203C5 + A1L203C8) / 3, 0)</f>
        <v>32046.333333333332</v>
      </c>
      <c r="AR10" s="16" t="s">
        <v>674</v>
      </c>
      <c r="AS10" s="17">
        <f>(A1L203C19 + A1L203C20)</f>
        <v>70954.333333333328</v>
      </c>
      <c r="AT10" s="16" t="s">
        <v>675</v>
      </c>
      <c r="AU10" s="17">
        <f>IF(RUN_YEARS &gt; 3,(A1L203C1 + A1L203C4 + A1L203C7 + A1L203C10) / 4, 0)</f>
        <v>39129</v>
      </c>
      <c r="AV10" s="16" t="s">
        <v>676</v>
      </c>
      <c r="AW10" s="17">
        <f>IF(RUN_YEARS &gt; 3,(A1L203C2 + A1L203C5 + A1L203C8 + A1L203C11) / 4, 0)</f>
        <v>32303</v>
      </c>
      <c r="AX10" s="16" t="s">
        <v>677</v>
      </c>
      <c r="AY10" s="17">
        <f>(A1L203C22 + A1L203C23)</f>
        <v>71432</v>
      </c>
      <c r="AZ10" s="16" t="s">
        <v>678</v>
      </c>
      <c r="BA10" s="17">
        <f>IF(RUN_YEARS &gt; 4,(A1L203C1 + A1L203C4 + A1L203C7 + A1L203C10 + A1L203C13) / 5, 0)</f>
        <v>38533.4</v>
      </c>
      <c r="BB10" s="16" t="s">
        <v>679</v>
      </c>
      <c r="BC10" s="17">
        <f>IF(RUN_YEARS &gt; 4,(A1L203C2 + A1L203C5 + A1L203C8 + A1L203C11 + A1L203C14) / 5, 0)</f>
        <v>32529.8</v>
      </c>
      <c r="BD10" s="16" t="s">
        <v>680</v>
      </c>
      <c r="BE10" s="17">
        <f>(A1L203C25 + A1L203C26)</f>
        <v>71063.199999999997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3269</v>
      </c>
      <c r="F11" s="16" t="s">
        <v>174</v>
      </c>
      <c r="G11" s="15">
        <v>3464</v>
      </c>
      <c r="H11" s="16" t="s">
        <v>681</v>
      </c>
      <c r="I11" s="17">
        <f>(A1L204C1 + A1L204C2)</f>
        <v>6733</v>
      </c>
      <c r="J11" s="16" t="s">
        <v>175</v>
      </c>
      <c r="K11" s="15">
        <v>3372</v>
      </c>
      <c r="L11" s="16" t="s">
        <v>175</v>
      </c>
      <c r="M11" s="15">
        <v>3346</v>
      </c>
      <c r="N11" s="16" t="s">
        <v>682</v>
      </c>
      <c r="O11" s="17">
        <f>(A1L204C4 + A1L204C5)</f>
        <v>6718</v>
      </c>
      <c r="P11" s="16" t="s">
        <v>176</v>
      </c>
      <c r="Q11" s="15">
        <v>9587</v>
      </c>
      <c r="R11" s="16" t="s">
        <v>176</v>
      </c>
      <c r="S11" s="15">
        <v>9689</v>
      </c>
      <c r="T11" s="16" t="s">
        <v>683</v>
      </c>
      <c r="U11" s="17">
        <f>(A1L204C7 + A1L204C8)</f>
        <v>19276</v>
      </c>
      <c r="V11" s="16" t="s">
        <v>177</v>
      </c>
      <c r="W11" s="15">
        <v>16628</v>
      </c>
      <c r="X11" s="16" t="s">
        <v>177</v>
      </c>
      <c r="Y11" s="15">
        <v>16748</v>
      </c>
      <c r="Z11" s="16" t="s">
        <v>684</v>
      </c>
      <c r="AA11" s="17">
        <f>(A1L204C10 + A1L204C11)</f>
        <v>33376</v>
      </c>
      <c r="AB11" s="16" t="s">
        <v>178</v>
      </c>
      <c r="AC11" s="15">
        <v>14096</v>
      </c>
      <c r="AD11" s="16" t="s">
        <v>178</v>
      </c>
      <c r="AE11" s="15">
        <v>14253</v>
      </c>
      <c r="AF11" s="16" t="s">
        <v>685</v>
      </c>
      <c r="AG11" s="17">
        <f>(A1L204C13 + A1L204C14)</f>
        <v>28349</v>
      </c>
      <c r="AH11" s="16" t="s">
        <v>686</v>
      </c>
      <c r="AI11" s="17">
        <f>IF(RUN_YEARS &gt; 1,(A1L204C1 + A1L204C4) / 2, 0)</f>
        <v>3320.5</v>
      </c>
      <c r="AJ11" s="16" t="s">
        <v>687</v>
      </c>
      <c r="AK11" s="17">
        <f>IF(RUN_YEARS &gt; 1,(A1L204C2 + A1L204C5) / 2, 0)</f>
        <v>3405</v>
      </c>
      <c r="AL11" s="16" t="s">
        <v>688</v>
      </c>
      <c r="AM11" s="17">
        <f>(A1L204C16 + A1L204C17)</f>
        <v>6725.5</v>
      </c>
      <c r="AN11" s="16" t="s">
        <v>689</v>
      </c>
      <c r="AO11" s="17">
        <f>IF(RUN_YEARS &gt; 2,(A1L204C1 + A1L204C4 + A1L204C7) / 3, 0)</f>
        <v>5409.333333333333</v>
      </c>
      <c r="AP11" s="16" t="s">
        <v>690</v>
      </c>
      <c r="AQ11" s="17">
        <f>IF(RUN_YEARS &gt; 2,(A1L204C2 + A1L204C5 + A1L204C8) / 3, 0)</f>
        <v>5499.666666666667</v>
      </c>
      <c r="AR11" s="16" t="s">
        <v>691</v>
      </c>
      <c r="AS11" s="17">
        <f>(A1L204C19 + A1L204C20)</f>
        <v>10909</v>
      </c>
      <c r="AT11" s="16" t="s">
        <v>692</v>
      </c>
      <c r="AU11" s="17">
        <f>IF(RUN_YEARS &gt; 3,(A1L204C1 + A1L204C4 + A1L204C7 + A1L204C10) / 4, 0)</f>
        <v>8214</v>
      </c>
      <c r="AV11" s="16" t="s">
        <v>693</v>
      </c>
      <c r="AW11" s="17">
        <f>IF(RUN_YEARS &gt; 3,(A1L204C2 + A1L204C5 + A1L204C8 + A1L204C11) / 4, 0)</f>
        <v>8311.75</v>
      </c>
      <c r="AX11" s="16" t="s">
        <v>694</v>
      </c>
      <c r="AY11" s="17">
        <f>(A1L204C22 + A1L204C23)</f>
        <v>16525.75</v>
      </c>
      <c r="AZ11" s="16" t="s">
        <v>695</v>
      </c>
      <c r="BA11" s="17">
        <f>IF(RUN_YEARS &gt; 4,(A1L204C1 + A1L204C4 + A1L204C7 + A1L204C10 + A1L204C13) / 5, 0)</f>
        <v>9390.4</v>
      </c>
      <c r="BB11" s="16" t="s">
        <v>696</v>
      </c>
      <c r="BC11" s="17">
        <f>IF(RUN_YEARS &gt; 4,(A1L204C2 + A1L204C5 + A1L204C8 + A1L204C11 + A1L204C14) / 5, 0)</f>
        <v>9500</v>
      </c>
      <c r="BD11" s="16" t="s">
        <v>697</v>
      </c>
      <c r="BE11" s="17">
        <f>(A1L204C25 + A1L204C26)</f>
        <v>18890.400000000001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18357</v>
      </c>
      <c r="F12" s="16" t="s">
        <v>174</v>
      </c>
      <c r="G12" s="15">
        <v>18291</v>
      </c>
      <c r="H12" s="16" t="s">
        <v>698</v>
      </c>
      <c r="I12" s="17">
        <f>(A1L205C1 + A1L205C2)</f>
        <v>36648</v>
      </c>
      <c r="J12" s="16" t="s">
        <v>175</v>
      </c>
      <c r="K12" s="15">
        <v>16042</v>
      </c>
      <c r="L12" s="16" t="s">
        <v>175</v>
      </c>
      <c r="M12" s="15">
        <v>16411</v>
      </c>
      <c r="N12" s="16" t="s">
        <v>699</v>
      </c>
      <c r="O12" s="17">
        <f>(A1L205C4 + A1L205C5)</f>
        <v>32453</v>
      </c>
      <c r="P12" s="16" t="s">
        <v>176</v>
      </c>
      <c r="Q12" s="15">
        <v>13183</v>
      </c>
      <c r="R12" s="16" t="s">
        <v>176</v>
      </c>
      <c r="S12" s="15">
        <v>13445</v>
      </c>
      <c r="T12" s="16" t="s">
        <v>700</v>
      </c>
      <c r="U12" s="17">
        <f>(A1L205C7 + A1L205C8)</f>
        <v>26628</v>
      </c>
      <c r="V12" s="16" t="s">
        <v>177</v>
      </c>
      <c r="W12" s="15">
        <v>11150</v>
      </c>
      <c r="X12" s="16" t="s">
        <v>177</v>
      </c>
      <c r="Y12" s="15">
        <v>11123</v>
      </c>
      <c r="Z12" s="16" t="s">
        <v>701</v>
      </c>
      <c r="AA12" s="17">
        <f>(A1L205C10 + A1L205C11)</f>
        <v>22273</v>
      </c>
      <c r="AB12" s="16" t="s">
        <v>178</v>
      </c>
      <c r="AC12" s="15">
        <v>7282</v>
      </c>
      <c r="AD12" s="16" t="s">
        <v>178</v>
      </c>
      <c r="AE12" s="15">
        <v>7833</v>
      </c>
      <c r="AF12" s="16" t="s">
        <v>702</v>
      </c>
      <c r="AG12" s="17">
        <f>(A1L205C13 + A1L205C14)</f>
        <v>15115</v>
      </c>
      <c r="AH12" s="16" t="s">
        <v>703</v>
      </c>
      <c r="AI12" s="17">
        <f>IF(RUN_YEARS &gt; 1,(A1L205C1 + A1L205C4) / 2, 0)</f>
        <v>17199.5</v>
      </c>
      <c r="AJ12" s="16" t="s">
        <v>704</v>
      </c>
      <c r="AK12" s="17">
        <f>IF(RUN_YEARS &gt; 1,(A1L205C2 + A1L205C5) / 2, 0)</f>
        <v>17351</v>
      </c>
      <c r="AL12" s="16" t="s">
        <v>705</v>
      </c>
      <c r="AM12" s="17">
        <f>(A1L205C16 + A1L205C17)</f>
        <v>34550.5</v>
      </c>
      <c r="AN12" s="16" t="s">
        <v>706</v>
      </c>
      <c r="AO12" s="17">
        <f>IF(RUN_YEARS &gt; 2,(A1L205C1 + A1L205C4 + A1L205C7) / 3, 0)</f>
        <v>15860.666666666666</v>
      </c>
      <c r="AP12" s="16" t="s">
        <v>707</v>
      </c>
      <c r="AQ12" s="17">
        <f>IF(RUN_YEARS &gt; 2,(A1L205C2 + A1L205C5 + A1L205C8) / 3, 0)</f>
        <v>16049</v>
      </c>
      <c r="AR12" s="16" t="s">
        <v>708</v>
      </c>
      <c r="AS12" s="17">
        <f>(A1L205C19 + A1L205C20)</f>
        <v>31909.666666666664</v>
      </c>
      <c r="AT12" s="16" t="s">
        <v>709</v>
      </c>
      <c r="AU12" s="17">
        <f>IF(RUN_YEARS &gt; 3,(A1L205C1 + A1L205C4 + A1L205C7 + A1L205C10) / 4, 0)</f>
        <v>14683</v>
      </c>
      <c r="AV12" s="16" t="s">
        <v>710</v>
      </c>
      <c r="AW12" s="17">
        <f>IF(RUN_YEARS &gt; 3,(A1L205C2 + A1L205C5 + A1L205C8 + A1L205C11) / 4, 0)</f>
        <v>14817.5</v>
      </c>
      <c r="AX12" s="16" t="s">
        <v>711</v>
      </c>
      <c r="AY12" s="17">
        <f>(A1L205C22 + A1L205C23)</f>
        <v>29500.5</v>
      </c>
      <c r="AZ12" s="16" t="s">
        <v>712</v>
      </c>
      <c r="BA12" s="17">
        <f>IF(RUN_YEARS &gt; 4,(A1L205C1 + A1L205C4 + A1L205C7 + A1L205C10 + A1L205C13) / 5, 0)</f>
        <v>13202.8</v>
      </c>
      <c r="BB12" s="16" t="s">
        <v>713</v>
      </c>
      <c r="BC12" s="17">
        <f>IF(RUN_YEARS &gt; 4,(A1L205C2 + A1L205C5 + A1L205C8 + A1L205C11 + A1L205C14) / 5, 0)</f>
        <v>13420.6</v>
      </c>
      <c r="BD12" s="16" t="s">
        <v>714</v>
      </c>
      <c r="BE12" s="17">
        <f>(A1L205C25 + A1L205C26)</f>
        <v>26623.4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45853</v>
      </c>
      <c r="F13" s="16" t="s">
        <v>174</v>
      </c>
      <c r="G13" s="15">
        <v>46305</v>
      </c>
      <c r="H13" s="16" t="s">
        <v>715</v>
      </c>
      <c r="I13" s="17">
        <f>(A1L206C1 + A1L206C2)</f>
        <v>92158</v>
      </c>
      <c r="J13" s="16" t="s">
        <v>175</v>
      </c>
      <c r="K13" s="15">
        <v>44082</v>
      </c>
      <c r="L13" s="16" t="s">
        <v>175</v>
      </c>
      <c r="M13" s="15">
        <v>46333</v>
      </c>
      <c r="N13" s="16" t="s">
        <v>716</v>
      </c>
      <c r="O13" s="17">
        <f>(A1L206C4 + A1L206C5)</f>
        <v>90415</v>
      </c>
      <c r="P13" s="16" t="s">
        <v>176</v>
      </c>
      <c r="Q13" s="15">
        <v>45879</v>
      </c>
      <c r="R13" s="16" t="s">
        <v>176</v>
      </c>
      <c r="S13" s="15">
        <v>45752</v>
      </c>
      <c r="T13" s="16" t="s">
        <v>717</v>
      </c>
      <c r="U13" s="17">
        <f>(A1L206C7 + A1L206C8)</f>
        <v>91631</v>
      </c>
      <c r="V13" s="16" t="s">
        <v>177</v>
      </c>
      <c r="W13" s="15">
        <v>50346</v>
      </c>
      <c r="X13" s="16" t="s">
        <v>177</v>
      </c>
      <c r="Y13" s="15">
        <v>50165</v>
      </c>
      <c r="Z13" s="16" t="s">
        <v>718</v>
      </c>
      <c r="AA13" s="17">
        <f>(A1L206C10 + A1L206C11)</f>
        <v>100511</v>
      </c>
      <c r="AB13" s="16" t="s">
        <v>178</v>
      </c>
      <c r="AC13" s="15">
        <v>46529</v>
      </c>
      <c r="AD13" s="16" t="s">
        <v>178</v>
      </c>
      <c r="AE13" s="15">
        <v>47203</v>
      </c>
      <c r="AF13" s="16" t="s">
        <v>719</v>
      </c>
      <c r="AG13" s="17">
        <f>(A1L206C13 + A1L206C14)</f>
        <v>93732</v>
      </c>
      <c r="AH13" s="16" t="s">
        <v>720</v>
      </c>
      <c r="AI13" s="17">
        <f>IF(RUN_YEARS &gt; 1,(A1L206C1 + A1L206C4) / 2, 0)</f>
        <v>44967.5</v>
      </c>
      <c r="AJ13" s="16" t="s">
        <v>721</v>
      </c>
      <c r="AK13" s="17">
        <f>IF(RUN_YEARS &gt; 1,(A1L206C2 + A1L206C5) / 2, 0)</f>
        <v>46319</v>
      </c>
      <c r="AL13" s="16" t="s">
        <v>722</v>
      </c>
      <c r="AM13" s="17">
        <f>(A1L206C16 + A1L206C17)</f>
        <v>91286.5</v>
      </c>
      <c r="AN13" s="16" t="s">
        <v>723</v>
      </c>
      <c r="AO13" s="17">
        <f>IF(RUN_YEARS &gt; 2,(A1L206C1 + A1L206C4 + A1L206C7) / 3, 0)</f>
        <v>45271.333333333336</v>
      </c>
      <c r="AP13" s="16" t="s">
        <v>724</v>
      </c>
      <c r="AQ13" s="17">
        <f>IF(RUN_YEARS &gt; 2,(A1L206C2 + A1L206C5 + A1L206C8) / 3, 0)</f>
        <v>46130</v>
      </c>
      <c r="AR13" s="16" t="s">
        <v>725</v>
      </c>
      <c r="AS13" s="17">
        <f>(A1L206C19 + A1L206C20)</f>
        <v>91401.333333333343</v>
      </c>
      <c r="AT13" s="16" t="s">
        <v>726</v>
      </c>
      <c r="AU13" s="17">
        <f>IF(RUN_YEARS &gt; 3,(A1L206C1 + A1L206C4 + A1L206C7 + A1L206C10) / 4, 0)</f>
        <v>46540</v>
      </c>
      <c r="AV13" s="16" t="s">
        <v>727</v>
      </c>
      <c r="AW13" s="17">
        <f>IF(RUN_YEARS &gt; 3,(A1L206C2 + A1L206C5 + A1L206C8 + A1L206C11) / 4, 0)</f>
        <v>47138.75</v>
      </c>
      <c r="AX13" s="16" t="s">
        <v>728</v>
      </c>
      <c r="AY13" s="17">
        <f>(A1L206C22 + A1L206C23)</f>
        <v>93678.75</v>
      </c>
      <c r="AZ13" s="16" t="s">
        <v>729</v>
      </c>
      <c r="BA13" s="17">
        <f>IF(RUN_YEARS &gt; 4,(A1L206C1 + A1L206C4 + A1L206C7 + A1L206C10 + A1L206C13) / 5, 0)</f>
        <v>46537.8</v>
      </c>
      <c r="BB13" s="16" t="s">
        <v>730</v>
      </c>
      <c r="BC13" s="17">
        <f>IF(RUN_YEARS &gt; 4,(A1L206C2 + A1L206C5 + A1L206C8 + A1L206C11 + A1L206C14) / 5, 0)</f>
        <v>47151.6</v>
      </c>
      <c r="BD13" s="16" t="s">
        <v>731</v>
      </c>
      <c r="BE13" s="17">
        <f>(A1L206C25 + A1L206C26)</f>
        <v>93689.4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530</v>
      </c>
      <c r="F14" s="16" t="s">
        <v>174</v>
      </c>
      <c r="G14" s="15">
        <v>523</v>
      </c>
      <c r="H14" s="16" t="s">
        <v>732</v>
      </c>
      <c r="I14" s="17">
        <f>(A1L207C1 + A1L207C2)</f>
        <v>1053</v>
      </c>
      <c r="J14" s="16" t="s">
        <v>175</v>
      </c>
      <c r="K14" s="15">
        <v>428</v>
      </c>
      <c r="L14" s="16" t="s">
        <v>175</v>
      </c>
      <c r="M14" s="15">
        <v>403</v>
      </c>
      <c r="N14" s="16" t="s">
        <v>733</v>
      </c>
      <c r="O14" s="17">
        <f>(A1L207C4 + A1L207C5)</f>
        <v>831</v>
      </c>
      <c r="P14" s="16" t="s">
        <v>176</v>
      </c>
      <c r="Q14" s="15">
        <v>738</v>
      </c>
      <c r="R14" s="16" t="s">
        <v>176</v>
      </c>
      <c r="S14" s="15">
        <v>711</v>
      </c>
      <c r="T14" s="16" t="s">
        <v>734</v>
      </c>
      <c r="U14" s="17">
        <f>(A1L207C7 + A1L207C8)</f>
        <v>1449</v>
      </c>
      <c r="V14" s="16" t="s">
        <v>177</v>
      </c>
      <c r="W14" s="15">
        <v>626</v>
      </c>
      <c r="X14" s="16" t="s">
        <v>177</v>
      </c>
      <c r="Y14" s="15">
        <v>626</v>
      </c>
      <c r="Z14" s="16" t="s">
        <v>735</v>
      </c>
      <c r="AA14" s="17">
        <f>(A1L207C10 + A1L207C11)</f>
        <v>1252</v>
      </c>
      <c r="AB14" s="16" t="s">
        <v>178</v>
      </c>
      <c r="AC14" s="15">
        <v>545</v>
      </c>
      <c r="AD14" s="16" t="s">
        <v>178</v>
      </c>
      <c r="AE14" s="15">
        <v>563</v>
      </c>
      <c r="AF14" s="16" t="s">
        <v>736</v>
      </c>
      <c r="AG14" s="17">
        <f>(A1L207C13 + A1L207C14)</f>
        <v>1108</v>
      </c>
      <c r="AH14" s="16" t="s">
        <v>737</v>
      </c>
      <c r="AI14" s="17">
        <f>IF(RUN_YEARS &gt; 1,(A1L207C1 + A1L207C4) / 2, 0)</f>
        <v>479</v>
      </c>
      <c r="AJ14" s="16" t="s">
        <v>738</v>
      </c>
      <c r="AK14" s="17">
        <f>IF(RUN_YEARS &gt; 1,(A1L207C2 + A1L207C5) / 2, 0)</f>
        <v>463</v>
      </c>
      <c r="AL14" s="16" t="s">
        <v>739</v>
      </c>
      <c r="AM14" s="17">
        <f>(A1L207C16 + A1L207C17)</f>
        <v>942</v>
      </c>
      <c r="AN14" s="16" t="s">
        <v>740</v>
      </c>
      <c r="AO14" s="17">
        <f>IF(RUN_YEARS &gt; 2,(A1L207C1 + A1L207C4 + A1L207C7) / 3, 0)</f>
        <v>565.33333333333337</v>
      </c>
      <c r="AP14" s="16" t="s">
        <v>741</v>
      </c>
      <c r="AQ14" s="17">
        <f>IF(RUN_YEARS &gt; 2,(A1L207C2 + A1L207C5 + A1L207C8) / 3, 0)</f>
        <v>545.66666666666663</v>
      </c>
      <c r="AR14" s="16" t="s">
        <v>742</v>
      </c>
      <c r="AS14" s="17">
        <f>(A1L207C19 + A1L207C20)</f>
        <v>1111</v>
      </c>
      <c r="AT14" s="16" t="s">
        <v>743</v>
      </c>
      <c r="AU14" s="17">
        <f>IF(RUN_YEARS &gt; 3,(A1L207C1 + A1L207C4 + A1L207C7 + A1L207C10) / 4, 0)</f>
        <v>580.5</v>
      </c>
      <c r="AV14" s="16" t="s">
        <v>744</v>
      </c>
      <c r="AW14" s="17">
        <f>IF(RUN_YEARS &gt; 3,(A1L207C2 + A1L207C5 + A1L207C8 + A1L207C11) / 4, 0)</f>
        <v>565.75</v>
      </c>
      <c r="AX14" s="16" t="s">
        <v>745</v>
      </c>
      <c r="AY14" s="17">
        <f>(A1L207C22 + A1L207C23)</f>
        <v>1146.25</v>
      </c>
      <c r="AZ14" s="16" t="s">
        <v>746</v>
      </c>
      <c r="BA14" s="17">
        <f>IF(RUN_YEARS &gt; 4,(A1L207C1 + A1L207C4 + A1L207C7 + A1L207C10 + A1L207C13) / 5, 0)</f>
        <v>573.4</v>
      </c>
      <c r="BB14" s="16" t="s">
        <v>747</v>
      </c>
      <c r="BC14" s="17">
        <f>IF(RUN_YEARS &gt; 4,(A1L207C2 + A1L207C5 + A1L207C8 + A1L207C11 + A1L207C14) / 5, 0)</f>
        <v>565.20000000000005</v>
      </c>
      <c r="BD14" s="16" t="s">
        <v>748</v>
      </c>
      <c r="BE14" s="17">
        <f>(A1L207C25 + A1L207C26)</f>
        <v>1138.5999999999999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501</v>
      </c>
      <c r="F15" s="16" t="s">
        <v>174</v>
      </c>
      <c r="G15" s="15">
        <v>500</v>
      </c>
      <c r="H15" s="16" t="s">
        <v>749</v>
      </c>
      <c r="I15" s="17">
        <f>(A1L208C1 + A1L208C2)</f>
        <v>1001</v>
      </c>
      <c r="J15" s="16" t="s">
        <v>175</v>
      </c>
      <c r="K15" s="15">
        <v>332</v>
      </c>
      <c r="L15" s="16" t="s">
        <v>175</v>
      </c>
      <c r="M15" s="15">
        <v>348</v>
      </c>
      <c r="N15" s="16" t="s">
        <v>750</v>
      </c>
      <c r="O15" s="17">
        <f>(A1L208C4 + A1L208C5)</f>
        <v>680</v>
      </c>
      <c r="P15" s="16" t="s">
        <v>176</v>
      </c>
      <c r="Q15" s="15">
        <v>512</v>
      </c>
      <c r="R15" s="16" t="s">
        <v>176</v>
      </c>
      <c r="S15" s="15">
        <v>664</v>
      </c>
      <c r="T15" s="16" t="s">
        <v>751</v>
      </c>
      <c r="U15" s="17">
        <f>(A1L208C7 + A1L208C8)</f>
        <v>1176</v>
      </c>
      <c r="V15" s="16" t="s">
        <v>177</v>
      </c>
      <c r="W15" s="15">
        <v>943</v>
      </c>
      <c r="X15" s="16" t="s">
        <v>177</v>
      </c>
      <c r="Y15" s="15">
        <v>1132</v>
      </c>
      <c r="Z15" s="16" t="s">
        <v>752</v>
      </c>
      <c r="AA15" s="17">
        <f>(A1L208C10 + A1L208C11)</f>
        <v>2075</v>
      </c>
      <c r="AB15" s="16" t="s">
        <v>178</v>
      </c>
      <c r="AC15" s="15">
        <v>869</v>
      </c>
      <c r="AD15" s="16" t="s">
        <v>178</v>
      </c>
      <c r="AE15" s="15">
        <v>1022</v>
      </c>
      <c r="AF15" s="16" t="s">
        <v>753</v>
      </c>
      <c r="AG15" s="17">
        <f>(A1L208C13 + A1L208C14)</f>
        <v>1891</v>
      </c>
      <c r="AH15" s="16" t="s">
        <v>754</v>
      </c>
      <c r="AI15" s="17">
        <f>IF(RUN_YEARS &gt; 1,(A1L208C1 + A1L208C4) / 2, 0)</f>
        <v>416.5</v>
      </c>
      <c r="AJ15" s="16" t="s">
        <v>755</v>
      </c>
      <c r="AK15" s="17">
        <f>IF(RUN_YEARS &gt; 1,(A1L208C2 + A1L208C5) / 2, 0)</f>
        <v>424</v>
      </c>
      <c r="AL15" s="16" t="s">
        <v>756</v>
      </c>
      <c r="AM15" s="17">
        <f>(A1L208C16 + A1L208C17)</f>
        <v>840.5</v>
      </c>
      <c r="AN15" s="16" t="s">
        <v>757</v>
      </c>
      <c r="AO15" s="17">
        <f>IF(RUN_YEARS &gt; 2,(A1L208C1 + A1L208C4 + A1L208C7) / 3, 0)</f>
        <v>448.33333333333331</v>
      </c>
      <c r="AP15" s="16" t="s">
        <v>758</v>
      </c>
      <c r="AQ15" s="17">
        <f>IF(RUN_YEARS &gt; 2,(A1L208C2 + A1L208C5 + A1L208C8) / 3, 0)</f>
        <v>504</v>
      </c>
      <c r="AR15" s="16" t="s">
        <v>759</v>
      </c>
      <c r="AS15" s="17">
        <f>(A1L208C19 + A1L208C20)</f>
        <v>952.33333333333326</v>
      </c>
      <c r="AT15" s="16" t="s">
        <v>760</v>
      </c>
      <c r="AU15" s="17">
        <f>IF(RUN_YEARS &gt; 3,(A1L208C1 + A1L208C4 + A1L208C7 + A1L208C10) / 4, 0)</f>
        <v>572</v>
      </c>
      <c r="AV15" s="16" t="s">
        <v>761</v>
      </c>
      <c r="AW15" s="17">
        <f>IF(RUN_YEARS &gt; 3,(A1L208C2 + A1L208C5 + A1L208C8 + A1L208C11) / 4, 0)</f>
        <v>661</v>
      </c>
      <c r="AX15" s="16" t="s">
        <v>762</v>
      </c>
      <c r="AY15" s="17">
        <f>(A1L208C22 + A1L208C23)</f>
        <v>1233</v>
      </c>
      <c r="AZ15" s="16" t="s">
        <v>763</v>
      </c>
      <c r="BA15" s="17">
        <f>IF(RUN_YEARS &gt; 4,(A1L208C1 + A1L208C4 + A1L208C7 + A1L208C10 + A1L208C13) / 5, 0)</f>
        <v>631.4</v>
      </c>
      <c r="BB15" s="16" t="s">
        <v>764</v>
      </c>
      <c r="BC15" s="17">
        <f>IF(RUN_YEARS &gt; 4,(A1L208C2 + A1L208C5 + A1L208C8 + A1L208C11 + A1L208C14) / 5, 0)</f>
        <v>733.2</v>
      </c>
      <c r="BD15" s="16" t="s">
        <v>765</v>
      </c>
      <c r="BE15" s="17">
        <f>(A1L208C25 + A1L208C26)</f>
        <v>1364.6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18</v>
      </c>
      <c r="F16" s="16" t="s">
        <v>174</v>
      </c>
      <c r="G16" s="15">
        <v>19</v>
      </c>
      <c r="H16" s="16" t="s">
        <v>766</v>
      </c>
      <c r="I16" s="17">
        <f>(A1L209C1 + A1L209C2)</f>
        <v>37</v>
      </c>
      <c r="J16" s="16" t="s">
        <v>175</v>
      </c>
      <c r="K16" s="15">
        <v>12</v>
      </c>
      <c r="L16" s="16" t="s">
        <v>175</v>
      </c>
      <c r="M16" s="15">
        <v>12</v>
      </c>
      <c r="N16" s="16" t="s">
        <v>767</v>
      </c>
      <c r="O16" s="17">
        <f>(A1L209C4 + A1L209C5)</f>
        <v>24</v>
      </c>
      <c r="P16" s="16" t="s">
        <v>176</v>
      </c>
      <c r="Q16" s="15">
        <v>4</v>
      </c>
      <c r="R16" s="16" t="s">
        <v>176</v>
      </c>
      <c r="S16" s="15">
        <v>4</v>
      </c>
      <c r="T16" s="16" t="s">
        <v>768</v>
      </c>
      <c r="U16" s="17">
        <f>(A1L209C7 + A1L209C8)</f>
        <v>8</v>
      </c>
      <c r="V16" s="16" t="s">
        <v>177</v>
      </c>
      <c r="W16" s="15">
        <v>21</v>
      </c>
      <c r="X16" s="16" t="s">
        <v>177</v>
      </c>
      <c r="Y16" s="15">
        <v>22</v>
      </c>
      <c r="Z16" s="16" t="s">
        <v>769</v>
      </c>
      <c r="AA16" s="17">
        <f>(A1L209C10 + A1L209C11)</f>
        <v>43</v>
      </c>
      <c r="AB16" s="16" t="s">
        <v>178</v>
      </c>
      <c r="AC16" s="15">
        <v>14</v>
      </c>
      <c r="AD16" s="16" t="s">
        <v>178</v>
      </c>
      <c r="AE16" s="15">
        <v>14</v>
      </c>
      <c r="AF16" s="16" t="s">
        <v>770</v>
      </c>
      <c r="AG16" s="17">
        <f>(A1L209C13 + A1L209C14)</f>
        <v>28</v>
      </c>
      <c r="AH16" s="16" t="s">
        <v>771</v>
      </c>
      <c r="AI16" s="17">
        <f>IF(RUN_YEARS &gt; 1,(A1L209C1 + A1L209C4) / 2, 0)</f>
        <v>15</v>
      </c>
      <c r="AJ16" s="16" t="s">
        <v>772</v>
      </c>
      <c r="AK16" s="17">
        <f>IF(RUN_YEARS &gt; 1,(A1L209C2 + A1L209C5) / 2, 0)</f>
        <v>15.5</v>
      </c>
      <c r="AL16" s="16" t="s">
        <v>773</v>
      </c>
      <c r="AM16" s="17">
        <f>(A1L209C16 + A1L209C17)</f>
        <v>30.5</v>
      </c>
      <c r="AN16" s="16" t="s">
        <v>774</v>
      </c>
      <c r="AO16" s="17">
        <f>IF(RUN_YEARS &gt; 2,(A1L209C1 + A1L209C4 + A1L209C7) / 3, 0)</f>
        <v>11.333333333333334</v>
      </c>
      <c r="AP16" s="16" t="s">
        <v>775</v>
      </c>
      <c r="AQ16" s="17">
        <f>IF(RUN_YEARS &gt; 2,(A1L209C2 + A1L209C5 + A1L209C8) / 3, 0)</f>
        <v>11.666666666666666</v>
      </c>
      <c r="AR16" s="16" t="s">
        <v>776</v>
      </c>
      <c r="AS16" s="17">
        <f>(A1L209C19 + A1L209C20)</f>
        <v>23</v>
      </c>
      <c r="AT16" s="16" t="s">
        <v>777</v>
      </c>
      <c r="AU16" s="17">
        <f>IF(RUN_YEARS &gt; 3,(A1L209C1 + A1L209C4 + A1L209C7 + A1L209C10) / 4, 0)</f>
        <v>13.75</v>
      </c>
      <c r="AV16" s="16" t="s">
        <v>778</v>
      </c>
      <c r="AW16" s="17">
        <f>IF(RUN_YEARS &gt; 3,(A1L209C2 + A1L209C5 + A1L209C8 + A1L209C11) / 4, 0)</f>
        <v>14.25</v>
      </c>
      <c r="AX16" s="16" t="s">
        <v>779</v>
      </c>
      <c r="AY16" s="17">
        <f>(A1L209C22 + A1L209C23)</f>
        <v>28</v>
      </c>
      <c r="AZ16" s="16" t="s">
        <v>780</v>
      </c>
      <c r="BA16" s="17">
        <f>IF(RUN_YEARS &gt; 4,(A1L209C1 + A1L209C4 + A1L209C7 + A1L209C10 + A1L209C13) / 5, 0)</f>
        <v>13.8</v>
      </c>
      <c r="BB16" s="16" t="s">
        <v>781</v>
      </c>
      <c r="BC16" s="17">
        <f>IF(RUN_YEARS &gt; 4,(A1L209C2 + A1L209C5 + A1L209C8 + A1L209C11 + A1L209C14) / 5, 0)</f>
        <v>14.2</v>
      </c>
      <c r="BD16" s="16" t="s">
        <v>782</v>
      </c>
      <c r="BE16" s="17">
        <f>(A1L209C25 + A1L209C26)</f>
        <v>28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25</v>
      </c>
      <c r="F17" s="16" t="s">
        <v>174</v>
      </c>
      <c r="G17" s="15">
        <v>30</v>
      </c>
      <c r="H17" s="16" t="s">
        <v>783</v>
      </c>
      <c r="I17" s="17">
        <f>(A1L210C1 + A1L210C2)</f>
        <v>55</v>
      </c>
      <c r="J17" s="16" t="s">
        <v>175</v>
      </c>
      <c r="K17" s="15">
        <v>33</v>
      </c>
      <c r="L17" s="16" t="s">
        <v>175</v>
      </c>
      <c r="M17" s="15">
        <v>30</v>
      </c>
      <c r="N17" s="16" t="s">
        <v>784</v>
      </c>
      <c r="O17" s="17">
        <f>(A1L210C4 + A1L210C5)</f>
        <v>63</v>
      </c>
      <c r="P17" s="16" t="s">
        <v>176</v>
      </c>
      <c r="Q17" s="15">
        <v>30</v>
      </c>
      <c r="R17" s="16" t="s">
        <v>176</v>
      </c>
      <c r="S17" s="15">
        <v>27</v>
      </c>
      <c r="T17" s="16" t="s">
        <v>785</v>
      </c>
      <c r="U17" s="17">
        <f>(A1L210C7 + A1L210C8)</f>
        <v>57</v>
      </c>
      <c r="V17" s="16" t="s">
        <v>177</v>
      </c>
      <c r="W17" s="15">
        <v>52</v>
      </c>
      <c r="X17" s="16" t="s">
        <v>177</v>
      </c>
      <c r="Y17" s="15">
        <v>29</v>
      </c>
      <c r="Z17" s="16" t="s">
        <v>786</v>
      </c>
      <c r="AA17" s="17">
        <f>(A1L210C10 + A1L210C11)</f>
        <v>81</v>
      </c>
      <c r="AB17" s="16" t="s">
        <v>178</v>
      </c>
      <c r="AC17" s="15">
        <v>35</v>
      </c>
      <c r="AD17" s="16" t="s">
        <v>178</v>
      </c>
      <c r="AE17" s="15">
        <v>37</v>
      </c>
      <c r="AF17" s="16" t="s">
        <v>787</v>
      </c>
      <c r="AG17" s="17">
        <f>(A1L210C13 + A1L210C14)</f>
        <v>72</v>
      </c>
      <c r="AH17" s="16" t="s">
        <v>788</v>
      </c>
      <c r="AI17" s="17">
        <f>IF(RUN_YEARS &gt; 1,(A1L210C1 + A1L210C4) / 2, 0)</f>
        <v>29</v>
      </c>
      <c r="AJ17" s="16" t="s">
        <v>789</v>
      </c>
      <c r="AK17" s="17">
        <f>IF(RUN_YEARS &gt; 1,(A1L210C2 + A1L210C5) / 2, 0)</f>
        <v>30</v>
      </c>
      <c r="AL17" s="16" t="s">
        <v>790</v>
      </c>
      <c r="AM17" s="17">
        <f>(A1L210C16 + A1L210C17)</f>
        <v>59</v>
      </c>
      <c r="AN17" s="16" t="s">
        <v>791</v>
      </c>
      <c r="AO17" s="17">
        <f>IF(RUN_YEARS &gt; 2,(A1L210C1 + A1L210C4 + A1L210C7) / 3, 0)</f>
        <v>29.333333333333332</v>
      </c>
      <c r="AP17" s="16" t="s">
        <v>792</v>
      </c>
      <c r="AQ17" s="17">
        <f>IF(RUN_YEARS &gt; 2,(A1L210C2 + A1L210C5 + A1L210C8) / 3, 0)</f>
        <v>29</v>
      </c>
      <c r="AR17" s="16" t="s">
        <v>793</v>
      </c>
      <c r="AS17" s="17">
        <f>(A1L210C19 + A1L210C20)</f>
        <v>58.333333333333329</v>
      </c>
      <c r="AT17" s="16" t="s">
        <v>794</v>
      </c>
      <c r="AU17" s="17">
        <f>IF(RUN_YEARS &gt; 3,(A1L210C1 + A1L210C4 + A1L210C7 + A1L210C10) / 4, 0)</f>
        <v>35</v>
      </c>
      <c r="AV17" s="16" t="s">
        <v>795</v>
      </c>
      <c r="AW17" s="17">
        <f>IF(RUN_YEARS &gt; 3,(A1L210C2 + A1L210C5 + A1L210C8 + A1L210C11) / 4, 0)</f>
        <v>29</v>
      </c>
      <c r="AX17" s="16" t="s">
        <v>796</v>
      </c>
      <c r="AY17" s="17">
        <f>(A1L210C22 + A1L210C23)</f>
        <v>64</v>
      </c>
      <c r="AZ17" s="16" t="s">
        <v>797</v>
      </c>
      <c r="BA17" s="17">
        <f>IF(RUN_YEARS &gt; 4,(A1L210C1 + A1L210C4 + A1L210C7 + A1L210C10 + A1L210C13) / 5, 0)</f>
        <v>35</v>
      </c>
      <c r="BB17" s="16" t="s">
        <v>798</v>
      </c>
      <c r="BC17" s="17">
        <f>IF(RUN_YEARS &gt; 4,(A1L210C2 + A1L210C5 + A1L210C8 + A1L210C11 + A1L210C14) / 5, 0)</f>
        <v>30.6</v>
      </c>
      <c r="BD17" s="16" t="s">
        <v>799</v>
      </c>
      <c r="BE17" s="17">
        <f>(A1L210C25 + A1L210C26)</f>
        <v>65.599999999999994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15696</v>
      </c>
      <c r="F18" s="16" t="s">
        <v>174</v>
      </c>
      <c r="G18" s="15">
        <v>1021</v>
      </c>
      <c r="H18" s="16" t="s">
        <v>800</v>
      </c>
      <c r="I18" s="17">
        <f>(A1L211C1 + A1L211C2)</f>
        <v>16717</v>
      </c>
      <c r="J18" s="16" t="s">
        <v>175</v>
      </c>
      <c r="K18" s="15">
        <v>14735</v>
      </c>
      <c r="L18" s="16" t="s">
        <v>175</v>
      </c>
      <c r="M18" s="15">
        <v>1040</v>
      </c>
      <c r="N18" s="16" t="s">
        <v>801</v>
      </c>
      <c r="O18" s="17">
        <f>(A1L211C4 + A1L211C5)</f>
        <v>15775</v>
      </c>
      <c r="P18" s="16" t="s">
        <v>176</v>
      </c>
      <c r="Q18" s="15">
        <v>12231</v>
      </c>
      <c r="R18" s="16" t="s">
        <v>176</v>
      </c>
      <c r="S18" s="15">
        <v>835</v>
      </c>
      <c r="T18" s="16" t="s">
        <v>802</v>
      </c>
      <c r="U18" s="17">
        <f>(A1L211C7 + A1L211C8)</f>
        <v>13066</v>
      </c>
      <c r="V18" s="16" t="s">
        <v>177</v>
      </c>
      <c r="W18" s="15">
        <v>10736</v>
      </c>
      <c r="X18" s="16" t="s">
        <v>177</v>
      </c>
      <c r="Y18" s="15">
        <v>848</v>
      </c>
      <c r="Z18" s="16" t="s">
        <v>803</v>
      </c>
      <c r="AA18" s="17">
        <f>(A1L211C10 + A1L211C11)</f>
        <v>11584</v>
      </c>
      <c r="AB18" s="16" t="s">
        <v>178</v>
      </c>
      <c r="AC18" s="15">
        <v>12262</v>
      </c>
      <c r="AD18" s="16" t="s">
        <v>178</v>
      </c>
      <c r="AE18" s="15">
        <v>1025</v>
      </c>
      <c r="AF18" s="16" t="s">
        <v>804</v>
      </c>
      <c r="AG18" s="17">
        <f>(A1L211C13 + A1L211C14)</f>
        <v>13287</v>
      </c>
      <c r="AH18" s="16" t="s">
        <v>805</v>
      </c>
      <c r="AI18" s="17">
        <f>IF(RUN_YEARS &gt; 1,(A1L211C1 + A1L211C4) / 2, 0)</f>
        <v>15215.5</v>
      </c>
      <c r="AJ18" s="16" t="s">
        <v>806</v>
      </c>
      <c r="AK18" s="17">
        <f>IF(RUN_YEARS &gt; 1,(A1L211C2 + A1L211C5) / 2, 0)</f>
        <v>1030.5</v>
      </c>
      <c r="AL18" s="16" t="s">
        <v>807</v>
      </c>
      <c r="AM18" s="17">
        <f>(A1L211C16 + A1L211C17)</f>
        <v>16246</v>
      </c>
      <c r="AN18" s="16" t="s">
        <v>808</v>
      </c>
      <c r="AO18" s="17">
        <f>IF(RUN_YEARS &gt; 2,(A1L211C1 + A1L211C4 + A1L211C7) / 3, 0)</f>
        <v>14220.666666666666</v>
      </c>
      <c r="AP18" s="16" t="s">
        <v>809</v>
      </c>
      <c r="AQ18" s="17">
        <f>IF(RUN_YEARS &gt; 2,(A1L211C2 + A1L211C5 + A1L211C8) / 3, 0)</f>
        <v>965.33333333333337</v>
      </c>
      <c r="AR18" s="16" t="s">
        <v>810</v>
      </c>
      <c r="AS18" s="17">
        <f>(A1L211C19 + A1L211C20)</f>
        <v>15186</v>
      </c>
      <c r="AT18" s="16" t="s">
        <v>811</v>
      </c>
      <c r="AU18" s="17">
        <f>IF(RUN_YEARS &gt; 3,(A1L211C1 + A1L211C4 + A1L211C7 + A1L211C10) / 4, 0)</f>
        <v>13349.5</v>
      </c>
      <c r="AV18" s="16" t="s">
        <v>812</v>
      </c>
      <c r="AW18" s="17">
        <f>IF(RUN_YEARS &gt; 3,(A1L211C2 + A1L211C5 + A1L211C8 + A1L211C11) / 4, 0)</f>
        <v>936</v>
      </c>
      <c r="AX18" s="16" t="s">
        <v>813</v>
      </c>
      <c r="AY18" s="17">
        <f>(A1L211C22 + A1L211C23)</f>
        <v>14285.5</v>
      </c>
      <c r="AZ18" s="16" t="s">
        <v>814</v>
      </c>
      <c r="BA18" s="17">
        <f>IF(RUN_YEARS &gt; 4,(A1L211C1 + A1L211C4 + A1L211C7 + A1L211C10 + A1L211C13) / 5, 0)</f>
        <v>13132</v>
      </c>
      <c r="BB18" s="16" t="s">
        <v>815</v>
      </c>
      <c r="BC18" s="17">
        <f>IF(RUN_YEARS &gt; 4,(A1L211C2 + A1L211C5 + A1L211C8 + A1L211C11 + A1L211C14) / 5, 0)</f>
        <v>953.8</v>
      </c>
      <c r="BD18" s="16" t="s">
        <v>816</v>
      </c>
      <c r="BE18" s="17">
        <f>(A1L211C25 + A1L211C26)</f>
        <v>14085.8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2042</v>
      </c>
      <c r="F19" s="16" t="s">
        <v>174</v>
      </c>
      <c r="G19" s="15">
        <v>933</v>
      </c>
      <c r="H19" s="16" t="s">
        <v>817</v>
      </c>
      <c r="I19" s="17">
        <f>(A1L212C1 + A1L212C2)</f>
        <v>2975</v>
      </c>
      <c r="J19" s="16" t="s">
        <v>175</v>
      </c>
      <c r="K19" s="15">
        <v>1880</v>
      </c>
      <c r="L19" s="16" t="s">
        <v>175</v>
      </c>
      <c r="M19" s="15">
        <v>869</v>
      </c>
      <c r="N19" s="16" t="s">
        <v>818</v>
      </c>
      <c r="O19" s="17">
        <f>(A1L212C4 + A1L212C5)</f>
        <v>2749</v>
      </c>
      <c r="P19" s="16" t="s">
        <v>176</v>
      </c>
      <c r="Q19" s="15">
        <v>1544</v>
      </c>
      <c r="R19" s="16" t="s">
        <v>176</v>
      </c>
      <c r="S19" s="15">
        <v>1049</v>
      </c>
      <c r="T19" s="16" t="s">
        <v>819</v>
      </c>
      <c r="U19" s="17">
        <f>(A1L212C7 + A1L212C8)</f>
        <v>2593</v>
      </c>
      <c r="V19" s="16" t="s">
        <v>177</v>
      </c>
      <c r="W19" s="15">
        <v>629</v>
      </c>
      <c r="X19" s="16" t="s">
        <v>177</v>
      </c>
      <c r="Y19" s="15">
        <v>502</v>
      </c>
      <c r="Z19" s="16" t="s">
        <v>820</v>
      </c>
      <c r="AA19" s="17">
        <f>(A1L212C10 + A1L212C11)</f>
        <v>1131</v>
      </c>
      <c r="AB19" s="16" t="s">
        <v>178</v>
      </c>
      <c r="AC19" s="15">
        <v>122</v>
      </c>
      <c r="AD19" s="16" t="s">
        <v>178</v>
      </c>
      <c r="AE19" s="15">
        <v>230</v>
      </c>
      <c r="AF19" s="16" t="s">
        <v>821</v>
      </c>
      <c r="AG19" s="17">
        <f>(A1L212C13 + A1L212C14)</f>
        <v>352</v>
      </c>
      <c r="AH19" s="16" t="s">
        <v>822</v>
      </c>
      <c r="AI19" s="17">
        <f>IF(RUN_YEARS &gt; 1,(A1L212C1 + A1L212C4) / 2, 0)</f>
        <v>1961</v>
      </c>
      <c r="AJ19" s="16" t="s">
        <v>823</v>
      </c>
      <c r="AK19" s="17">
        <f>IF(RUN_YEARS &gt; 1,(A1L212C2 + A1L212C5) / 2, 0)</f>
        <v>901</v>
      </c>
      <c r="AL19" s="16" t="s">
        <v>824</v>
      </c>
      <c r="AM19" s="17">
        <f>(A1L212C16 + A1L212C17)</f>
        <v>2862</v>
      </c>
      <c r="AN19" s="16" t="s">
        <v>825</v>
      </c>
      <c r="AO19" s="17">
        <f>IF(RUN_YEARS &gt; 2,(A1L212C1 + A1L212C4 + A1L212C7) / 3, 0)</f>
        <v>1822</v>
      </c>
      <c r="AP19" s="16" t="s">
        <v>826</v>
      </c>
      <c r="AQ19" s="17">
        <f>IF(RUN_YEARS &gt; 2,(A1L212C2 + A1L212C5 + A1L212C8) / 3, 0)</f>
        <v>950.33333333333337</v>
      </c>
      <c r="AR19" s="16" t="s">
        <v>827</v>
      </c>
      <c r="AS19" s="17">
        <f>(A1L212C19 + A1L212C20)</f>
        <v>2772.3333333333335</v>
      </c>
      <c r="AT19" s="16" t="s">
        <v>828</v>
      </c>
      <c r="AU19" s="17">
        <f>IF(RUN_YEARS &gt; 3,(A1L212C1 + A1L212C4 + A1L212C7 + A1L212C10) / 4, 0)</f>
        <v>1523.75</v>
      </c>
      <c r="AV19" s="16" t="s">
        <v>829</v>
      </c>
      <c r="AW19" s="17">
        <f>IF(RUN_YEARS &gt; 3,(A1L212C2 + A1L212C5 + A1L212C8 + A1L212C11) / 4, 0)</f>
        <v>838.25</v>
      </c>
      <c r="AX19" s="16" t="s">
        <v>830</v>
      </c>
      <c r="AY19" s="17">
        <f>(A1L212C22 + A1L212C23)</f>
        <v>2362</v>
      </c>
      <c r="AZ19" s="16" t="s">
        <v>831</v>
      </c>
      <c r="BA19" s="17">
        <f>IF(RUN_YEARS &gt; 4,(A1L212C1 + A1L212C4 + A1L212C7 + A1L212C10 + A1L212C13) / 5, 0)</f>
        <v>1243.4000000000001</v>
      </c>
      <c r="BB19" s="16" t="s">
        <v>832</v>
      </c>
      <c r="BC19" s="17">
        <f>IF(RUN_YEARS &gt; 4,(A1L212C2 + A1L212C5 + A1L212C8 + A1L212C11 + A1L212C14) / 5, 0)</f>
        <v>716.6</v>
      </c>
      <c r="BD19" s="16" t="s">
        <v>833</v>
      </c>
      <c r="BE19" s="17">
        <f>(A1L212C25 + A1L212C26)</f>
        <v>1960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5</v>
      </c>
      <c r="F20" s="16" t="s">
        <v>174</v>
      </c>
      <c r="G20" s="15">
        <v>56</v>
      </c>
      <c r="H20" s="16" t="s">
        <v>834</v>
      </c>
      <c r="I20" s="17">
        <f>(A1L213C1 + A1L213C2)</f>
        <v>61</v>
      </c>
      <c r="J20" s="16" t="s">
        <v>175</v>
      </c>
      <c r="K20" s="15">
        <v>9</v>
      </c>
      <c r="L20" s="16" t="s">
        <v>175</v>
      </c>
      <c r="M20" s="15">
        <v>9</v>
      </c>
      <c r="N20" s="16" t="s">
        <v>835</v>
      </c>
      <c r="O20" s="17">
        <f>(A1L213C4 + A1L213C5)</f>
        <v>18</v>
      </c>
      <c r="P20" s="16" t="s">
        <v>176</v>
      </c>
      <c r="Q20" s="15">
        <v>16</v>
      </c>
      <c r="R20" s="16" t="s">
        <v>176</v>
      </c>
      <c r="S20" s="15">
        <v>18</v>
      </c>
      <c r="T20" s="16" t="s">
        <v>836</v>
      </c>
      <c r="U20" s="17">
        <f>(A1L213C7 + A1L213C8)</f>
        <v>34</v>
      </c>
      <c r="V20" s="16" t="s">
        <v>177</v>
      </c>
      <c r="W20" s="15">
        <v>12</v>
      </c>
      <c r="X20" s="16" t="s">
        <v>177</v>
      </c>
      <c r="Y20" s="15">
        <v>38</v>
      </c>
      <c r="Z20" s="16" t="s">
        <v>837</v>
      </c>
      <c r="AA20" s="17">
        <f>(A1L213C10 + A1L213C11)</f>
        <v>50</v>
      </c>
      <c r="AB20" s="16" t="s">
        <v>178</v>
      </c>
      <c r="AC20" s="15">
        <v>22</v>
      </c>
      <c r="AD20" s="16" t="s">
        <v>178</v>
      </c>
      <c r="AE20" s="15">
        <v>16</v>
      </c>
      <c r="AF20" s="16" t="s">
        <v>838</v>
      </c>
      <c r="AG20" s="17">
        <f>(A1L213C13 + A1L213C14)</f>
        <v>38</v>
      </c>
      <c r="AH20" s="16" t="s">
        <v>839</v>
      </c>
      <c r="AI20" s="17">
        <f>IF(RUN_YEARS &gt; 1,(A1L213C1 + A1L213C4) / 2, 0)</f>
        <v>7</v>
      </c>
      <c r="AJ20" s="16" t="s">
        <v>840</v>
      </c>
      <c r="AK20" s="17">
        <f>IF(RUN_YEARS &gt; 1,(A1L213C2 + A1L213C5) / 2, 0)</f>
        <v>32.5</v>
      </c>
      <c r="AL20" s="16" t="s">
        <v>841</v>
      </c>
      <c r="AM20" s="17">
        <f>(A1L213C16 + A1L213C17)</f>
        <v>39.5</v>
      </c>
      <c r="AN20" s="16" t="s">
        <v>842</v>
      </c>
      <c r="AO20" s="17">
        <f>IF(RUN_YEARS &gt; 2,(A1L213C1 + A1L213C4 + A1L213C7) / 3, 0)</f>
        <v>10</v>
      </c>
      <c r="AP20" s="16" t="s">
        <v>843</v>
      </c>
      <c r="AQ20" s="17">
        <f>IF(RUN_YEARS &gt; 2,(A1L213C2 + A1L213C5 + A1L213C8) / 3, 0)</f>
        <v>27.666666666666668</v>
      </c>
      <c r="AR20" s="16" t="s">
        <v>844</v>
      </c>
      <c r="AS20" s="17">
        <f>(A1L213C19 + A1L213C20)</f>
        <v>37.666666666666671</v>
      </c>
      <c r="AT20" s="16" t="s">
        <v>845</v>
      </c>
      <c r="AU20" s="17">
        <f>IF(RUN_YEARS &gt; 3,(A1L213C1 + A1L213C4 + A1L213C7 + A1L213C10) / 4, 0)</f>
        <v>10.5</v>
      </c>
      <c r="AV20" s="16" t="s">
        <v>846</v>
      </c>
      <c r="AW20" s="17">
        <f>IF(RUN_YEARS &gt; 3,(A1L213C2 + A1L213C5 + A1L213C8 + A1L213C11) / 4, 0)</f>
        <v>30.25</v>
      </c>
      <c r="AX20" s="16" t="s">
        <v>847</v>
      </c>
      <c r="AY20" s="17">
        <f>(A1L213C22 + A1L213C23)</f>
        <v>40.75</v>
      </c>
      <c r="AZ20" s="16" t="s">
        <v>848</v>
      </c>
      <c r="BA20" s="17">
        <f>IF(RUN_YEARS &gt; 4,(A1L213C1 + A1L213C4 + A1L213C7 + A1L213C10 + A1L213C13) / 5, 0)</f>
        <v>12.8</v>
      </c>
      <c r="BB20" s="16" t="s">
        <v>849</v>
      </c>
      <c r="BC20" s="17">
        <f>IF(RUN_YEARS &gt; 4,(A1L213C2 + A1L213C5 + A1L213C8 + A1L213C11 + A1L213C14) / 5, 0)</f>
        <v>27.4</v>
      </c>
      <c r="BD20" s="16" t="s">
        <v>850</v>
      </c>
      <c r="BE20" s="17">
        <f>(A1L213C25 + A1L213C26)</f>
        <v>40.200000000000003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2807</v>
      </c>
      <c r="F21" s="16" t="s">
        <v>174</v>
      </c>
      <c r="G21" s="15">
        <v>2678</v>
      </c>
      <c r="H21" s="16" t="s">
        <v>851</v>
      </c>
      <c r="I21" s="17">
        <f>(A1L214C1 + A1L214C2)</f>
        <v>5485</v>
      </c>
      <c r="J21" s="16" t="s">
        <v>175</v>
      </c>
      <c r="K21" s="15">
        <v>2831</v>
      </c>
      <c r="L21" s="16" t="s">
        <v>175</v>
      </c>
      <c r="M21" s="15">
        <v>2916</v>
      </c>
      <c r="N21" s="16" t="s">
        <v>852</v>
      </c>
      <c r="O21" s="17">
        <f>(A1L214C4 + A1L214C5)</f>
        <v>5747</v>
      </c>
      <c r="P21" s="16" t="s">
        <v>176</v>
      </c>
      <c r="Q21" s="15">
        <v>2397</v>
      </c>
      <c r="R21" s="16" t="s">
        <v>176</v>
      </c>
      <c r="S21" s="15">
        <v>2304</v>
      </c>
      <c r="T21" s="16" t="s">
        <v>853</v>
      </c>
      <c r="U21" s="17">
        <f>(A1L214C7 + A1L214C8)</f>
        <v>4701</v>
      </c>
      <c r="V21" s="16" t="s">
        <v>177</v>
      </c>
      <c r="W21" s="15">
        <v>2321</v>
      </c>
      <c r="X21" s="16" t="s">
        <v>177</v>
      </c>
      <c r="Y21" s="15">
        <v>2344</v>
      </c>
      <c r="Z21" s="16" t="s">
        <v>854</v>
      </c>
      <c r="AA21" s="17">
        <f>(A1L214C10 + A1L214C11)</f>
        <v>4665</v>
      </c>
      <c r="AB21" s="16" t="s">
        <v>178</v>
      </c>
      <c r="AC21" s="15">
        <v>2020</v>
      </c>
      <c r="AD21" s="16" t="s">
        <v>178</v>
      </c>
      <c r="AE21" s="15">
        <v>2193</v>
      </c>
      <c r="AF21" s="16" t="s">
        <v>855</v>
      </c>
      <c r="AG21" s="17">
        <f>(A1L214C13 + A1L214C14)</f>
        <v>4213</v>
      </c>
      <c r="AH21" s="16" t="s">
        <v>856</v>
      </c>
      <c r="AI21" s="17">
        <f>IF(RUN_YEARS &gt; 1,(A1L214C1 + A1L214C4) / 2, 0)</f>
        <v>2819</v>
      </c>
      <c r="AJ21" s="16" t="s">
        <v>857</v>
      </c>
      <c r="AK21" s="17">
        <f>IF(RUN_YEARS &gt; 1,(A1L214C2 + A1L214C5) / 2, 0)</f>
        <v>2797</v>
      </c>
      <c r="AL21" s="16" t="s">
        <v>858</v>
      </c>
      <c r="AM21" s="17">
        <f>(A1L214C16 + A1L214C17)</f>
        <v>5616</v>
      </c>
      <c r="AN21" s="16" t="s">
        <v>859</v>
      </c>
      <c r="AO21" s="17">
        <f>IF(RUN_YEARS &gt; 2,(A1L214C1 + A1L214C4 + A1L214C7) / 3, 0)</f>
        <v>2678.3333333333335</v>
      </c>
      <c r="AP21" s="16" t="s">
        <v>860</v>
      </c>
      <c r="AQ21" s="17">
        <f>IF(RUN_YEARS &gt; 2,(A1L214C2 + A1L214C5 + A1L214C8) / 3, 0)</f>
        <v>2632.6666666666665</v>
      </c>
      <c r="AR21" s="16" t="s">
        <v>861</v>
      </c>
      <c r="AS21" s="17">
        <f>(A1L214C19 + A1L214C20)</f>
        <v>5311</v>
      </c>
      <c r="AT21" s="16" t="s">
        <v>862</v>
      </c>
      <c r="AU21" s="17">
        <f>IF(RUN_YEARS &gt; 3,(A1L214C1 + A1L214C4 + A1L214C7 + A1L214C10) / 4, 0)</f>
        <v>2589</v>
      </c>
      <c r="AV21" s="16" t="s">
        <v>863</v>
      </c>
      <c r="AW21" s="17">
        <f>IF(RUN_YEARS &gt; 3,(A1L214C2 + A1L214C5 + A1L214C8 + A1L214C11) / 4, 0)</f>
        <v>2560.5</v>
      </c>
      <c r="AX21" s="16" t="s">
        <v>864</v>
      </c>
      <c r="AY21" s="17">
        <f>(A1L214C22 + A1L214C23)</f>
        <v>5149.5</v>
      </c>
      <c r="AZ21" s="16" t="s">
        <v>865</v>
      </c>
      <c r="BA21" s="17">
        <f>IF(RUN_YEARS &gt; 4,(A1L214C1 + A1L214C4 + A1L214C7 + A1L214C10 + A1L214C13) / 5, 0)</f>
        <v>2475.1999999999998</v>
      </c>
      <c r="BB21" s="16" t="s">
        <v>866</v>
      </c>
      <c r="BC21" s="17">
        <f>IF(RUN_YEARS &gt; 4,(A1L214C2 + A1L214C5 + A1L214C8 + A1L214C11 + A1L214C14) / 5, 0)</f>
        <v>2487</v>
      </c>
      <c r="BD21" s="16" t="s">
        <v>867</v>
      </c>
      <c r="BE21" s="17">
        <f>(A1L214C25 + A1L214C26)</f>
        <v>4962.2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351</v>
      </c>
      <c r="F22" s="16" t="s">
        <v>174</v>
      </c>
      <c r="G22" s="15">
        <v>391</v>
      </c>
      <c r="H22" s="16" t="s">
        <v>868</v>
      </c>
      <c r="I22" s="17">
        <f>(A1L215C1 + A1L215C2)</f>
        <v>742</v>
      </c>
      <c r="J22" s="16" t="s">
        <v>175</v>
      </c>
      <c r="K22" s="15">
        <v>226</v>
      </c>
      <c r="L22" s="16" t="s">
        <v>175</v>
      </c>
      <c r="M22" s="15">
        <v>353</v>
      </c>
      <c r="N22" s="16" t="s">
        <v>869</v>
      </c>
      <c r="O22" s="17">
        <f>(A1L215C4 + A1L215C5)</f>
        <v>579</v>
      </c>
      <c r="P22" s="16" t="s">
        <v>176</v>
      </c>
      <c r="Q22" s="15">
        <v>243</v>
      </c>
      <c r="R22" s="16" t="s">
        <v>176</v>
      </c>
      <c r="S22" s="15">
        <v>385</v>
      </c>
      <c r="T22" s="16" t="s">
        <v>870</v>
      </c>
      <c r="U22" s="17">
        <f>(A1L215C7 + A1L215C8)</f>
        <v>628</v>
      </c>
      <c r="V22" s="16" t="s">
        <v>177</v>
      </c>
      <c r="W22" s="15">
        <v>247</v>
      </c>
      <c r="X22" s="16" t="s">
        <v>177</v>
      </c>
      <c r="Y22" s="15">
        <v>372</v>
      </c>
      <c r="Z22" s="16" t="s">
        <v>871</v>
      </c>
      <c r="AA22" s="17">
        <f>(A1L215C10 + A1L215C11)</f>
        <v>619</v>
      </c>
      <c r="AB22" s="16" t="s">
        <v>178</v>
      </c>
      <c r="AC22" s="15">
        <v>263</v>
      </c>
      <c r="AD22" s="16" t="s">
        <v>178</v>
      </c>
      <c r="AE22" s="15">
        <v>280</v>
      </c>
      <c r="AF22" s="16" t="s">
        <v>872</v>
      </c>
      <c r="AG22" s="17">
        <f>(A1L215C13 + A1L215C14)</f>
        <v>543</v>
      </c>
      <c r="AH22" s="16" t="s">
        <v>873</v>
      </c>
      <c r="AI22" s="17">
        <f>IF(RUN_YEARS &gt; 1,(A1L215C1 + A1L215C4) / 2, 0)</f>
        <v>288.5</v>
      </c>
      <c r="AJ22" s="16" t="s">
        <v>874</v>
      </c>
      <c r="AK22" s="17">
        <f>IF(RUN_YEARS &gt; 1,(A1L215C2 + A1L215C5) / 2, 0)</f>
        <v>372</v>
      </c>
      <c r="AL22" s="16" t="s">
        <v>875</v>
      </c>
      <c r="AM22" s="17">
        <f>(A1L215C16 + A1L215C17)</f>
        <v>660.5</v>
      </c>
      <c r="AN22" s="16" t="s">
        <v>876</v>
      </c>
      <c r="AO22" s="17">
        <f>IF(RUN_YEARS &gt; 2,(A1L215C1 + A1L215C4 + A1L215C7) / 3, 0)</f>
        <v>273.33333333333331</v>
      </c>
      <c r="AP22" s="16" t="s">
        <v>877</v>
      </c>
      <c r="AQ22" s="17">
        <f>IF(RUN_YEARS &gt; 2,(A1L215C2 + A1L215C5 + A1L215C8) / 3, 0)</f>
        <v>376.33333333333331</v>
      </c>
      <c r="AR22" s="16" t="s">
        <v>878</v>
      </c>
      <c r="AS22" s="17">
        <f>(A1L215C19 + A1L215C20)</f>
        <v>649.66666666666663</v>
      </c>
      <c r="AT22" s="16" t="s">
        <v>879</v>
      </c>
      <c r="AU22" s="17">
        <f>IF(RUN_YEARS &gt; 3,(A1L215C1 + A1L215C4 + A1L215C7 + A1L215C10) / 4, 0)</f>
        <v>266.75</v>
      </c>
      <c r="AV22" s="16" t="s">
        <v>880</v>
      </c>
      <c r="AW22" s="17">
        <f>IF(RUN_YEARS &gt; 3,(A1L215C2 + A1L215C5 + A1L215C8 + A1L215C11) / 4, 0)</f>
        <v>375.25</v>
      </c>
      <c r="AX22" s="16" t="s">
        <v>881</v>
      </c>
      <c r="AY22" s="17">
        <f>(A1L215C22 + A1L215C23)</f>
        <v>642</v>
      </c>
      <c r="AZ22" s="16" t="s">
        <v>882</v>
      </c>
      <c r="BA22" s="17">
        <f>IF(RUN_YEARS &gt; 4,(A1L215C1 + A1L215C4 + A1L215C7 + A1L215C10 + A1L215C13) / 5, 0)</f>
        <v>266</v>
      </c>
      <c r="BB22" s="16" t="s">
        <v>883</v>
      </c>
      <c r="BC22" s="17">
        <f>IF(RUN_YEARS &gt; 4,(A1L215C2 + A1L215C5 + A1L215C8 + A1L215C11 + A1L215C14) / 5, 0)</f>
        <v>356.2</v>
      </c>
      <c r="BD22" s="16" t="s">
        <v>884</v>
      </c>
      <c r="BE22" s="17">
        <f>(A1L215C25 + A1L215C26)</f>
        <v>622.20000000000005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130915</v>
      </c>
      <c r="F23" s="16" t="s">
        <v>174</v>
      </c>
      <c r="G23" s="15">
        <v>107032</v>
      </c>
      <c r="H23" s="16" t="s">
        <v>885</v>
      </c>
      <c r="I23" s="17">
        <f>(A1L216C1 + A1L216C2)</f>
        <v>237947</v>
      </c>
      <c r="J23" s="16" t="s">
        <v>175</v>
      </c>
      <c r="K23" s="15">
        <v>125067</v>
      </c>
      <c r="L23" s="16" t="s">
        <v>175</v>
      </c>
      <c r="M23" s="15">
        <v>108057</v>
      </c>
      <c r="N23" s="16" t="s">
        <v>886</v>
      </c>
      <c r="O23" s="17">
        <f>(A1L216C4 + A1L216C5)</f>
        <v>233124</v>
      </c>
      <c r="P23" s="16" t="s">
        <v>176</v>
      </c>
      <c r="Q23" s="15">
        <v>129512</v>
      </c>
      <c r="R23" s="16" t="s">
        <v>176</v>
      </c>
      <c r="S23" s="15">
        <v>109448</v>
      </c>
      <c r="T23" s="16" t="s">
        <v>887</v>
      </c>
      <c r="U23" s="17">
        <f>(A1L216C7 + A1L216C8)</f>
        <v>238960</v>
      </c>
      <c r="V23" s="16" t="s">
        <v>177</v>
      </c>
      <c r="W23" s="15">
        <v>136886</v>
      </c>
      <c r="X23" s="16" t="s">
        <v>177</v>
      </c>
      <c r="Y23" s="15">
        <v>119505</v>
      </c>
      <c r="Z23" s="16" t="s">
        <v>888</v>
      </c>
      <c r="AA23" s="17">
        <f>(A1L216C10 + A1L216C11)</f>
        <v>256391</v>
      </c>
      <c r="AB23" s="16" t="s">
        <v>178</v>
      </c>
      <c r="AC23" s="15">
        <v>122571</v>
      </c>
      <c r="AD23" s="16" t="s">
        <v>178</v>
      </c>
      <c r="AE23" s="15">
        <v>110343</v>
      </c>
      <c r="AF23" s="16" t="s">
        <v>889</v>
      </c>
      <c r="AG23" s="17">
        <f>(A1L216C13 + A1L216C14)</f>
        <v>232914</v>
      </c>
      <c r="AH23" s="16" t="s">
        <v>890</v>
      </c>
      <c r="AI23" s="17">
        <f>IF(RUN_YEARS &gt; 1,(A1L216C1 + A1L216C4) / 2, 0)</f>
        <v>127991</v>
      </c>
      <c r="AJ23" s="16" t="s">
        <v>891</v>
      </c>
      <c r="AK23" s="17">
        <f>IF(RUN_YEARS &gt; 1,(A1L216C2 + A1L216C5) / 2, 0)</f>
        <v>107544.5</v>
      </c>
      <c r="AL23" s="16" t="s">
        <v>892</v>
      </c>
      <c r="AM23" s="17">
        <f>(A1L216C16 + A1L216C17)</f>
        <v>235535.5</v>
      </c>
      <c r="AN23" s="16" t="s">
        <v>893</v>
      </c>
      <c r="AO23" s="17">
        <f>IF(RUN_YEARS &gt; 2,(A1L216C1 + A1L216C4 + A1L216C7) / 3, 0)</f>
        <v>128498</v>
      </c>
      <c r="AP23" s="16" t="s">
        <v>894</v>
      </c>
      <c r="AQ23" s="17">
        <f>IF(RUN_YEARS &gt; 2,(A1L216C2 + A1L216C5 + A1L216C8) / 3, 0)</f>
        <v>108179</v>
      </c>
      <c r="AR23" s="16" t="s">
        <v>895</v>
      </c>
      <c r="AS23" s="17">
        <f>(A1L216C19 + A1L216C20)</f>
        <v>236677</v>
      </c>
      <c r="AT23" s="16" t="s">
        <v>896</v>
      </c>
      <c r="AU23" s="17">
        <f>IF(RUN_YEARS &gt; 3,(A1L216C1 + A1L216C4 + A1L216C7 + A1L216C10) / 4, 0)</f>
        <v>130595</v>
      </c>
      <c r="AV23" s="16" t="s">
        <v>897</v>
      </c>
      <c r="AW23" s="17">
        <f>IF(RUN_YEARS &gt; 3,(A1L216C2 + A1L216C5 + A1L216C8 + A1L216C11) / 4, 0)</f>
        <v>111010.5</v>
      </c>
      <c r="AX23" s="16" t="s">
        <v>898</v>
      </c>
      <c r="AY23" s="17">
        <f>(A1L216C22 + A1L216C23)</f>
        <v>241605.5</v>
      </c>
      <c r="AZ23" s="16" t="s">
        <v>899</v>
      </c>
      <c r="BA23" s="17">
        <f>IF(RUN_YEARS &gt; 4,(A1L216C1 + A1L216C4 + A1L216C7 + A1L216C10 + A1L216C13) / 5, 0)</f>
        <v>128990.2</v>
      </c>
      <c r="BB23" s="16" t="s">
        <v>900</v>
      </c>
      <c r="BC23" s="17">
        <f>IF(RUN_YEARS &gt; 4,(A1L216C2 + A1L216C5 + A1L216C8 + A1L216C11 + A1L216C14) / 5, 0)</f>
        <v>110877</v>
      </c>
      <c r="BD23" s="16" t="s">
        <v>901</v>
      </c>
      <c r="BE23" s="17">
        <f>(A1L216C25 + A1L216C26)</f>
        <v>239867.2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1417</v>
      </c>
      <c r="F9" s="16" t="s">
        <v>174</v>
      </c>
      <c r="G9" s="15">
        <v>638</v>
      </c>
      <c r="H9" s="16" t="s">
        <v>969</v>
      </c>
      <c r="I9" s="17">
        <f>(A1L218C1 + A1L218C2)</f>
        <v>2055</v>
      </c>
      <c r="J9" s="16" t="s">
        <v>175</v>
      </c>
      <c r="K9" s="15">
        <v>2232</v>
      </c>
      <c r="L9" s="16" t="s">
        <v>175</v>
      </c>
      <c r="M9" s="15">
        <v>750</v>
      </c>
      <c r="N9" s="16" t="s">
        <v>970</v>
      </c>
      <c r="O9" s="17">
        <f>(A1L218C4 + A1L218C5)</f>
        <v>2982</v>
      </c>
      <c r="P9" s="16" t="s">
        <v>176</v>
      </c>
      <c r="Q9" s="15">
        <v>1909</v>
      </c>
      <c r="R9" s="16" t="s">
        <v>176</v>
      </c>
      <c r="S9" s="15">
        <v>502</v>
      </c>
      <c r="T9" s="16" t="s">
        <v>971</v>
      </c>
      <c r="U9" s="17">
        <f>(A1L218C7 + A1L218C8)</f>
        <v>2411</v>
      </c>
      <c r="V9" s="16" t="s">
        <v>177</v>
      </c>
      <c r="W9" s="15">
        <v>1239</v>
      </c>
      <c r="X9" s="16" t="s">
        <v>177</v>
      </c>
      <c r="Y9" s="15">
        <v>541</v>
      </c>
      <c r="Z9" s="16" t="s">
        <v>972</v>
      </c>
      <c r="AA9" s="17">
        <f>(A1L218C10 + A1L218C11)</f>
        <v>1780</v>
      </c>
      <c r="AB9" s="16" t="s">
        <v>178</v>
      </c>
      <c r="AC9" s="15">
        <v>999</v>
      </c>
      <c r="AD9" s="16" t="s">
        <v>178</v>
      </c>
      <c r="AE9" s="15">
        <v>467</v>
      </c>
      <c r="AF9" s="16" t="s">
        <v>973</v>
      </c>
      <c r="AG9" s="17">
        <f>(A1L218C13 + A1L218C14)</f>
        <v>1466</v>
      </c>
      <c r="AH9" s="16" t="s">
        <v>974</v>
      </c>
      <c r="AI9" s="17">
        <f>IF(RUN_YEARS &gt; 1,(A1L218C1 + A1L218C4) / 2, 0)</f>
        <v>1824.5</v>
      </c>
      <c r="AJ9" s="16" t="s">
        <v>975</v>
      </c>
      <c r="AK9" s="17">
        <f>IF(RUN_YEARS &gt; 1,(A1L218C2 + A1L218C5) / 2, 0)</f>
        <v>694</v>
      </c>
      <c r="AL9" s="16" t="s">
        <v>976</v>
      </c>
      <c r="AM9" s="17">
        <f>(A1L218C16 + A1L218C17)</f>
        <v>2518.5</v>
      </c>
      <c r="AN9" s="16" t="s">
        <v>977</v>
      </c>
      <c r="AO9" s="17">
        <f>IF(RUN_YEARS &gt; 2,(A1L218C1 + A1L218C4 + A1L218C7) / 3, 0)</f>
        <v>1852.6666666666667</v>
      </c>
      <c r="AP9" s="16" t="s">
        <v>978</v>
      </c>
      <c r="AQ9" s="17">
        <f>IF(RUN_YEARS &gt; 2,(A1L218C2 + A1L218C5 + A1L218C8) / 3, 0)</f>
        <v>630</v>
      </c>
      <c r="AR9" s="16" t="s">
        <v>979</v>
      </c>
      <c r="AS9" s="17">
        <f>(A1L218C19 + A1L218C20)</f>
        <v>2482.666666666667</v>
      </c>
      <c r="AT9" s="16" t="s">
        <v>980</v>
      </c>
      <c r="AU9" s="17">
        <f>IF(RUN_YEARS &gt; 3,(A1L218C1 + A1L218C4 + A1L218C7 + A1L218C10) / 4, 0)</f>
        <v>1699.25</v>
      </c>
      <c r="AV9" s="16" t="s">
        <v>981</v>
      </c>
      <c r="AW9" s="17">
        <f>IF(RUN_YEARS &gt; 3,(A1L218C2 + A1L218C5 + A1L218C8 + A1L218C11) / 4, 0)</f>
        <v>607.75</v>
      </c>
      <c r="AX9" s="16" t="s">
        <v>982</v>
      </c>
      <c r="AY9" s="17">
        <f>(A1L218C22 + A1L218C23)</f>
        <v>2307</v>
      </c>
      <c r="AZ9" s="16" t="s">
        <v>983</v>
      </c>
      <c r="BA9" s="17">
        <f>IF(RUN_YEARS &gt; 4,(A1L218C1 + A1L218C4 + A1L218C7 + A1L218C10 + A1L218C13) / 5, 0)</f>
        <v>1559.2</v>
      </c>
      <c r="BB9" s="16" t="s">
        <v>984</v>
      </c>
      <c r="BC9" s="17">
        <f>IF(RUN_YEARS &gt; 4,(A1L218C2 + A1L218C5 + A1L218C8 + A1L218C11 + A1L218C14) / 5, 0)</f>
        <v>579.6</v>
      </c>
      <c r="BD9" s="16" t="s">
        <v>985</v>
      </c>
      <c r="BE9" s="17">
        <f>(A1L218C25 + A1L218C26)</f>
        <v>2138.8000000000002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4599</v>
      </c>
      <c r="F10" s="16" t="s">
        <v>174</v>
      </c>
      <c r="G10" s="15">
        <v>2285</v>
      </c>
      <c r="H10" s="16" t="s">
        <v>986</v>
      </c>
      <c r="I10" s="17">
        <f>(A1L219C1 + A1L219C2)</f>
        <v>6884</v>
      </c>
      <c r="J10" s="16" t="s">
        <v>175</v>
      </c>
      <c r="K10" s="15">
        <v>2888</v>
      </c>
      <c r="L10" s="16" t="s">
        <v>175</v>
      </c>
      <c r="M10" s="15">
        <v>1519</v>
      </c>
      <c r="N10" s="16" t="s">
        <v>987</v>
      </c>
      <c r="O10" s="17">
        <f>(A1L219C4 + A1L219C5)</f>
        <v>4407</v>
      </c>
      <c r="P10" s="16" t="s">
        <v>176</v>
      </c>
      <c r="Q10" s="15">
        <v>2068</v>
      </c>
      <c r="R10" s="16" t="s">
        <v>176</v>
      </c>
      <c r="S10" s="15">
        <v>470</v>
      </c>
      <c r="T10" s="16" t="s">
        <v>988</v>
      </c>
      <c r="U10" s="17">
        <f>(A1L219C7 + A1L219C8)</f>
        <v>2538</v>
      </c>
      <c r="V10" s="16" t="s">
        <v>177</v>
      </c>
      <c r="W10" s="15">
        <v>1280</v>
      </c>
      <c r="X10" s="16" t="s">
        <v>177</v>
      </c>
      <c r="Y10" s="15">
        <v>505</v>
      </c>
      <c r="Z10" s="16" t="s">
        <v>989</v>
      </c>
      <c r="AA10" s="17">
        <f>(A1L219C10 + A1L219C11)</f>
        <v>1785</v>
      </c>
      <c r="AB10" s="16" t="s">
        <v>178</v>
      </c>
      <c r="AC10" s="15">
        <v>592</v>
      </c>
      <c r="AD10" s="16" t="s">
        <v>178</v>
      </c>
      <c r="AE10" s="15">
        <v>388</v>
      </c>
      <c r="AF10" s="16" t="s">
        <v>990</v>
      </c>
      <c r="AG10" s="17">
        <f>(A1L219C13 + A1L219C14)</f>
        <v>980</v>
      </c>
      <c r="AH10" s="16" t="s">
        <v>991</v>
      </c>
      <c r="AI10" s="17">
        <f>IF(RUN_YEARS &gt; 1,(A1L219C1 + A1L219C4) / 2, 0)</f>
        <v>3743.5</v>
      </c>
      <c r="AJ10" s="16" t="s">
        <v>992</v>
      </c>
      <c r="AK10" s="17">
        <f>IF(RUN_YEARS &gt; 1,(A1L219C2 + A1L219C5) / 2, 0)</f>
        <v>1902</v>
      </c>
      <c r="AL10" s="16" t="s">
        <v>993</v>
      </c>
      <c r="AM10" s="17">
        <f>(A1L219C16 + A1L219C17)</f>
        <v>5645.5</v>
      </c>
      <c r="AN10" s="16" t="s">
        <v>994</v>
      </c>
      <c r="AO10" s="17">
        <f>IF(RUN_YEARS &gt; 2,(A1L219C1 + A1L219C4 + A1L219C7) / 3, 0)</f>
        <v>3185</v>
      </c>
      <c r="AP10" s="16" t="s">
        <v>995</v>
      </c>
      <c r="AQ10" s="17">
        <f>IF(RUN_YEARS &gt; 2,(A1L219C2 + A1L219C5 + A1L219C8) / 3, 0)</f>
        <v>1424.6666666666667</v>
      </c>
      <c r="AR10" s="16" t="s">
        <v>996</v>
      </c>
      <c r="AS10" s="17">
        <f>(A1L219C19 + A1L219C20)</f>
        <v>4609.666666666667</v>
      </c>
      <c r="AT10" s="16" t="s">
        <v>997</v>
      </c>
      <c r="AU10" s="17">
        <f>IF(RUN_YEARS &gt; 3,(A1L219C1 + A1L219C4 + A1L219C7 + A1L219C10) / 4, 0)</f>
        <v>2708.75</v>
      </c>
      <c r="AV10" s="16" t="s">
        <v>998</v>
      </c>
      <c r="AW10" s="17">
        <f>IF(RUN_YEARS &gt; 3,(A1L219C2 + A1L219C5 + A1L219C8 + A1L219C11) / 4, 0)</f>
        <v>1194.75</v>
      </c>
      <c r="AX10" s="16" t="s">
        <v>999</v>
      </c>
      <c r="AY10" s="17">
        <f>(A1L219C22 + A1L219C23)</f>
        <v>3903.5</v>
      </c>
      <c r="AZ10" s="16" t="s">
        <v>1000</v>
      </c>
      <c r="BA10" s="17">
        <f>IF(RUN_YEARS &gt; 4,(A1L219C1 + A1L219C4 + A1L219C7 + A1L219C10 + A1L219C13) / 5, 0)</f>
        <v>2285.4</v>
      </c>
      <c r="BB10" s="16" t="s">
        <v>1001</v>
      </c>
      <c r="BC10" s="17">
        <f>IF(RUN_YEARS &gt; 4,(A1L219C2 + A1L219C5 + A1L219C8 + A1L219C11 + A1L219C14) / 5, 0)</f>
        <v>1033.4000000000001</v>
      </c>
      <c r="BD10" s="16" t="s">
        <v>1002</v>
      </c>
      <c r="BE10" s="17">
        <f>(A1L219C25 + A1L219C26)</f>
        <v>3318.8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48378</v>
      </c>
      <c r="F11" s="16" t="s">
        <v>174</v>
      </c>
      <c r="G11" s="15">
        <v>45158</v>
      </c>
      <c r="H11" s="16" t="s">
        <v>1003</v>
      </c>
      <c r="I11" s="17">
        <f>(A1L220C1 + A1L220C2)</f>
        <v>93536</v>
      </c>
      <c r="J11" s="16" t="s">
        <v>175</v>
      </c>
      <c r="K11" s="15">
        <v>53649</v>
      </c>
      <c r="L11" s="16" t="s">
        <v>175</v>
      </c>
      <c r="M11" s="15">
        <v>51483</v>
      </c>
      <c r="N11" s="16" t="s">
        <v>1004</v>
      </c>
      <c r="O11" s="17">
        <f>(A1L220C4 + A1L220C5)</f>
        <v>105132</v>
      </c>
      <c r="P11" s="16" t="s">
        <v>176</v>
      </c>
      <c r="Q11" s="15">
        <v>42341</v>
      </c>
      <c r="R11" s="16" t="s">
        <v>176</v>
      </c>
      <c r="S11" s="15">
        <v>41228</v>
      </c>
      <c r="T11" s="16" t="s">
        <v>1005</v>
      </c>
      <c r="U11" s="17">
        <f>(A1L220C7 + A1L220C8)</f>
        <v>83569</v>
      </c>
      <c r="V11" s="16" t="s">
        <v>177</v>
      </c>
      <c r="W11" s="15">
        <v>29690</v>
      </c>
      <c r="X11" s="16" t="s">
        <v>177</v>
      </c>
      <c r="Y11" s="15">
        <v>29679</v>
      </c>
      <c r="Z11" s="16" t="s">
        <v>1006</v>
      </c>
      <c r="AA11" s="17">
        <f>(A1L220C10 + A1L220C11)</f>
        <v>59369</v>
      </c>
      <c r="AB11" s="16" t="s">
        <v>178</v>
      </c>
      <c r="AC11" s="15">
        <v>32397</v>
      </c>
      <c r="AD11" s="16" t="s">
        <v>178</v>
      </c>
      <c r="AE11" s="15">
        <v>32397</v>
      </c>
      <c r="AF11" s="16" t="s">
        <v>1007</v>
      </c>
      <c r="AG11" s="17">
        <f>(A1L220C13 + A1L220C14)</f>
        <v>64794</v>
      </c>
      <c r="AH11" s="16" t="s">
        <v>1008</v>
      </c>
      <c r="AI11" s="17">
        <f>IF(RUN_YEARS &gt; 1,(A1L220C1 + A1L220C4) / 2, 0)</f>
        <v>51013.5</v>
      </c>
      <c r="AJ11" s="16" t="s">
        <v>1009</v>
      </c>
      <c r="AK11" s="17">
        <f>IF(RUN_YEARS &gt; 1,(A1L220C2 + A1L220C5) / 2, 0)</f>
        <v>48320.5</v>
      </c>
      <c r="AL11" s="16" t="s">
        <v>1010</v>
      </c>
      <c r="AM11" s="17">
        <f>(A1L220C16 + A1L220C17)</f>
        <v>99334</v>
      </c>
      <c r="AN11" s="16" t="s">
        <v>1011</v>
      </c>
      <c r="AO11" s="17">
        <f>IF(RUN_YEARS &gt; 2,(A1L220C1 + A1L220C4 + A1L220C7) / 3, 0)</f>
        <v>48122.666666666664</v>
      </c>
      <c r="AP11" s="16" t="s">
        <v>1012</v>
      </c>
      <c r="AQ11" s="17">
        <f>IF(RUN_YEARS &gt; 2,(A1L220C2 + A1L220C5 + A1L220C8) / 3, 0)</f>
        <v>45956.333333333336</v>
      </c>
      <c r="AR11" s="16" t="s">
        <v>1013</v>
      </c>
      <c r="AS11" s="17">
        <f>(A1L220C19 + A1L220C20)</f>
        <v>94079</v>
      </c>
      <c r="AT11" s="16" t="s">
        <v>1014</v>
      </c>
      <c r="AU11" s="17">
        <f>IF(RUN_YEARS &gt; 3,(A1L220C1 + A1L220C4 + A1L220C7 + A1L220C10) / 4, 0)</f>
        <v>43514.5</v>
      </c>
      <c r="AV11" s="16" t="s">
        <v>1015</v>
      </c>
      <c r="AW11" s="17">
        <f>IF(RUN_YEARS &gt; 3,(A1L220C2 + A1L220C5 + A1L220C8 + A1L220C11) / 4, 0)</f>
        <v>41887</v>
      </c>
      <c r="AX11" s="16" t="s">
        <v>1016</v>
      </c>
      <c r="AY11" s="17">
        <f>(A1L220C22 + A1L220C23)</f>
        <v>85401.5</v>
      </c>
      <c r="AZ11" s="16" t="s">
        <v>1017</v>
      </c>
      <c r="BA11" s="17">
        <f>IF(RUN_YEARS &gt; 4,(A1L220C1 + A1L220C4 + A1L220C7 + A1L220C10 + A1L220C13) / 5, 0)</f>
        <v>41291</v>
      </c>
      <c r="BB11" s="16" t="s">
        <v>1018</v>
      </c>
      <c r="BC11" s="17">
        <f>IF(RUN_YEARS &gt; 4,(A1L220C2 + A1L220C5 + A1L220C8 + A1L220C11 + A1L220C14) / 5, 0)</f>
        <v>39989</v>
      </c>
      <c r="BD11" s="16" t="s">
        <v>1019</v>
      </c>
      <c r="BE11" s="17">
        <f>(A1L220C25 + A1L220C26)</f>
        <v>81280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1367</v>
      </c>
      <c r="F12" s="16" t="s">
        <v>174</v>
      </c>
      <c r="G12" s="15">
        <v>1422</v>
      </c>
      <c r="H12" s="16" t="s">
        <v>1020</v>
      </c>
      <c r="I12" s="17">
        <f>(A1L221C1 + A1L221C2)</f>
        <v>2789</v>
      </c>
      <c r="J12" s="16" t="s">
        <v>175</v>
      </c>
      <c r="K12" s="15">
        <v>1466</v>
      </c>
      <c r="L12" s="16" t="s">
        <v>175</v>
      </c>
      <c r="M12" s="15">
        <v>1492</v>
      </c>
      <c r="N12" s="16" t="s">
        <v>1021</v>
      </c>
      <c r="O12" s="17">
        <f>(A1L221C4 + A1L221C5)</f>
        <v>2958</v>
      </c>
      <c r="P12" s="16" t="s">
        <v>176</v>
      </c>
      <c r="Q12" s="15">
        <v>1557</v>
      </c>
      <c r="R12" s="16" t="s">
        <v>176</v>
      </c>
      <c r="S12" s="15">
        <v>1633</v>
      </c>
      <c r="T12" s="16" t="s">
        <v>1022</v>
      </c>
      <c r="U12" s="17">
        <f>(A1L221C7 + A1L221C8)</f>
        <v>3190</v>
      </c>
      <c r="V12" s="16" t="s">
        <v>177</v>
      </c>
      <c r="W12" s="15">
        <v>1693</v>
      </c>
      <c r="X12" s="16" t="s">
        <v>177</v>
      </c>
      <c r="Y12" s="15">
        <v>1754</v>
      </c>
      <c r="Z12" s="16" t="s">
        <v>1023</v>
      </c>
      <c r="AA12" s="17">
        <f>(A1L221C10 + A1L221C11)</f>
        <v>3447</v>
      </c>
      <c r="AB12" s="16" t="s">
        <v>178</v>
      </c>
      <c r="AC12" s="15">
        <v>1151</v>
      </c>
      <c r="AD12" s="16" t="s">
        <v>178</v>
      </c>
      <c r="AE12" s="15">
        <v>1272</v>
      </c>
      <c r="AF12" s="16" t="s">
        <v>1024</v>
      </c>
      <c r="AG12" s="17">
        <f>(A1L221C13 + A1L221C14)</f>
        <v>2423</v>
      </c>
      <c r="AH12" s="16" t="s">
        <v>1025</v>
      </c>
      <c r="AI12" s="17">
        <f>IF(RUN_YEARS &gt; 1,(A1L221C1 + A1L221C4) / 2, 0)</f>
        <v>1416.5</v>
      </c>
      <c r="AJ12" s="16" t="s">
        <v>1026</v>
      </c>
      <c r="AK12" s="17">
        <f>IF(RUN_YEARS &gt; 1,(A1L221C2 + A1L221C5) / 2, 0)</f>
        <v>1457</v>
      </c>
      <c r="AL12" s="16" t="s">
        <v>1027</v>
      </c>
      <c r="AM12" s="17">
        <f>(A1L221C16 + A1L221C17)</f>
        <v>2873.5</v>
      </c>
      <c r="AN12" s="16" t="s">
        <v>1028</v>
      </c>
      <c r="AO12" s="17">
        <f>IF(RUN_YEARS &gt; 2,(A1L221C1 + A1L221C4 + A1L221C7) / 3, 0)</f>
        <v>1463.3333333333333</v>
      </c>
      <c r="AP12" s="16" t="s">
        <v>1029</v>
      </c>
      <c r="AQ12" s="17">
        <f>IF(RUN_YEARS &gt; 2,(A1L221C2 + A1L221C5 + A1L221C8) / 3, 0)</f>
        <v>1515.6666666666667</v>
      </c>
      <c r="AR12" s="16" t="s">
        <v>1030</v>
      </c>
      <c r="AS12" s="17">
        <f>(A1L221C19 + A1L221C20)</f>
        <v>2979</v>
      </c>
      <c r="AT12" s="16" t="s">
        <v>1031</v>
      </c>
      <c r="AU12" s="17">
        <f>IF(RUN_YEARS &gt; 3,(A1L221C1 + A1L221C4 + A1L221C7 + A1L221C10) / 4, 0)</f>
        <v>1520.75</v>
      </c>
      <c r="AV12" s="16" t="s">
        <v>1032</v>
      </c>
      <c r="AW12" s="17">
        <f>IF(RUN_YEARS &gt; 3,(A1L221C2 + A1L221C5 + A1L221C8 + A1L221C11) / 4, 0)</f>
        <v>1575.25</v>
      </c>
      <c r="AX12" s="16" t="s">
        <v>1033</v>
      </c>
      <c r="AY12" s="17">
        <f>(A1L221C22 + A1L221C23)</f>
        <v>3096</v>
      </c>
      <c r="AZ12" s="16" t="s">
        <v>1034</v>
      </c>
      <c r="BA12" s="17">
        <f>IF(RUN_YEARS &gt; 4,(A1L221C1 + A1L221C4 + A1L221C7 + A1L221C10 + A1L221C13) / 5, 0)</f>
        <v>1446.8</v>
      </c>
      <c r="BB12" s="16" t="s">
        <v>1035</v>
      </c>
      <c r="BC12" s="17">
        <f>IF(RUN_YEARS &gt; 4,(A1L221C2 + A1L221C5 + A1L221C8 + A1L221C11 + A1L221C14) / 5, 0)</f>
        <v>1514.6</v>
      </c>
      <c r="BD12" s="16" t="s">
        <v>1036</v>
      </c>
      <c r="BE12" s="17">
        <f>(A1L221C25 + A1L221C26)</f>
        <v>2961.3999999999996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40862</v>
      </c>
      <c r="F13" s="16" t="s">
        <v>174</v>
      </c>
      <c r="G13" s="15">
        <v>41443</v>
      </c>
      <c r="H13" s="16" t="s">
        <v>1037</v>
      </c>
      <c r="I13" s="17">
        <f>(A1L222C1 + A1L222C2)</f>
        <v>82305</v>
      </c>
      <c r="J13" s="16" t="s">
        <v>175</v>
      </c>
      <c r="K13" s="15">
        <v>41729</v>
      </c>
      <c r="L13" s="16" t="s">
        <v>175</v>
      </c>
      <c r="M13" s="15">
        <v>43581</v>
      </c>
      <c r="N13" s="16" t="s">
        <v>1038</v>
      </c>
      <c r="O13" s="17">
        <f>(A1L222C4 + A1L222C5)</f>
        <v>85310</v>
      </c>
      <c r="P13" s="16" t="s">
        <v>176</v>
      </c>
      <c r="Q13" s="15">
        <v>36999</v>
      </c>
      <c r="R13" s="16" t="s">
        <v>176</v>
      </c>
      <c r="S13" s="15">
        <v>37310</v>
      </c>
      <c r="T13" s="16" t="s">
        <v>1039</v>
      </c>
      <c r="U13" s="17">
        <f>(A1L222C7 + A1L222C8)</f>
        <v>74309</v>
      </c>
      <c r="V13" s="16" t="s">
        <v>177</v>
      </c>
      <c r="W13" s="15">
        <v>32978</v>
      </c>
      <c r="X13" s="16" t="s">
        <v>177</v>
      </c>
      <c r="Y13" s="15">
        <v>34095</v>
      </c>
      <c r="Z13" s="16" t="s">
        <v>1040</v>
      </c>
      <c r="AA13" s="17">
        <f>(A1L222C10 + A1L222C11)</f>
        <v>67073</v>
      </c>
      <c r="AB13" s="16" t="s">
        <v>178</v>
      </c>
      <c r="AC13" s="15">
        <v>27805</v>
      </c>
      <c r="AD13" s="16" t="s">
        <v>178</v>
      </c>
      <c r="AE13" s="15">
        <v>29245</v>
      </c>
      <c r="AF13" s="16" t="s">
        <v>1041</v>
      </c>
      <c r="AG13" s="17">
        <f>(A1L222C13 + A1L222C14)</f>
        <v>57050</v>
      </c>
      <c r="AH13" s="16" t="s">
        <v>1042</v>
      </c>
      <c r="AI13" s="17">
        <f>IF(RUN_YEARS &gt; 1,(A1L222C1 + A1L222C4) / 2, 0)</f>
        <v>41295.5</v>
      </c>
      <c r="AJ13" s="16" t="s">
        <v>1043</v>
      </c>
      <c r="AK13" s="17">
        <f>IF(RUN_YEARS &gt; 1,(A1L222C2 + A1L222C5) / 2, 0)</f>
        <v>42512</v>
      </c>
      <c r="AL13" s="16" t="s">
        <v>1044</v>
      </c>
      <c r="AM13" s="17">
        <f>(A1L222C16 + A1L222C17)</f>
        <v>83807.5</v>
      </c>
      <c r="AN13" s="16" t="s">
        <v>1045</v>
      </c>
      <c r="AO13" s="17">
        <f>IF(RUN_YEARS &gt; 2,(A1L222C1 + A1L222C4 + A1L222C7) / 3, 0)</f>
        <v>39863.333333333336</v>
      </c>
      <c r="AP13" s="16" t="s">
        <v>1046</v>
      </c>
      <c r="AQ13" s="17">
        <f>IF(RUN_YEARS &gt; 2,(A1L222C2 + A1L222C5 + A1L222C8) / 3, 0)</f>
        <v>40778</v>
      </c>
      <c r="AR13" s="16" t="s">
        <v>1047</v>
      </c>
      <c r="AS13" s="17">
        <f>(A1L222C19 + A1L222C20)</f>
        <v>80641.333333333343</v>
      </c>
      <c r="AT13" s="16" t="s">
        <v>1048</v>
      </c>
      <c r="AU13" s="17">
        <f>IF(RUN_YEARS &gt; 3,(A1L222C1 + A1L222C4 + A1L222C7 + A1L222C10) / 4, 0)</f>
        <v>38142</v>
      </c>
      <c r="AV13" s="16" t="s">
        <v>1049</v>
      </c>
      <c r="AW13" s="17">
        <f>IF(RUN_YEARS &gt; 3,(A1L222C2 + A1L222C5 + A1L222C8 + A1L222C11) / 4, 0)</f>
        <v>39107.25</v>
      </c>
      <c r="AX13" s="16" t="s">
        <v>1050</v>
      </c>
      <c r="AY13" s="17">
        <f>(A1L222C22 + A1L222C23)</f>
        <v>77249.25</v>
      </c>
      <c r="AZ13" s="16" t="s">
        <v>1051</v>
      </c>
      <c r="BA13" s="17">
        <f>IF(RUN_YEARS &gt; 4,(A1L222C1 + A1L222C4 + A1L222C7 + A1L222C10 + A1L222C13) / 5, 0)</f>
        <v>36074.6</v>
      </c>
      <c r="BB13" s="16" t="s">
        <v>1052</v>
      </c>
      <c r="BC13" s="17">
        <f>IF(RUN_YEARS &gt; 4,(A1L222C2 + A1L222C5 + A1L222C8 + A1L222C11 + A1L222C14) / 5, 0)</f>
        <v>37134.800000000003</v>
      </c>
      <c r="BD13" s="16" t="s">
        <v>1053</v>
      </c>
      <c r="BE13" s="17">
        <f>(A1L222C25 + A1L222C26)</f>
        <v>73209.399999999994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611</v>
      </c>
      <c r="F14" s="16" t="s">
        <v>174</v>
      </c>
      <c r="G14" s="15">
        <v>624</v>
      </c>
      <c r="H14" s="16" t="s">
        <v>1054</v>
      </c>
      <c r="I14" s="17">
        <f>(A1L223C1 + A1L223C2)</f>
        <v>1235</v>
      </c>
      <c r="J14" s="16" t="s">
        <v>175</v>
      </c>
      <c r="K14" s="15">
        <v>733</v>
      </c>
      <c r="L14" s="16" t="s">
        <v>175</v>
      </c>
      <c r="M14" s="15">
        <v>755</v>
      </c>
      <c r="N14" s="16" t="s">
        <v>1055</v>
      </c>
      <c r="O14" s="17">
        <f>(A1L223C4 + A1L223C5)</f>
        <v>1488</v>
      </c>
      <c r="P14" s="16" t="s">
        <v>176</v>
      </c>
      <c r="Q14" s="15">
        <v>810</v>
      </c>
      <c r="R14" s="16" t="s">
        <v>176</v>
      </c>
      <c r="S14" s="15">
        <v>813</v>
      </c>
      <c r="T14" s="16" t="s">
        <v>1056</v>
      </c>
      <c r="U14" s="17">
        <f>(A1L223C7 + A1L223C8)</f>
        <v>1623</v>
      </c>
      <c r="V14" s="16" t="s">
        <v>177</v>
      </c>
      <c r="W14" s="15">
        <v>801</v>
      </c>
      <c r="X14" s="16" t="s">
        <v>177</v>
      </c>
      <c r="Y14" s="15">
        <v>824</v>
      </c>
      <c r="Z14" s="16" t="s">
        <v>1057</v>
      </c>
      <c r="AA14" s="17">
        <f>(A1L223C10 + A1L223C11)</f>
        <v>1625</v>
      </c>
      <c r="AB14" s="16" t="s">
        <v>178</v>
      </c>
      <c r="AC14" s="15">
        <v>649</v>
      </c>
      <c r="AD14" s="16" t="s">
        <v>178</v>
      </c>
      <c r="AE14" s="15">
        <v>665</v>
      </c>
      <c r="AF14" s="16" t="s">
        <v>1058</v>
      </c>
      <c r="AG14" s="17">
        <f>(A1L223C13 + A1L223C14)</f>
        <v>1314</v>
      </c>
      <c r="AH14" s="16" t="s">
        <v>1059</v>
      </c>
      <c r="AI14" s="17">
        <f>IF(RUN_YEARS &gt; 1,(A1L223C1 + A1L223C4) / 2, 0)</f>
        <v>672</v>
      </c>
      <c r="AJ14" s="16" t="s">
        <v>1060</v>
      </c>
      <c r="AK14" s="17">
        <f>IF(RUN_YEARS &gt; 1,(A1L223C2 + A1L223C5) / 2, 0)</f>
        <v>689.5</v>
      </c>
      <c r="AL14" s="16" t="s">
        <v>1061</v>
      </c>
      <c r="AM14" s="17">
        <f>(A1L223C16 + A1L223C17)</f>
        <v>1361.5</v>
      </c>
      <c r="AN14" s="16" t="s">
        <v>1062</v>
      </c>
      <c r="AO14" s="17">
        <f>IF(RUN_YEARS &gt; 2,(A1L223C1 + A1L223C4 + A1L223C7) / 3, 0)</f>
        <v>718</v>
      </c>
      <c r="AP14" s="16" t="s">
        <v>1063</v>
      </c>
      <c r="AQ14" s="17">
        <f>IF(RUN_YEARS &gt; 2,(A1L223C2 + A1L223C5 + A1L223C8) / 3, 0)</f>
        <v>730.66666666666663</v>
      </c>
      <c r="AR14" s="16" t="s">
        <v>1064</v>
      </c>
      <c r="AS14" s="17">
        <f>(A1L223C19 + A1L223C20)</f>
        <v>1448.6666666666665</v>
      </c>
      <c r="AT14" s="16" t="s">
        <v>1065</v>
      </c>
      <c r="AU14" s="17">
        <f>IF(RUN_YEARS &gt; 3,(A1L223C1 + A1L223C4 + A1L223C7 + A1L223C10) / 4, 0)</f>
        <v>738.75</v>
      </c>
      <c r="AV14" s="16" t="s">
        <v>1066</v>
      </c>
      <c r="AW14" s="17">
        <f>IF(RUN_YEARS &gt; 3,(A1L223C2 + A1L223C5 + A1L223C8 + A1L223C11) / 4, 0)</f>
        <v>754</v>
      </c>
      <c r="AX14" s="16" t="s">
        <v>1067</v>
      </c>
      <c r="AY14" s="17">
        <f>(A1L223C22 + A1L223C23)</f>
        <v>1492.75</v>
      </c>
      <c r="AZ14" s="16" t="s">
        <v>1068</v>
      </c>
      <c r="BA14" s="17">
        <f>IF(RUN_YEARS &gt; 4,(A1L223C1 + A1L223C4 + A1L223C7 + A1L223C10 + A1L223C13) / 5, 0)</f>
        <v>720.8</v>
      </c>
      <c r="BB14" s="16" t="s">
        <v>1069</v>
      </c>
      <c r="BC14" s="17">
        <f>IF(RUN_YEARS &gt; 4,(A1L223C2 + A1L223C5 + A1L223C8 + A1L223C11 + A1L223C14) / 5, 0)</f>
        <v>736.2</v>
      </c>
      <c r="BD14" s="16" t="s">
        <v>1070</v>
      </c>
      <c r="BE14" s="17">
        <f>(A1L223C25 + A1L223C26)</f>
        <v>1457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37443</v>
      </c>
      <c r="F15" s="16" t="s">
        <v>174</v>
      </c>
      <c r="G15" s="15">
        <v>35189</v>
      </c>
      <c r="H15" s="16" t="s">
        <v>1071</v>
      </c>
      <c r="I15" s="17">
        <f>(A1L224C1 + A1L224C2)</f>
        <v>72632</v>
      </c>
      <c r="J15" s="16" t="s">
        <v>175</v>
      </c>
      <c r="K15" s="15">
        <v>30066</v>
      </c>
      <c r="L15" s="16" t="s">
        <v>175</v>
      </c>
      <c r="M15" s="15">
        <v>29418</v>
      </c>
      <c r="N15" s="16" t="s">
        <v>1072</v>
      </c>
      <c r="O15" s="17">
        <f>(A1L224C4 + A1L224C5)</f>
        <v>59484</v>
      </c>
      <c r="P15" s="16" t="s">
        <v>176</v>
      </c>
      <c r="Q15" s="15">
        <v>50451</v>
      </c>
      <c r="R15" s="16" t="s">
        <v>176</v>
      </c>
      <c r="S15" s="15">
        <v>45705</v>
      </c>
      <c r="T15" s="16" t="s">
        <v>1073</v>
      </c>
      <c r="U15" s="17">
        <f>(A1L224C7 + A1L224C8)</f>
        <v>96156</v>
      </c>
      <c r="V15" s="16" t="s">
        <v>177</v>
      </c>
      <c r="W15" s="15">
        <v>51584</v>
      </c>
      <c r="X15" s="16" t="s">
        <v>177</v>
      </c>
      <c r="Y15" s="15">
        <v>51162</v>
      </c>
      <c r="Z15" s="16" t="s">
        <v>1074</v>
      </c>
      <c r="AA15" s="17">
        <f>(A1L224C10 + A1L224C11)</f>
        <v>102746</v>
      </c>
      <c r="AB15" s="16" t="s">
        <v>178</v>
      </c>
      <c r="AC15" s="15">
        <v>61732</v>
      </c>
      <c r="AD15" s="16" t="s">
        <v>178</v>
      </c>
      <c r="AE15" s="15">
        <v>62079</v>
      </c>
      <c r="AF15" s="16" t="s">
        <v>1075</v>
      </c>
      <c r="AG15" s="17">
        <f>(A1L224C13 + A1L224C14)</f>
        <v>123811</v>
      </c>
      <c r="AH15" s="16" t="s">
        <v>1076</v>
      </c>
      <c r="AI15" s="17">
        <f>IF(RUN_YEARS &gt; 1,(A1L224C1 + A1L224C4) / 2, 0)</f>
        <v>33754.5</v>
      </c>
      <c r="AJ15" s="16" t="s">
        <v>1077</v>
      </c>
      <c r="AK15" s="17">
        <f>IF(RUN_YEARS &gt; 1,(A1L224C2 + A1L224C5) / 2, 0)</f>
        <v>32303.5</v>
      </c>
      <c r="AL15" s="16" t="s">
        <v>1078</v>
      </c>
      <c r="AM15" s="17">
        <f>(A1L224C16 + A1L224C17)</f>
        <v>66058</v>
      </c>
      <c r="AN15" s="16" t="s">
        <v>1079</v>
      </c>
      <c r="AO15" s="17">
        <f>IF(RUN_YEARS &gt; 2,(A1L224C1 + A1L224C4 + A1L224C7) / 3, 0)</f>
        <v>39320</v>
      </c>
      <c r="AP15" s="16" t="s">
        <v>1080</v>
      </c>
      <c r="AQ15" s="17">
        <f>IF(RUN_YEARS &gt; 2,(A1L224C2 + A1L224C5 + A1L224C8) / 3, 0)</f>
        <v>36770.666666666664</v>
      </c>
      <c r="AR15" s="16" t="s">
        <v>1081</v>
      </c>
      <c r="AS15" s="17">
        <f>(A1L224C19 + A1L224C20)</f>
        <v>76090.666666666657</v>
      </c>
      <c r="AT15" s="16" t="s">
        <v>1082</v>
      </c>
      <c r="AU15" s="17">
        <f>IF(RUN_YEARS &gt; 3,(A1L224C1 + A1L224C4 + A1L224C7 + A1L224C10) / 4, 0)</f>
        <v>42386</v>
      </c>
      <c r="AV15" s="16" t="s">
        <v>1083</v>
      </c>
      <c r="AW15" s="17">
        <f>IF(RUN_YEARS &gt; 3,(A1L224C2 + A1L224C5 + A1L224C8 + A1L224C11) / 4, 0)</f>
        <v>40368.5</v>
      </c>
      <c r="AX15" s="16" t="s">
        <v>1084</v>
      </c>
      <c r="AY15" s="17">
        <f>(A1L224C22 + A1L224C23)</f>
        <v>82754.5</v>
      </c>
      <c r="AZ15" s="16" t="s">
        <v>1085</v>
      </c>
      <c r="BA15" s="17">
        <f>IF(RUN_YEARS &gt; 4,(A1L224C1 + A1L224C4 + A1L224C7 + A1L224C10 + A1L224C13) / 5, 0)</f>
        <v>46255.199999999997</v>
      </c>
      <c r="BB15" s="16" t="s">
        <v>1086</v>
      </c>
      <c r="BC15" s="17">
        <f>IF(RUN_YEARS &gt; 4,(A1L224C2 + A1L224C5 + A1L224C8 + A1L224C11 + A1L224C14) / 5, 0)</f>
        <v>44710.6</v>
      </c>
      <c r="BD15" s="16" t="s">
        <v>1087</v>
      </c>
      <c r="BE15" s="17">
        <f>(A1L224C25 + A1L224C26)</f>
        <v>90965.799999999988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1</v>
      </c>
      <c r="L16" s="16" t="s">
        <v>175</v>
      </c>
      <c r="M16" s="15">
        <v>1</v>
      </c>
      <c r="N16" s="16" t="s">
        <v>1089</v>
      </c>
      <c r="O16" s="17">
        <f>(A1L225C4 + A1L225C5)</f>
        <v>2</v>
      </c>
      <c r="P16" s="16" t="s">
        <v>176</v>
      </c>
      <c r="Q16" s="15">
        <v>6</v>
      </c>
      <c r="R16" s="16" t="s">
        <v>176</v>
      </c>
      <c r="S16" s="15">
        <v>6</v>
      </c>
      <c r="T16" s="16" t="s">
        <v>1090</v>
      </c>
      <c r="U16" s="17">
        <f>(A1L225C7 + A1L225C8)</f>
        <v>12</v>
      </c>
      <c r="V16" s="16" t="s">
        <v>177</v>
      </c>
      <c r="W16" s="15">
        <v>10</v>
      </c>
      <c r="X16" s="16" t="s">
        <v>177</v>
      </c>
      <c r="Y16" s="15">
        <v>10</v>
      </c>
      <c r="Z16" s="16" t="s">
        <v>1091</v>
      </c>
      <c r="AA16" s="17">
        <f>(A1L225C10 + A1L225C11)</f>
        <v>20</v>
      </c>
      <c r="AB16" s="16" t="s">
        <v>178</v>
      </c>
      <c r="AC16" s="15">
        <v>2</v>
      </c>
      <c r="AD16" s="16" t="s">
        <v>178</v>
      </c>
      <c r="AE16" s="15">
        <v>2</v>
      </c>
      <c r="AF16" s="16" t="s">
        <v>1092</v>
      </c>
      <c r="AG16" s="17">
        <f>(A1L225C13 + A1L225C14)</f>
        <v>4</v>
      </c>
      <c r="AH16" s="16" t="s">
        <v>1093</v>
      </c>
      <c r="AI16" s="17">
        <f>IF(RUN_YEARS &gt; 1,(A1L225C1 + A1L225C4) / 2, 0)</f>
        <v>0.5</v>
      </c>
      <c r="AJ16" s="16" t="s">
        <v>1094</v>
      </c>
      <c r="AK16" s="17">
        <f>IF(RUN_YEARS &gt; 1,(A1L225C2 + A1L225C5) / 2, 0)</f>
        <v>0.5</v>
      </c>
      <c r="AL16" s="16" t="s">
        <v>1095</v>
      </c>
      <c r="AM16" s="17">
        <f>(A1L225C16 + A1L225C17)</f>
        <v>1</v>
      </c>
      <c r="AN16" s="16" t="s">
        <v>1096</v>
      </c>
      <c r="AO16" s="17">
        <f>IF(RUN_YEARS &gt; 2,(A1L225C1 + A1L225C4 + A1L225C7) / 3, 0)</f>
        <v>2.3333333333333335</v>
      </c>
      <c r="AP16" s="16" t="s">
        <v>1097</v>
      </c>
      <c r="AQ16" s="17">
        <f>IF(RUN_YEARS &gt; 2,(A1L225C2 + A1L225C5 + A1L225C8) / 3, 0)</f>
        <v>2.3333333333333335</v>
      </c>
      <c r="AR16" s="16" t="s">
        <v>1098</v>
      </c>
      <c r="AS16" s="17">
        <f>(A1L225C19 + A1L225C20)</f>
        <v>4.666666666666667</v>
      </c>
      <c r="AT16" s="16" t="s">
        <v>1099</v>
      </c>
      <c r="AU16" s="17">
        <f>IF(RUN_YEARS &gt; 3,(A1L225C1 + A1L225C4 + A1L225C7 + A1L225C10) / 4, 0)</f>
        <v>4.25</v>
      </c>
      <c r="AV16" s="16" t="s">
        <v>1100</v>
      </c>
      <c r="AW16" s="17">
        <f>IF(RUN_YEARS &gt; 3,(A1L225C2 + A1L225C5 + A1L225C8 + A1L225C11) / 4, 0)</f>
        <v>4.25</v>
      </c>
      <c r="AX16" s="16" t="s">
        <v>1101</v>
      </c>
      <c r="AY16" s="17">
        <f>(A1L225C22 + A1L225C23)</f>
        <v>8.5</v>
      </c>
      <c r="AZ16" s="16" t="s">
        <v>1102</v>
      </c>
      <c r="BA16" s="17">
        <f>IF(RUN_YEARS &gt; 4,(A1L225C1 + A1L225C4 + A1L225C7 + A1L225C10 + A1L225C13) / 5, 0)</f>
        <v>3.8</v>
      </c>
      <c r="BB16" s="16" t="s">
        <v>1103</v>
      </c>
      <c r="BC16" s="17">
        <f>IF(RUN_YEARS &gt; 4,(A1L225C2 + A1L225C5 + A1L225C8 + A1L225C11 + A1L225C14) / 5, 0)</f>
        <v>3.8</v>
      </c>
      <c r="BD16" s="16" t="s">
        <v>1104</v>
      </c>
      <c r="BE16" s="17">
        <f>(A1L225C25 + A1L225C26)</f>
        <v>7.6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17</v>
      </c>
      <c r="F17" s="16" t="s">
        <v>174</v>
      </c>
      <c r="G17" s="15">
        <v>19</v>
      </c>
      <c r="H17" s="16" t="s">
        <v>1105</v>
      </c>
      <c r="I17" s="17">
        <f>(A1L226C1 + A1L226C2)</f>
        <v>36</v>
      </c>
      <c r="J17" s="16" t="s">
        <v>175</v>
      </c>
      <c r="K17" s="15">
        <v>15</v>
      </c>
      <c r="L17" s="16" t="s">
        <v>175</v>
      </c>
      <c r="M17" s="15">
        <v>14</v>
      </c>
      <c r="N17" s="16" t="s">
        <v>1106</v>
      </c>
      <c r="O17" s="17">
        <f>(A1L226C4 + A1L226C5)</f>
        <v>29</v>
      </c>
      <c r="P17" s="16" t="s">
        <v>176</v>
      </c>
      <c r="Q17" s="15">
        <v>1</v>
      </c>
      <c r="R17" s="16" t="s">
        <v>176</v>
      </c>
      <c r="S17" s="15">
        <v>0</v>
      </c>
      <c r="T17" s="16" t="s">
        <v>1107</v>
      </c>
      <c r="U17" s="17">
        <f>(A1L226C7 + A1L226C8)</f>
        <v>1</v>
      </c>
      <c r="V17" s="16" t="s">
        <v>177</v>
      </c>
      <c r="W17" s="15">
        <v>2</v>
      </c>
      <c r="X17" s="16" t="s">
        <v>177</v>
      </c>
      <c r="Y17" s="15">
        <v>2</v>
      </c>
      <c r="Z17" s="16" t="s">
        <v>1108</v>
      </c>
      <c r="AA17" s="17">
        <f>(A1L226C10 + A1L226C11)</f>
        <v>4</v>
      </c>
      <c r="AB17" s="16" t="s">
        <v>178</v>
      </c>
      <c r="AC17" s="15">
        <v>0</v>
      </c>
      <c r="AD17" s="16" t="s">
        <v>178</v>
      </c>
      <c r="AE17" s="15">
        <v>0</v>
      </c>
      <c r="AF17" s="16" t="s">
        <v>1109</v>
      </c>
      <c r="AG17" s="17">
        <f>(A1L226C13 + A1L226C14)</f>
        <v>0</v>
      </c>
      <c r="AH17" s="16" t="s">
        <v>1110</v>
      </c>
      <c r="AI17" s="17">
        <f>IF(RUN_YEARS &gt; 1,(A1L226C1 + A1L226C4) / 2, 0)</f>
        <v>16</v>
      </c>
      <c r="AJ17" s="16" t="s">
        <v>1111</v>
      </c>
      <c r="AK17" s="17">
        <f>IF(RUN_YEARS &gt; 1,(A1L226C2 + A1L226C5) / 2, 0)</f>
        <v>16.5</v>
      </c>
      <c r="AL17" s="16" t="s">
        <v>1112</v>
      </c>
      <c r="AM17" s="17">
        <f>(A1L226C16 + A1L226C17)</f>
        <v>32.5</v>
      </c>
      <c r="AN17" s="16" t="s">
        <v>1113</v>
      </c>
      <c r="AO17" s="17">
        <f>IF(RUN_YEARS &gt; 2,(A1L226C1 + A1L226C4 + A1L226C7) / 3, 0)</f>
        <v>11</v>
      </c>
      <c r="AP17" s="16" t="s">
        <v>1114</v>
      </c>
      <c r="AQ17" s="17">
        <f>IF(RUN_YEARS &gt; 2,(A1L226C2 + A1L226C5 + A1L226C8) / 3, 0)</f>
        <v>11</v>
      </c>
      <c r="AR17" s="16" t="s">
        <v>1115</v>
      </c>
      <c r="AS17" s="17">
        <f>(A1L226C19 + A1L226C20)</f>
        <v>22</v>
      </c>
      <c r="AT17" s="16" t="s">
        <v>1116</v>
      </c>
      <c r="AU17" s="17">
        <f>IF(RUN_YEARS &gt; 3,(A1L226C1 + A1L226C4 + A1L226C7 + A1L226C10) / 4, 0)</f>
        <v>8.75</v>
      </c>
      <c r="AV17" s="16" t="s">
        <v>1117</v>
      </c>
      <c r="AW17" s="17">
        <f>IF(RUN_YEARS &gt; 3,(A1L226C2 + A1L226C5 + A1L226C8 + A1L226C11) / 4, 0)</f>
        <v>8.75</v>
      </c>
      <c r="AX17" s="16" t="s">
        <v>1118</v>
      </c>
      <c r="AY17" s="17">
        <f>(A1L226C22 + A1L226C23)</f>
        <v>17.5</v>
      </c>
      <c r="AZ17" s="16" t="s">
        <v>1119</v>
      </c>
      <c r="BA17" s="17">
        <f>IF(RUN_YEARS &gt; 4,(A1L226C1 + A1L226C4 + A1L226C7 + A1L226C10 + A1L226C13) / 5, 0)</f>
        <v>7</v>
      </c>
      <c r="BB17" s="16" t="s">
        <v>1120</v>
      </c>
      <c r="BC17" s="17">
        <f>IF(RUN_YEARS &gt; 4,(A1L226C2 + A1L226C5 + A1L226C8 + A1L226C11 + A1L226C14) / 5, 0)</f>
        <v>7</v>
      </c>
      <c r="BD17" s="16" t="s">
        <v>1121</v>
      </c>
      <c r="BE17" s="17">
        <f>(A1L226C25 + A1L226C26)</f>
        <v>14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42422</v>
      </c>
      <c r="F18" s="16" t="s">
        <v>174</v>
      </c>
      <c r="G18" s="15">
        <v>1602</v>
      </c>
      <c r="H18" s="16" t="s">
        <v>1122</v>
      </c>
      <c r="I18" s="17">
        <f>(A1L227C1 + A1L227C2)</f>
        <v>44024</v>
      </c>
      <c r="J18" s="16" t="s">
        <v>175</v>
      </c>
      <c r="K18" s="15">
        <v>36558</v>
      </c>
      <c r="L18" s="16" t="s">
        <v>175</v>
      </c>
      <c r="M18" s="15">
        <v>1947</v>
      </c>
      <c r="N18" s="16" t="s">
        <v>1123</v>
      </c>
      <c r="O18" s="17">
        <f>(A1L227C4 + A1L227C5)</f>
        <v>38505</v>
      </c>
      <c r="P18" s="16" t="s">
        <v>176</v>
      </c>
      <c r="Q18" s="15">
        <v>28926</v>
      </c>
      <c r="R18" s="16" t="s">
        <v>176</v>
      </c>
      <c r="S18" s="15">
        <v>1919</v>
      </c>
      <c r="T18" s="16" t="s">
        <v>1124</v>
      </c>
      <c r="U18" s="17">
        <f>(A1L227C7 + A1L227C8)</f>
        <v>30845</v>
      </c>
      <c r="V18" s="16" t="s">
        <v>177</v>
      </c>
      <c r="W18" s="15">
        <v>23627</v>
      </c>
      <c r="X18" s="16" t="s">
        <v>177</v>
      </c>
      <c r="Y18" s="15">
        <v>1975</v>
      </c>
      <c r="Z18" s="16" t="s">
        <v>1125</v>
      </c>
      <c r="AA18" s="17">
        <f>(A1L227C10 + A1L227C11)</f>
        <v>25602</v>
      </c>
      <c r="AB18" s="16" t="s">
        <v>178</v>
      </c>
      <c r="AC18" s="15">
        <v>19581</v>
      </c>
      <c r="AD18" s="16" t="s">
        <v>178</v>
      </c>
      <c r="AE18" s="15">
        <v>1715</v>
      </c>
      <c r="AF18" s="16" t="s">
        <v>1126</v>
      </c>
      <c r="AG18" s="17">
        <f>(A1L227C13 + A1L227C14)</f>
        <v>21296</v>
      </c>
      <c r="AH18" s="16" t="s">
        <v>1127</v>
      </c>
      <c r="AI18" s="17">
        <f>IF(RUN_YEARS &gt; 1,(A1L227C1 + A1L227C4) / 2, 0)</f>
        <v>39490</v>
      </c>
      <c r="AJ18" s="16" t="s">
        <v>1128</v>
      </c>
      <c r="AK18" s="17">
        <f>IF(RUN_YEARS &gt; 1,(A1L227C2 + A1L227C5) / 2, 0)</f>
        <v>1774.5</v>
      </c>
      <c r="AL18" s="16" t="s">
        <v>1129</v>
      </c>
      <c r="AM18" s="17">
        <f>(A1L227C16 + A1L227C17)</f>
        <v>41264.5</v>
      </c>
      <c r="AN18" s="16" t="s">
        <v>1130</v>
      </c>
      <c r="AO18" s="17">
        <f>IF(RUN_YEARS &gt; 2,(A1L227C1 + A1L227C4 + A1L227C7) / 3, 0)</f>
        <v>35968.666666666664</v>
      </c>
      <c r="AP18" s="16" t="s">
        <v>1131</v>
      </c>
      <c r="AQ18" s="17">
        <f>IF(RUN_YEARS &gt; 2,(A1L227C2 + A1L227C5 + A1L227C8) / 3, 0)</f>
        <v>1822.6666666666667</v>
      </c>
      <c r="AR18" s="16" t="s">
        <v>1132</v>
      </c>
      <c r="AS18" s="17">
        <f>(A1L227C19 + A1L227C20)</f>
        <v>37791.333333333328</v>
      </c>
      <c r="AT18" s="16" t="s">
        <v>1133</v>
      </c>
      <c r="AU18" s="17">
        <f>IF(RUN_YEARS &gt; 3,(A1L227C1 + A1L227C4 + A1L227C7 + A1L227C10) / 4, 0)</f>
        <v>32883.25</v>
      </c>
      <c r="AV18" s="16" t="s">
        <v>1134</v>
      </c>
      <c r="AW18" s="17">
        <f>IF(RUN_YEARS &gt; 3,(A1L227C2 + A1L227C5 + A1L227C8 + A1L227C11) / 4, 0)</f>
        <v>1860.75</v>
      </c>
      <c r="AX18" s="16" t="s">
        <v>1135</v>
      </c>
      <c r="AY18" s="17">
        <f>(A1L227C22 + A1L227C23)</f>
        <v>34744</v>
      </c>
      <c r="AZ18" s="16" t="s">
        <v>1136</v>
      </c>
      <c r="BA18" s="17">
        <f>IF(RUN_YEARS &gt; 4,(A1L227C1 + A1L227C4 + A1L227C7 + A1L227C10 + A1L227C13) / 5, 0)</f>
        <v>30222.799999999999</v>
      </c>
      <c r="BB18" s="16" t="s">
        <v>1137</v>
      </c>
      <c r="BC18" s="17">
        <f>IF(RUN_YEARS &gt; 4,(A1L227C2 + A1L227C5 + A1L227C8 + A1L227C11 + A1L227C14) / 5, 0)</f>
        <v>1831.6</v>
      </c>
      <c r="BD18" s="16" t="s">
        <v>1138</v>
      </c>
      <c r="BE18" s="17">
        <f>(A1L227C25 + A1L227C26)</f>
        <v>32054.399999999998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6465</v>
      </c>
      <c r="F19" s="16" t="s">
        <v>174</v>
      </c>
      <c r="G19" s="15">
        <v>1260</v>
      </c>
      <c r="H19" s="16" t="s">
        <v>1139</v>
      </c>
      <c r="I19" s="17">
        <f>(A1L228C1 + A1L228C2)</f>
        <v>7725</v>
      </c>
      <c r="J19" s="16" t="s">
        <v>175</v>
      </c>
      <c r="K19" s="15">
        <v>5725</v>
      </c>
      <c r="L19" s="16" t="s">
        <v>175</v>
      </c>
      <c r="M19" s="15">
        <v>904</v>
      </c>
      <c r="N19" s="16" t="s">
        <v>1140</v>
      </c>
      <c r="O19" s="17">
        <f>(A1L228C4 + A1L228C5)</f>
        <v>6629</v>
      </c>
      <c r="P19" s="16" t="s">
        <v>176</v>
      </c>
      <c r="Q19" s="15">
        <v>3697</v>
      </c>
      <c r="R19" s="16" t="s">
        <v>176</v>
      </c>
      <c r="S19" s="15">
        <v>497</v>
      </c>
      <c r="T19" s="16" t="s">
        <v>1141</v>
      </c>
      <c r="U19" s="17">
        <f>(A1L228C7 + A1L228C8)</f>
        <v>4194</v>
      </c>
      <c r="V19" s="16" t="s">
        <v>177</v>
      </c>
      <c r="W19" s="15">
        <v>2056</v>
      </c>
      <c r="X19" s="16" t="s">
        <v>177</v>
      </c>
      <c r="Y19" s="15">
        <v>368</v>
      </c>
      <c r="Z19" s="16" t="s">
        <v>1142</v>
      </c>
      <c r="AA19" s="17">
        <f>(A1L228C10 + A1L228C11)</f>
        <v>2424</v>
      </c>
      <c r="AB19" s="16" t="s">
        <v>178</v>
      </c>
      <c r="AC19" s="15">
        <v>887</v>
      </c>
      <c r="AD19" s="16" t="s">
        <v>178</v>
      </c>
      <c r="AE19" s="15">
        <v>349</v>
      </c>
      <c r="AF19" s="16" t="s">
        <v>1143</v>
      </c>
      <c r="AG19" s="17">
        <f>(A1L228C13 + A1L228C14)</f>
        <v>1236</v>
      </c>
      <c r="AH19" s="16" t="s">
        <v>1144</v>
      </c>
      <c r="AI19" s="17">
        <f>IF(RUN_YEARS &gt; 1,(A1L228C1 + A1L228C4) / 2, 0)</f>
        <v>6095</v>
      </c>
      <c r="AJ19" s="16" t="s">
        <v>1145</v>
      </c>
      <c r="AK19" s="17">
        <f>IF(RUN_YEARS &gt; 1,(A1L228C2 + A1L228C5) / 2, 0)</f>
        <v>1082</v>
      </c>
      <c r="AL19" s="16" t="s">
        <v>1146</v>
      </c>
      <c r="AM19" s="17">
        <f>(A1L228C16 + A1L228C17)</f>
        <v>7177</v>
      </c>
      <c r="AN19" s="16" t="s">
        <v>1147</v>
      </c>
      <c r="AO19" s="17">
        <f>IF(RUN_YEARS &gt; 2,(A1L228C1 + A1L228C4 + A1L228C7) / 3, 0)</f>
        <v>5295.666666666667</v>
      </c>
      <c r="AP19" s="16" t="s">
        <v>1148</v>
      </c>
      <c r="AQ19" s="17">
        <f>IF(RUN_YEARS &gt; 2,(A1L228C2 + A1L228C5 + A1L228C8) / 3, 0)</f>
        <v>887</v>
      </c>
      <c r="AR19" s="16" t="s">
        <v>1149</v>
      </c>
      <c r="AS19" s="17">
        <f>(A1L228C19 + A1L228C20)</f>
        <v>6182.666666666667</v>
      </c>
      <c r="AT19" s="16" t="s">
        <v>1150</v>
      </c>
      <c r="AU19" s="17">
        <f>IF(RUN_YEARS &gt; 3,(A1L228C1 + A1L228C4 + A1L228C7 + A1L228C10) / 4, 0)</f>
        <v>4485.75</v>
      </c>
      <c r="AV19" s="16" t="s">
        <v>1151</v>
      </c>
      <c r="AW19" s="17">
        <f>IF(RUN_YEARS &gt; 3,(A1L228C2 + A1L228C5 + A1L228C8 + A1L228C11) / 4, 0)</f>
        <v>757.25</v>
      </c>
      <c r="AX19" s="16" t="s">
        <v>1152</v>
      </c>
      <c r="AY19" s="17">
        <f>(A1L228C22 + A1L228C23)</f>
        <v>5243</v>
      </c>
      <c r="AZ19" s="16" t="s">
        <v>1153</v>
      </c>
      <c r="BA19" s="17">
        <f>IF(RUN_YEARS &gt; 4,(A1L228C1 + A1L228C4 + A1L228C7 + A1L228C10 + A1L228C13) / 5, 0)</f>
        <v>3766</v>
      </c>
      <c r="BB19" s="16" t="s">
        <v>1154</v>
      </c>
      <c r="BC19" s="17">
        <f>IF(RUN_YEARS &gt; 4,(A1L228C2 + A1L228C5 + A1L228C8 + A1L228C11 + A1L228C14) / 5, 0)</f>
        <v>675.6</v>
      </c>
      <c r="BD19" s="16" t="s">
        <v>1155</v>
      </c>
      <c r="BE19" s="17">
        <f>(A1L228C25 + A1L228C26)</f>
        <v>4441.6000000000004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1</v>
      </c>
      <c r="L20" s="16" t="s">
        <v>175</v>
      </c>
      <c r="M20" s="15">
        <v>1</v>
      </c>
      <c r="N20" s="16" t="s">
        <v>1157</v>
      </c>
      <c r="O20" s="17">
        <f>(A1L229C4 + A1L229C5)</f>
        <v>2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2</v>
      </c>
      <c r="AF20" s="16" t="s">
        <v>1160</v>
      </c>
      <c r="AG20" s="17">
        <f>(A1L229C13 + A1L229C14)</f>
        <v>2</v>
      </c>
      <c r="AH20" s="16" t="s">
        <v>1161</v>
      </c>
      <c r="AI20" s="17">
        <f>IF(RUN_YEARS &gt; 1,(A1L229C1 + A1L229C4) / 2, 0)</f>
        <v>0.5</v>
      </c>
      <c r="AJ20" s="16" t="s">
        <v>1162</v>
      </c>
      <c r="AK20" s="17">
        <f>IF(RUN_YEARS &gt; 1,(A1L229C2 + A1L229C5) / 2, 0)</f>
        <v>0.5</v>
      </c>
      <c r="AL20" s="16" t="s">
        <v>1163</v>
      </c>
      <c r="AM20" s="17">
        <f>(A1L229C16 + A1L229C17)</f>
        <v>1</v>
      </c>
      <c r="AN20" s="16" t="s">
        <v>1164</v>
      </c>
      <c r="AO20" s="17">
        <f>IF(RUN_YEARS &gt; 2,(A1L229C1 + A1L229C4 + A1L229C7) / 3, 0)</f>
        <v>0.33333333333333331</v>
      </c>
      <c r="AP20" s="16" t="s">
        <v>1165</v>
      </c>
      <c r="AQ20" s="17">
        <f>IF(RUN_YEARS &gt; 2,(A1L229C2 + A1L229C5 + A1L229C8) / 3, 0)</f>
        <v>0.33333333333333331</v>
      </c>
      <c r="AR20" s="16" t="s">
        <v>1166</v>
      </c>
      <c r="AS20" s="17">
        <f>(A1L229C19 + A1L229C20)</f>
        <v>0.66666666666666663</v>
      </c>
      <c r="AT20" s="16" t="s">
        <v>1167</v>
      </c>
      <c r="AU20" s="17">
        <f>IF(RUN_YEARS &gt; 3,(A1L229C1 + A1L229C4 + A1L229C7 + A1L229C10) / 4, 0)</f>
        <v>0.25</v>
      </c>
      <c r="AV20" s="16" t="s">
        <v>1168</v>
      </c>
      <c r="AW20" s="17">
        <f>IF(RUN_YEARS &gt; 3,(A1L229C2 + A1L229C5 + A1L229C8 + A1L229C11) / 4, 0)</f>
        <v>0.25</v>
      </c>
      <c r="AX20" s="16" t="s">
        <v>1169</v>
      </c>
      <c r="AY20" s="17">
        <f>(A1L229C22 + A1L229C23)</f>
        <v>0.5</v>
      </c>
      <c r="AZ20" s="16" t="s">
        <v>1170</v>
      </c>
      <c r="BA20" s="17">
        <f>IF(RUN_YEARS &gt; 4,(A1L229C1 + A1L229C4 + A1L229C7 + A1L229C10 + A1L229C13) / 5, 0)</f>
        <v>0.2</v>
      </c>
      <c r="BB20" s="16" t="s">
        <v>1171</v>
      </c>
      <c r="BC20" s="17">
        <f>IF(RUN_YEARS &gt; 4,(A1L229C2 + A1L229C5 + A1L229C8 + A1L229C11 + A1L229C14) / 5, 0)</f>
        <v>0.6</v>
      </c>
      <c r="BD20" s="16" t="s">
        <v>1172</v>
      </c>
      <c r="BE20" s="17">
        <f>(A1L229C25 + A1L229C26)</f>
        <v>0.8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3091</v>
      </c>
      <c r="F21" s="16" t="s">
        <v>174</v>
      </c>
      <c r="G21" s="15">
        <v>2433</v>
      </c>
      <c r="H21" s="16" t="s">
        <v>1173</v>
      </c>
      <c r="I21" s="17">
        <f>(A1L230C1 + A1L230C2)</f>
        <v>5524</v>
      </c>
      <c r="J21" s="16" t="s">
        <v>175</v>
      </c>
      <c r="K21" s="15">
        <v>2655</v>
      </c>
      <c r="L21" s="16" t="s">
        <v>175</v>
      </c>
      <c r="M21" s="15">
        <v>2104</v>
      </c>
      <c r="N21" s="16" t="s">
        <v>1174</v>
      </c>
      <c r="O21" s="17">
        <f>(A1L230C4 + A1L230C5)</f>
        <v>4759</v>
      </c>
      <c r="P21" s="16" t="s">
        <v>176</v>
      </c>
      <c r="Q21" s="15">
        <v>2014</v>
      </c>
      <c r="R21" s="16" t="s">
        <v>176</v>
      </c>
      <c r="S21" s="15">
        <v>1580</v>
      </c>
      <c r="T21" s="16" t="s">
        <v>1175</v>
      </c>
      <c r="U21" s="17">
        <f>(A1L230C7 + A1L230C8)</f>
        <v>3594</v>
      </c>
      <c r="V21" s="16" t="s">
        <v>177</v>
      </c>
      <c r="W21" s="15">
        <v>1701</v>
      </c>
      <c r="X21" s="16" t="s">
        <v>177</v>
      </c>
      <c r="Y21" s="15">
        <v>1299</v>
      </c>
      <c r="Z21" s="16" t="s">
        <v>1176</v>
      </c>
      <c r="AA21" s="17">
        <f>(A1L230C10 + A1L230C11)</f>
        <v>3000</v>
      </c>
      <c r="AB21" s="16" t="s">
        <v>178</v>
      </c>
      <c r="AC21" s="15">
        <v>1656</v>
      </c>
      <c r="AD21" s="16" t="s">
        <v>178</v>
      </c>
      <c r="AE21" s="15">
        <v>1275</v>
      </c>
      <c r="AF21" s="16" t="s">
        <v>1177</v>
      </c>
      <c r="AG21" s="17">
        <f>(A1L230C13 + A1L230C14)</f>
        <v>2931</v>
      </c>
      <c r="AH21" s="16" t="s">
        <v>1178</v>
      </c>
      <c r="AI21" s="17">
        <f>IF(RUN_YEARS &gt; 1,(A1L230C1 + A1L230C4) / 2, 0)</f>
        <v>2873</v>
      </c>
      <c r="AJ21" s="16" t="s">
        <v>1179</v>
      </c>
      <c r="AK21" s="17">
        <f>IF(RUN_YEARS &gt; 1,(A1L230C2 + A1L230C5) / 2, 0)</f>
        <v>2268.5</v>
      </c>
      <c r="AL21" s="16" t="s">
        <v>1180</v>
      </c>
      <c r="AM21" s="17">
        <f>(A1L230C16 + A1L230C17)</f>
        <v>5141.5</v>
      </c>
      <c r="AN21" s="16" t="s">
        <v>1181</v>
      </c>
      <c r="AO21" s="17">
        <f>IF(RUN_YEARS &gt; 2,(A1L230C1 + A1L230C4 + A1L230C7) / 3, 0)</f>
        <v>2586.6666666666665</v>
      </c>
      <c r="AP21" s="16" t="s">
        <v>1182</v>
      </c>
      <c r="AQ21" s="17">
        <f>IF(RUN_YEARS &gt; 2,(A1L230C2 + A1L230C5 + A1L230C8) / 3, 0)</f>
        <v>2039</v>
      </c>
      <c r="AR21" s="16" t="s">
        <v>1183</v>
      </c>
      <c r="AS21" s="17">
        <f>(A1L230C19 + A1L230C20)</f>
        <v>4625.6666666666661</v>
      </c>
      <c r="AT21" s="16" t="s">
        <v>1184</v>
      </c>
      <c r="AU21" s="17">
        <f>IF(RUN_YEARS &gt; 3,(A1L230C1 + A1L230C4 + A1L230C7 + A1L230C10) / 4, 0)</f>
        <v>2365.25</v>
      </c>
      <c r="AV21" s="16" t="s">
        <v>1185</v>
      </c>
      <c r="AW21" s="17">
        <f>IF(RUN_YEARS &gt; 3,(A1L230C2 + A1L230C5 + A1L230C8 + A1L230C11) / 4, 0)</f>
        <v>1854</v>
      </c>
      <c r="AX21" s="16" t="s">
        <v>1186</v>
      </c>
      <c r="AY21" s="17">
        <f>(A1L230C22 + A1L230C23)</f>
        <v>4219.25</v>
      </c>
      <c r="AZ21" s="16" t="s">
        <v>1187</v>
      </c>
      <c r="BA21" s="17">
        <f>IF(RUN_YEARS &gt; 4,(A1L230C1 + A1L230C4 + A1L230C7 + A1L230C10 + A1L230C13) / 5, 0)</f>
        <v>2223.4</v>
      </c>
      <c r="BB21" s="16" t="s">
        <v>1188</v>
      </c>
      <c r="BC21" s="17">
        <f>IF(RUN_YEARS &gt; 4,(A1L230C2 + A1L230C5 + A1L230C8 + A1L230C11 + A1L230C14) / 5, 0)</f>
        <v>1738.2</v>
      </c>
      <c r="BD21" s="16" t="s">
        <v>1189</v>
      </c>
      <c r="BE21" s="17">
        <f>(A1L230C25 + A1L230C26)</f>
        <v>3961.6000000000004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12440</v>
      </c>
      <c r="F22" s="16" t="s">
        <v>174</v>
      </c>
      <c r="G22" s="15">
        <v>12599</v>
      </c>
      <c r="H22" s="16" t="s">
        <v>1190</v>
      </c>
      <c r="I22" s="17">
        <f>(A1L231C1 + A1L231C2)</f>
        <v>25039</v>
      </c>
      <c r="J22" s="16" t="s">
        <v>175</v>
      </c>
      <c r="K22" s="15">
        <v>12940</v>
      </c>
      <c r="L22" s="16" t="s">
        <v>175</v>
      </c>
      <c r="M22" s="15">
        <v>13215</v>
      </c>
      <c r="N22" s="16" t="s">
        <v>1191</v>
      </c>
      <c r="O22" s="17">
        <f>(A1L231C4 + A1L231C5)</f>
        <v>26155</v>
      </c>
      <c r="P22" s="16" t="s">
        <v>176</v>
      </c>
      <c r="Q22" s="15">
        <v>17337</v>
      </c>
      <c r="R22" s="16" t="s">
        <v>176</v>
      </c>
      <c r="S22" s="15">
        <v>17719</v>
      </c>
      <c r="T22" s="16" t="s">
        <v>1192</v>
      </c>
      <c r="U22" s="17">
        <f>(A1L231C7 + A1L231C8)</f>
        <v>35056</v>
      </c>
      <c r="V22" s="16" t="s">
        <v>177</v>
      </c>
      <c r="W22" s="15">
        <v>18762</v>
      </c>
      <c r="X22" s="16" t="s">
        <v>177</v>
      </c>
      <c r="Y22" s="15">
        <v>18765</v>
      </c>
      <c r="Z22" s="16" t="s">
        <v>1193</v>
      </c>
      <c r="AA22" s="17">
        <f>(A1L231C10 + A1L231C11)</f>
        <v>37527</v>
      </c>
      <c r="AB22" s="16" t="s">
        <v>178</v>
      </c>
      <c r="AC22" s="15">
        <v>15806</v>
      </c>
      <c r="AD22" s="16" t="s">
        <v>178</v>
      </c>
      <c r="AE22" s="15">
        <v>15998</v>
      </c>
      <c r="AF22" s="16" t="s">
        <v>1194</v>
      </c>
      <c r="AG22" s="17">
        <f>(A1L231C13 + A1L231C14)</f>
        <v>31804</v>
      </c>
      <c r="AH22" s="16" t="s">
        <v>1195</v>
      </c>
      <c r="AI22" s="17">
        <f>IF(RUN_YEARS &gt; 1,(A1L231C1 + A1L231C4) / 2, 0)</f>
        <v>12690</v>
      </c>
      <c r="AJ22" s="16" t="s">
        <v>1196</v>
      </c>
      <c r="AK22" s="17">
        <f>IF(RUN_YEARS &gt; 1,(A1L231C2 + A1L231C5) / 2, 0)</f>
        <v>12907</v>
      </c>
      <c r="AL22" s="16" t="s">
        <v>1197</v>
      </c>
      <c r="AM22" s="17">
        <f>(A1L231C16 + A1L231C17)</f>
        <v>25597</v>
      </c>
      <c r="AN22" s="16" t="s">
        <v>1198</v>
      </c>
      <c r="AO22" s="17">
        <f>IF(RUN_YEARS &gt; 2,(A1L231C1 + A1L231C4 + A1L231C7) / 3, 0)</f>
        <v>14239</v>
      </c>
      <c r="AP22" s="16" t="s">
        <v>1199</v>
      </c>
      <c r="AQ22" s="17">
        <f>IF(RUN_YEARS &gt; 2,(A1L231C2 + A1L231C5 + A1L231C8) / 3, 0)</f>
        <v>14511</v>
      </c>
      <c r="AR22" s="16" t="s">
        <v>1200</v>
      </c>
      <c r="AS22" s="17">
        <f>(A1L231C19 + A1L231C20)</f>
        <v>28750</v>
      </c>
      <c r="AT22" s="16" t="s">
        <v>1201</v>
      </c>
      <c r="AU22" s="17">
        <f>IF(RUN_YEARS &gt; 3,(A1L231C1 + A1L231C4 + A1L231C7 + A1L231C10) / 4, 0)</f>
        <v>15369.75</v>
      </c>
      <c r="AV22" s="16" t="s">
        <v>1202</v>
      </c>
      <c r="AW22" s="17">
        <f>IF(RUN_YEARS &gt; 3,(A1L231C2 + A1L231C5 + A1L231C8 + A1L231C11) / 4, 0)</f>
        <v>15574.5</v>
      </c>
      <c r="AX22" s="16" t="s">
        <v>1203</v>
      </c>
      <c r="AY22" s="17">
        <f>(A1L231C22 + A1L231C23)</f>
        <v>30944.25</v>
      </c>
      <c r="AZ22" s="16" t="s">
        <v>1204</v>
      </c>
      <c r="BA22" s="17">
        <f>IF(RUN_YEARS &gt; 4,(A1L231C1 + A1L231C4 + A1L231C7 + A1L231C10 + A1L231C13) / 5, 0)</f>
        <v>15457</v>
      </c>
      <c r="BB22" s="16" t="s">
        <v>1205</v>
      </c>
      <c r="BC22" s="17">
        <f>IF(RUN_YEARS &gt; 4,(A1L231C2 + A1L231C5 + A1L231C8 + A1L231C11 + A1L231C14) / 5, 0)</f>
        <v>15659.2</v>
      </c>
      <c r="BD22" s="16" t="s">
        <v>1206</v>
      </c>
      <c r="BE22" s="17">
        <f>(A1L231C25 + A1L231C26)</f>
        <v>31116.2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31942</v>
      </c>
      <c r="F23" s="16" t="s">
        <v>174</v>
      </c>
      <c r="G23" s="15">
        <v>33143</v>
      </c>
      <c r="H23" s="16" t="s">
        <v>1207</v>
      </c>
      <c r="I23" s="17">
        <f>(A1L232C1 + A1L232C2)</f>
        <v>65085</v>
      </c>
      <c r="J23" s="16" t="s">
        <v>175</v>
      </c>
      <c r="K23" s="15">
        <v>28543</v>
      </c>
      <c r="L23" s="16" t="s">
        <v>175</v>
      </c>
      <c r="M23" s="15">
        <v>30070</v>
      </c>
      <c r="N23" s="16" t="s">
        <v>1208</v>
      </c>
      <c r="O23" s="17">
        <f>(A1L232C4 + A1L232C5)</f>
        <v>58613</v>
      </c>
      <c r="P23" s="16" t="s">
        <v>176</v>
      </c>
      <c r="Q23" s="15">
        <v>24252</v>
      </c>
      <c r="R23" s="16" t="s">
        <v>176</v>
      </c>
      <c r="S23" s="15">
        <v>25634</v>
      </c>
      <c r="T23" s="16" t="s">
        <v>1209</v>
      </c>
      <c r="U23" s="17">
        <f>(A1L232C7 + A1L232C8)</f>
        <v>49886</v>
      </c>
      <c r="V23" s="16" t="s">
        <v>177</v>
      </c>
      <c r="W23" s="15">
        <v>22466</v>
      </c>
      <c r="X23" s="16" t="s">
        <v>177</v>
      </c>
      <c r="Y23" s="15">
        <v>23766</v>
      </c>
      <c r="Z23" s="16" t="s">
        <v>1210</v>
      </c>
      <c r="AA23" s="17">
        <f>(A1L232C10 + A1L232C11)</f>
        <v>46232</v>
      </c>
      <c r="AB23" s="16" t="s">
        <v>178</v>
      </c>
      <c r="AC23" s="15">
        <v>21209</v>
      </c>
      <c r="AD23" s="16" t="s">
        <v>178</v>
      </c>
      <c r="AE23" s="15">
        <v>22811</v>
      </c>
      <c r="AF23" s="16" t="s">
        <v>1211</v>
      </c>
      <c r="AG23" s="17">
        <f>(A1L232C13 + A1L232C14)</f>
        <v>44020</v>
      </c>
      <c r="AH23" s="16" t="s">
        <v>1212</v>
      </c>
      <c r="AI23" s="17">
        <f>IF(RUN_YEARS &gt; 1,(A1L232C1 + A1L232C4) / 2, 0)</f>
        <v>30242.5</v>
      </c>
      <c r="AJ23" s="16" t="s">
        <v>1213</v>
      </c>
      <c r="AK23" s="17">
        <f>IF(RUN_YEARS &gt; 1,(A1L232C2 + A1L232C5) / 2, 0)</f>
        <v>31606.5</v>
      </c>
      <c r="AL23" s="16" t="s">
        <v>1214</v>
      </c>
      <c r="AM23" s="17">
        <f>(A1L232C16 + A1L232C17)</f>
        <v>61849</v>
      </c>
      <c r="AN23" s="16" t="s">
        <v>1215</v>
      </c>
      <c r="AO23" s="17">
        <f>IF(RUN_YEARS &gt; 2,(A1L232C1 + A1L232C4 + A1L232C7) / 3, 0)</f>
        <v>28245.666666666668</v>
      </c>
      <c r="AP23" s="16" t="s">
        <v>1216</v>
      </c>
      <c r="AQ23" s="17">
        <f>IF(RUN_YEARS &gt; 2,(A1L232C2 + A1L232C5 + A1L232C8) / 3, 0)</f>
        <v>29615.666666666668</v>
      </c>
      <c r="AR23" s="16" t="s">
        <v>1217</v>
      </c>
      <c r="AS23" s="17">
        <f>(A1L232C19 + A1L232C20)</f>
        <v>57861.333333333336</v>
      </c>
      <c r="AT23" s="16" t="s">
        <v>1218</v>
      </c>
      <c r="AU23" s="17">
        <f>IF(RUN_YEARS &gt; 3,(A1L232C1 + A1L232C4 + A1L232C7 + A1L232C10) / 4, 0)</f>
        <v>26800.75</v>
      </c>
      <c r="AV23" s="16" t="s">
        <v>1219</v>
      </c>
      <c r="AW23" s="17">
        <f>IF(RUN_YEARS &gt; 3,(A1L232C2 + A1L232C5 + A1L232C8 + A1L232C11) / 4, 0)</f>
        <v>28153.25</v>
      </c>
      <c r="AX23" s="16" t="s">
        <v>1220</v>
      </c>
      <c r="AY23" s="17">
        <f>(A1L232C22 + A1L232C23)</f>
        <v>54954</v>
      </c>
      <c r="AZ23" s="16" t="s">
        <v>1221</v>
      </c>
      <c r="BA23" s="17">
        <f>IF(RUN_YEARS &gt; 4,(A1L232C1 + A1L232C4 + A1L232C7 + A1L232C10 + A1L232C13) / 5, 0)</f>
        <v>25682.400000000001</v>
      </c>
      <c r="BB23" s="16" t="s">
        <v>1222</v>
      </c>
      <c r="BC23" s="17">
        <f>IF(RUN_YEARS &gt; 4,(A1L232C2 + A1L232C5 + A1L232C8 + A1L232C11 + A1L232C14) / 5, 0)</f>
        <v>27084.799999999999</v>
      </c>
      <c r="BD23" s="16" t="s">
        <v>1223</v>
      </c>
      <c r="BE23" s="17">
        <f>(A1L232C25 + A1L232C26)</f>
        <v>52767.199999999997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1813</v>
      </c>
      <c r="F24" s="16" t="s">
        <v>174</v>
      </c>
      <c r="G24" s="15">
        <v>375</v>
      </c>
      <c r="H24" s="16" t="s">
        <v>1224</v>
      </c>
      <c r="I24" s="17">
        <f>(A1L233C1 + A1L233C2)</f>
        <v>2188</v>
      </c>
      <c r="J24" s="16" t="s">
        <v>175</v>
      </c>
      <c r="K24" s="15">
        <v>1277</v>
      </c>
      <c r="L24" s="16" t="s">
        <v>175</v>
      </c>
      <c r="M24" s="15">
        <v>401</v>
      </c>
      <c r="N24" s="16" t="s">
        <v>1225</v>
      </c>
      <c r="O24" s="17">
        <f>(A1L233C4 + A1L233C5)</f>
        <v>1678</v>
      </c>
      <c r="P24" s="16" t="s">
        <v>176</v>
      </c>
      <c r="Q24" s="15">
        <v>1681</v>
      </c>
      <c r="R24" s="16" t="s">
        <v>176</v>
      </c>
      <c r="S24" s="15">
        <v>406</v>
      </c>
      <c r="T24" s="16" t="s">
        <v>1226</v>
      </c>
      <c r="U24" s="17">
        <f>(A1L233C7 + A1L233C8)</f>
        <v>2087</v>
      </c>
      <c r="V24" s="16" t="s">
        <v>177</v>
      </c>
      <c r="W24" s="15">
        <v>591</v>
      </c>
      <c r="X24" s="16" t="s">
        <v>177</v>
      </c>
      <c r="Y24" s="15">
        <v>313</v>
      </c>
      <c r="Z24" s="16" t="s">
        <v>1227</v>
      </c>
      <c r="AA24" s="17">
        <f>(A1L233C10 + A1L233C11)</f>
        <v>904</v>
      </c>
      <c r="AB24" s="16" t="s">
        <v>178</v>
      </c>
      <c r="AC24" s="15">
        <v>244</v>
      </c>
      <c r="AD24" s="16" t="s">
        <v>178</v>
      </c>
      <c r="AE24" s="15">
        <v>283</v>
      </c>
      <c r="AF24" s="16" t="s">
        <v>1228</v>
      </c>
      <c r="AG24" s="17">
        <f>(A1L233C13 + A1L233C14)</f>
        <v>527</v>
      </c>
      <c r="AH24" s="16" t="s">
        <v>1229</v>
      </c>
      <c r="AI24" s="17">
        <f>IF(RUN_YEARS &gt; 1,(A1L233C1 + A1L233C4) / 2, 0)</f>
        <v>1545</v>
      </c>
      <c r="AJ24" s="16" t="s">
        <v>1230</v>
      </c>
      <c r="AK24" s="17">
        <f>IF(RUN_YEARS &gt; 1,(A1L233C2 + A1L233C5) / 2, 0)</f>
        <v>388</v>
      </c>
      <c r="AL24" s="16" t="s">
        <v>1231</v>
      </c>
      <c r="AM24" s="17">
        <f>(A1L233C16 + A1L233C17)</f>
        <v>1933</v>
      </c>
      <c r="AN24" s="16" t="s">
        <v>1232</v>
      </c>
      <c r="AO24" s="17">
        <f>IF(RUN_YEARS &gt; 2,(A1L233C1 + A1L233C4 + A1L233C7) / 3, 0)</f>
        <v>1590.3333333333333</v>
      </c>
      <c r="AP24" s="16" t="s">
        <v>1233</v>
      </c>
      <c r="AQ24" s="17">
        <f>IF(RUN_YEARS &gt; 2,(A1L233C2 + A1L233C5 + A1L233C8) / 3, 0)</f>
        <v>394</v>
      </c>
      <c r="AR24" s="16" t="s">
        <v>1234</v>
      </c>
      <c r="AS24" s="17">
        <f>(A1L233C19 + A1L233C20)</f>
        <v>1984.3333333333333</v>
      </c>
      <c r="AT24" s="16" t="s">
        <v>1235</v>
      </c>
      <c r="AU24" s="17">
        <f>IF(RUN_YEARS &gt; 3,(A1L233C1 + A1L233C4 + A1L233C7 + A1L233C10) / 4, 0)</f>
        <v>1340.5</v>
      </c>
      <c r="AV24" s="16" t="s">
        <v>1236</v>
      </c>
      <c r="AW24" s="17">
        <f>IF(RUN_YEARS &gt; 3,(A1L233C2 + A1L233C5 + A1L233C8 + A1L233C11) / 4, 0)</f>
        <v>373.75</v>
      </c>
      <c r="AX24" s="16" t="s">
        <v>1237</v>
      </c>
      <c r="AY24" s="17">
        <f>(A1L233C22 + A1L233C23)</f>
        <v>1714.25</v>
      </c>
      <c r="AZ24" s="16" t="s">
        <v>1238</v>
      </c>
      <c r="BA24" s="17">
        <f>IF(RUN_YEARS &gt; 4,(A1L233C1 + A1L233C4 + A1L233C7 + A1L233C10 + A1L233C13) / 5, 0)</f>
        <v>1121.2</v>
      </c>
      <c r="BB24" s="16" t="s">
        <v>1239</v>
      </c>
      <c r="BC24" s="17">
        <f>IF(RUN_YEARS &gt; 4,(A1L233C2 + A1L233C5 + A1L233C8 + A1L233C11 + A1L233C14) / 5, 0)</f>
        <v>355.6</v>
      </c>
      <c r="BD24" s="16" t="s">
        <v>1240</v>
      </c>
      <c r="BE24" s="17">
        <f>(A1L233C25 + A1L233C26)</f>
        <v>1476.8000000000002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46195</v>
      </c>
      <c r="F25" s="16" t="s">
        <v>1242</v>
      </c>
      <c r="G25" s="17">
        <f>(A1L231C2 + A1L232C2 + A1L233C2)</f>
        <v>46117</v>
      </c>
      <c r="H25" s="16" t="s">
        <v>1243</v>
      </c>
      <c r="I25" s="17">
        <f>(A1L234C1 + A1L234C2)</f>
        <v>92312</v>
      </c>
      <c r="J25" s="16" t="s">
        <v>1244</v>
      </c>
      <c r="K25" s="17">
        <f>(A1L231C4 + A1L232C4 + A1L233C4)</f>
        <v>42760</v>
      </c>
      <c r="L25" s="16" t="s">
        <v>1245</v>
      </c>
      <c r="M25" s="17">
        <f>(A1L231C5 + A1L232C5 + A1L233C5)</f>
        <v>43686</v>
      </c>
      <c r="N25" s="16" t="s">
        <v>1246</v>
      </c>
      <c r="O25" s="17">
        <f>(A1L234C4 + A1L234C5)</f>
        <v>86446</v>
      </c>
      <c r="P25" s="16" t="s">
        <v>1247</v>
      </c>
      <c r="Q25" s="17">
        <f>(A1L231C7 + A1L232C7 + A1L233C7)</f>
        <v>43270</v>
      </c>
      <c r="R25" s="16" t="s">
        <v>1248</v>
      </c>
      <c r="S25" s="17">
        <f>(A1L231C8 + A1L232C8 + A1L233C8)</f>
        <v>43759</v>
      </c>
      <c r="T25" s="16" t="s">
        <v>1249</v>
      </c>
      <c r="U25" s="17">
        <f>(A1L234C7 + A1L234C8)</f>
        <v>87029</v>
      </c>
      <c r="V25" s="16" t="s">
        <v>1250</v>
      </c>
      <c r="W25" s="17">
        <f>(A1L231C10 + A1L232C10 + A1L233C10)</f>
        <v>41819</v>
      </c>
      <c r="X25" s="16" t="s">
        <v>1251</v>
      </c>
      <c r="Y25" s="17">
        <f>(A1L231C11 + A1L232C11 + A1L233C11)</f>
        <v>42844</v>
      </c>
      <c r="Z25" s="16" t="s">
        <v>1252</v>
      </c>
      <c r="AA25" s="17">
        <f>(A1L234C10 + A1L234C11)</f>
        <v>84663</v>
      </c>
      <c r="AB25" s="16" t="s">
        <v>1253</v>
      </c>
      <c r="AC25" s="17">
        <f>(A1L231C13 + A1L232C13 + A1L233C13)</f>
        <v>37259</v>
      </c>
      <c r="AD25" s="16" t="s">
        <v>1254</v>
      </c>
      <c r="AE25" s="17">
        <f>(A1L231C14 + A1L232C14 + A1L233C14)</f>
        <v>39092</v>
      </c>
      <c r="AF25" s="16" t="s">
        <v>1255</v>
      </c>
      <c r="AG25" s="17">
        <f>(A1L234C13 + A1L234C14)</f>
        <v>76351</v>
      </c>
      <c r="AH25" s="16" t="s">
        <v>1256</v>
      </c>
      <c r="AI25" s="17">
        <f>IF(RUN_YEARS &gt; 1,(A1L234C1 + A1L234C4) / 2, 0)</f>
        <v>44477.5</v>
      </c>
      <c r="AJ25" s="16" t="s">
        <v>1257</v>
      </c>
      <c r="AK25" s="17">
        <f>IF(RUN_YEARS &gt; 1,(A1L234C2 + A1L234C5) / 2, 0)</f>
        <v>44901.5</v>
      </c>
      <c r="AL25" s="16" t="s">
        <v>1258</v>
      </c>
      <c r="AM25" s="17">
        <f>(A1L234C16 + A1L234C17)</f>
        <v>89379</v>
      </c>
      <c r="AN25" s="16" t="s">
        <v>1259</v>
      </c>
      <c r="AO25" s="17">
        <f>IF(RUN_YEARS &gt; 2,(A1L234C1 + A1L234C4 + A1L234C7) / 3, 0)</f>
        <v>44075</v>
      </c>
      <c r="AP25" s="16" t="s">
        <v>1260</v>
      </c>
      <c r="AQ25" s="17">
        <f>IF(RUN_YEARS &gt; 2,(A1L234C2 + A1L234C5 + A1L234C8) / 3, 0)</f>
        <v>44520.666666666664</v>
      </c>
      <c r="AR25" s="16" t="s">
        <v>1261</v>
      </c>
      <c r="AS25" s="17">
        <f>(A1L234C19 + A1L234C20)</f>
        <v>88595.666666666657</v>
      </c>
      <c r="AT25" s="16" t="s">
        <v>1262</v>
      </c>
      <c r="AU25" s="17">
        <f>IF(RUN_YEARS &gt; 3,(A1L234C1 + A1L234C4 + A1L234C7 + A1L234C10) / 4, 0)</f>
        <v>43511</v>
      </c>
      <c r="AV25" s="16" t="s">
        <v>1263</v>
      </c>
      <c r="AW25" s="17">
        <f>IF(RUN_YEARS &gt; 3,(A1L234C2 + A1L234C5 + A1L234C8 + A1L234C11) / 4, 0)</f>
        <v>44101.5</v>
      </c>
      <c r="AX25" s="16" t="s">
        <v>1264</v>
      </c>
      <c r="AY25" s="17">
        <f>(A1L234C22 + A1L234C23)</f>
        <v>87612.5</v>
      </c>
      <c r="AZ25" s="16" t="s">
        <v>1265</v>
      </c>
      <c r="BA25" s="17">
        <f>IF(RUN_YEARS &gt; 4,(A1L234C1 + A1L234C4 + A1L234C7 + A1L234C10 + A1L234C13) / 5, 0)</f>
        <v>42260.6</v>
      </c>
      <c r="BB25" s="16" t="s">
        <v>1266</v>
      </c>
      <c r="BC25" s="17">
        <f>IF(RUN_YEARS &gt; 4,(A1L234C2 + A1L234C5 + A1L234C8 + A1L234C11 + A1L234C14) / 5, 0)</f>
        <v>43099.6</v>
      </c>
      <c r="BD25" s="16" t="s">
        <v>1267</v>
      </c>
      <c r="BE25" s="17">
        <f>(A1L234C25 + A1L234C26)</f>
        <v>85360.2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232867</v>
      </c>
      <c r="F26" s="16" t="s">
        <v>174</v>
      </c>
      <c r="G26" s="15">
        <v>178190</v>
      </c>
      <c r="H26" s="16" t="s">
        <v>1268</v>
      </c>
      <c r="I26" s="17">
        <f>(A1L235C1 + A1L235C2)</f>
        <v>411057</v>
      </c>
      <c r="J26" s="16" t="s">
        <v>175</v>
      </c>
      <c r="K26" s="15">
        <v>220478</v>
      </c>
      <c r="L26" s="16" t="s">
        <v>175</v>
      </c>
      <c r="M26" s="15">
        <v>177655</v>
      </c>
      <c r="N26" s="16" t="s">
        <v>1269</v>
      </c>
      <c r="O26" s="17">
        <f>(A1L235C4 + A1L235C5)</f>
        <v>398133</v>
      </c>
      <c r="P26" s="16" t="s">
        <v>176</v>
      </c>
      <c r="Q26" s="15">
        <v>214049</v>
      </c>
      <c r="R26" s="16" t="s">
        <v>176</v>
      </c>
      <c r="S26" s="15">
        <v>175422</v>
      </c>
      <c r="T26" s="16" t="s">
        <v>1270</v>
      </c>
      <c r="U26" s="17">
        <f>(A1L235C7 + A1L235C8)</f>
        <v>389471</v>
      </c>
      <c r="V26" s="16" t="s">
        <v>177</v>
      </c>
      <c r="W26" s="15">
        <v>188480</v>
      </c>
      <c r="X26" s="16" t="s">
        <v>177</v>
      </c>
      <c r="Y26" s="15">
        <v>165058</v>
      </c>
      <c r="Z26" s="16" t="s">
        <v>1271</v>
      </c>
      <c r="AA26" s="17">
        <f>(A1L235C10 + A1L235C11)</f>
        <v>353538</v>
      </c>
      <c r="AB26" s="16" t="s">
        <v>178</v>
      </c>
      <c r="AC26" s="15">
        <v>184710</v>
      </c>
      <c r="AD26" s="16" t="s">
        <v>178</v>
      </c>
      <c r="AE26" s="15">
        <v>168948</v>
      </c>
      <c r="AF26" s="16" t="s">
        <v>1272</v>
      </c>
      <c r="AG26" s="17">
        <f>(A1L235C13 + A1L235C14)</f>
        <v>353658</v>
      </c>
      <c r="AH26" s="16" t="s">
        <v>1273</v>
      </c>
      <c r="AI26" s="17">
        <f>IF(RUN_YEARS &gt; 1,(A1L235C1 + A1L235C4) / 2, 0)</f>
        <v>226672.5</v>
      </c>
      <c r="AJ26" s="16" t="s">
        <v>1274</v>
      </c>
      <c r="AK26" s="17">
        <f>IF(RUN_YEARS &gt; 1,(A1L235C2 + A1L235C5) / 2, 0)</f>
        <v>177922.5</v>
      </c>
      <c r="AL26" s="16" t="s">
        <v>1275</v>
      </c>
      <c r="AM26" s="17">
        <f>(A1L235C16 + A1L235C17)</f>
        <v>404595</v>
      </c>
      <c r="AN26" s="16" t="s">
        <v>1276</v>
      </c>
      <c r="AO26" s="17">
        <f>IF(RUN_YEARS &gt; 2,(A1L235C1 + A1L235C4 + A1L235C7) / 3, 0)</f>
        <v>222464.66666666666</v>
      </c>
      <c r="AP26" s="16" t="s">
        <v>1277</v>
      </c>
      <c r="AQ26" s="17">
        <f>IF(RUN_YEARS &gt; 2,(A1L235C2 + A1L235C5 + A1L235C8) / 3, 0)</f>
        <v>177089</v>
      </c>
      <c r="AR26" s="16" t="s">
        <v>1278</v>
      </c>
      <c r="AS26" s="17">
        <f>(A1L235C19 + A1L235C20)</f>
        <v>399553.66666666663</v>
      </c>
      <c r="AT26" s="16" t="s">
        <v>1279</v>
      </c>
      <c r="AU26" s="17">
        <f>IF(RUN_YEARS &gt; 3,(A1L235C1 + A1L235C4 + A1L235C7 + A1L235C10) / 4, 0)</f>
        <v>213968.5</v>
      </c>
      <c r="AV26" s="16" t="s">
        <v>1280</v>
      </c>
      <c r="AW26" s="17">
        <f>IF(RUN_YEARS &gt; 3,(A1L235C2 + A1L235C5 + A1L235C8 + A1L235C11) / 4, 0)</f>
        <v>174081.25</v>
      </c>
      <c r="AX26" s="16" t="s">
        <v>1281</v>
      </c>
      <c r="AY26" s="17">
        <f>(A1L235C22 + A1L235C23)</f>
        <v>388049.75</v>
      </c>
      <c r="AZ26" s="16" t="s">
        <v>1282</v>
      </c>
      <c r="BA26" s="17">
        <f>IF(RUN_YEARS &gt; 4,(A1L235C1 + A1L235C4 + A1L235C7 + A1L235C10 + A1L235C13) / 5, 0)</f>
        <v>208116.8</v>
      </c>
      <c r="BB26" s="16" t="s">
        <v>1283</v>
      </c>
      <c r="BC26" s="17">
        <f>IF(RUN_YEARS &gt; 4,(A1L235C2 + A1L235C5 + A1L235C8 + A1L235C11 + A1L235C14) / 5, 0)</f>
        <v>173054.6</v>
      </c>
      <c r="BD26" s="16" t="s">
        <v>1284</v>
      </c>
      <c r="BE26" s="17">
        <f>(A1L235C25 + A1L235C26)</f>
        <v>381171.4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4140</v>
      </c>
      <c r="F9" s="16" t="s">
        <v>1343</v>
      </c>
      <c r="G9" s="17">
        <f>(A1L202C2 + A1L218C2)</f>
        <v>2825</v>
      </c>
      <c r="H9" s="16" t="s">
        <v>1344</v>
      </c>
      <c r="I9" s="17">
        <f>(A1L237C1 + A1L237C2)</f>
        <v>6965</v>
      </c>
      <c r="J9" s="16" t="s">
        <v>1345</v>
      </c>
      <c r="K9" s="17">
        <f>(A1L202C4 + A1L218C4)</f>
        <v>5042</v>
      </c>
      <c r="L9" s="16" t="s">
        <v>1346</v>
      </c>
      <c r="M9" s="17">
        <f>(A1L202C5 + A1L218C5)</f>
        <v>3280</v>
      </c>
      <c r="N9" s="16" t="s">
        <v>1347</v>
      </c>
      <c r="O9" s="17">
        <f>(A1L237C4 + A1L237C5)</f>
        <v>8322</v>
      </c>
      <c r="P9" s="16" t="s">
        <v>1348</v>
      </c>
      <c r="Q9" s="17">
        <f>(A1L202C7 + A1L218C7)</f>
        <v>5346</v>
      </c>
      <c r="R9" s="16" t="s">
        <v>1349</v>
      </c>
      <c r="S9" s="17">
        <f>(A1L202C8 + A1L218C8)</f>
        <v>3019</v>
      </c>
      <c r="T9" s="16" t="s">
        <v>1350</v>
      </c>
      <c r="U9" s="17">
        <f>(A1L237C7 + A1L237C8)</f>
        <v>8365</v>
      </c>
      <c r="V9" s="16" t="s">
        <v>1351</v>
      </c>
      <c r="W9" s="17">
        <f>(A1L202C10 + A1L218C10)</f>
        <v>4622</v>
      </c>
      <c r="X9" s="16" t="s">
        <v>1352</v>
      </c>
      <c r="Y9" s="17">
        <f>(A1L202C11 + A1L218C11)</f>
        <v>3024</v>
      </c>
      <c r="Z9" s="16" t="s">
        <v>1353</v>
      </c>
      <c r="AA9" s="17">
        <f>(A1L237C10 + A1L237C11)</f>
        <v>7646</v>
      </c>
      <c r="AB9" s="16" t="s">
        <v>1354</v>
      </c>
      <c r="AC9" s="17">
        <f>(A1L202C13 + A1L218C13)</f>
        <v>3360</v>
      </c>
      <c r="AD9" s="16" t="s">
        <v>1355</v>
      </c>
      <c r="AE9" s="17">
        <f>(A1L202C14 + A1L218C14)</f>
        <v>2704</v>
      </c>
      <c r="AF9" s="16" t="s">
        <v>1356</v>
      </c>
      <c r="AG9" s="17">
        <f>(A1L237C13 + A1L237C14)</f>
        <v>6064</v>
      </c>
      <c r="AH9" s="16" t="s">
        <v>1357</v>
      </c>
      <c r="AI9" s="17">
        <f>IF(RUN_YEARS &gt; 1,(A1L237C1 + A1L237C4) / 2, 0)</f>
        <v>4591</v>
      </c>
      <c r="AJ9" s="16" t="s">
        <v>1358</v>
      </c>
      <c r="AK9" s="17">
        <f>IF(RUN_YEARS &gt; 1,(A1L237C2 + A1L237C5) / 2, 0)</f>
        <v>3052.5</v>
      </c>
      <c r="AL9" s="16" t="s">
        <v>1359</v>
      </c>
      <c r="AM9" s="17">
        <f>(A1L237C16 + A1L237C17)</f>
        <v>7643.5</v>
      </c>
      <c r="AN9" s="16" t="s">
        <v>1360</v>
      </c>
      <c r="AO9" s="17">
        <f>IF(RUN_YEARS &gt; 2,(A1L237C1 + A1L237C4 + A1L237C7) / 3, 0)</f>
        <v>4842.666666666667</v>
      </c>
      <c r="AP9" s="16" t="s">
        <v>1361</v>
      </c>
      <c r="AQ9" s="17">
        <f>IF(RUN_YEARS &gt; 2,(A1L237C2 + A1L237C5 + A1L237C8) / 3, 0)</f>
        <v>3041.3333333333335</v>
      </c>
      <c r="AR9" s="16" t="s">
        <v>1362</v>
      </c>
      <c r="AS9" s="17">
        <f>(A1L237C19 + A1L237C20)</f>
        <v>7884</v>
      </c>
      <c r="AT9" s="16" t="s">
        <v>1363</v>
      </c>
      <c r="AU9" s="17">
        <f>IF(RUN_YEARS &gt; 3,(A1L237C1 + A1L237C4 + A1L237C7 + A1L237C10) / 4, 0)</f>
        <v>4787.5</v>
      </c>
      <c r="AV9" s="16" t="s">
        <v>1364</v>
      </c>
      <c r="AW9" s="17">
        <f>IF(RUN_YEARS &gt; 3,(A1L237C2 + A1L237C5 + A1L237C8 + A1L237C11) / 4, 0)</f>
        <v>3037</v>
      </c>
      <c r="AX9" s="16" t="s">
        <v>1365</v>
      </c>
      <c r="AY9" s="17">
        <f>(A1L237C22 + A1L237C23)</f>
        <v>7824.5</v>
      </c>
      <c r="AZ9" s="16" t="s">
        <v>1366</v>
      </c>
      <c r="BA9" s="17">
        <f>IF(RUN_YEARS &gt; 4,(A1L237C1 + A1L237C4 + A1L237C7 + A1L237C10 + A1L237C13) / 5, 0)</f>
        <v>4502</v>
      </c>
      <c r="BB9" s="16" t="s">
        <v>1367</v>
      </c>
      <c r="BC9" s="17">
        <f>IF(RUN_YEARS &gt; 4,(A1L237C2 + A1L237C5 + A1L237C8 + A1L237C11 + A1L237C14) / 5, 0)</f>
        <v>2970.4</v>
      </c>
      <c r="BD9" s="16" t="s">
        <v>1368</v>
      </c>
      <c r="BE9" s="17">
        <f>(A1L237C25 + A1L237C26)</f>
        <v>7472.4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43337</v>
      </c>
      <c r="F10" s="16" t="s">
        <v>1370</v>
      </c>
      <c r="G10" s="17">
        <f>(A1L203C2 + A1L219C2)</f>
        <v>32919</v>
      </c>
      <c r="H10" s="16" t="s">
        <v>1371</v>
      </c>
      <c r="I10" s="17">
        <f>(A1L238C1 + A1L238C2)</f>
        <v>76256</v>
      </c>
      <c r="J10" s="16" t="s">
        <v>1372</v>
      </c>
      <c r="K10" s="17">
        <f>(A1L203C4 + A1L219C4)</f>
        <v>41163</v>
      </c>
      <c r="L10" s="16" t="s">
        <v>1373</v>
      </c>
      <c r="M10" s="17">
        <f>(A1L203C5 + A1L219C5)</f>
        <v>34976</v>
      </c>
      <c r="N10" s="16" t="s">
        <v>1374</v>
      </c>
      <c r="O10" s="17">
        <f>(A1L238C4 + A1L238C5)</f>
        <v>76139</v>
      </c>
      <c r="P10" s="16" t="s">
        <v>1375</v>
      </c>
      <c r="Q10" s="17">
        <f>(A1L203C7 + A1L219C7)</f>
        <v>41779</v>
      </c>
      <c r="R10" s="16" t="s">
        <v>1376</v>
      </c>
      <c r="S10" s="17">
        <f>(A1L203C8 + A1L219C8)</f>
        <v>32518</v>
      </c>
      <c r="T10" s="16" t="s">
        <v>1377</v>
      </c>
      <c r="U10" s="17">
        <f>(A1L238C7 + A1L238C8)</f>
        <v>74297</v>
      </c>
      <c r="V10" s="16" t="s">
        <v>1378</v>
      </c>
      <c r="W10" s="17">
        <f>(A1L203C10 + A1L219C10)</f>
        <v>41072</v>
      </c>
      <c r="X10" s="16" t="s">
        <v>1379</v>
      </c>
      <c r="Y10" s="17">
        <f>(A1L203C11 + A1L219C11)</f>
        <v>33578</v>
      </c>
      <c r="Z10" s="16" t="s">
        <v>1380</v>
      </c>
      <c r="AA10" s="17">
        <f>(A1L238C10 + A1L238C11)</f>
        <v>74650</v>
      </c>
      <c r="AB10" s="16" t="s">
        <v>1381</v>
      </c>
      <c r="AC10" s="17">
        <f>(A1L203C13 + A1L219C13)</f>
        <v>36743</v>
      </c>
      <c r="AD10" s="16" t="s">
        <v>1382</v>
      </c>
      <c r="AE10" s="17">
        <f>(A1L203C14 + A1L219C14)</f>
        <v>33825</v>
      </c>
      <c r="AF10" s="16" t="s">
        <v>1383</v>
      </c>
      <c r="AG10" s="17">
        <f>(A1L238C13 + A1L238C14)</f>
        <v>70568</v>
      </c>
      <c r="AH10" s="16" t="s">
        <v>1384</v>
      </c>
      <c r="AI10" s="17">
        <f>IF(RUN_YEARS &gt; 1,(A1L238C1 + A1L238C4) / 2, 0)</f>
        <v>42250</v>
      </c>
      <c r="AJ10" s="16" t="s">
        <v>1385</v>
      </c>
      <c r="AK10" s="17">
        <f>IF(RUN_YEARS &gt; 1,(A1L238C2 + A1L238C5) / 2, 0)</f>
        <v>33947.5</v>
      </c>
      <c r="AL10" s="16" t="s">
        <v>1386</v>
      </c>
      <c r="AM10" s="17">
        <f>(A1L238C16 + A1L238C17)</f>
        <v>76197.5</v>
      </c>
      <c r="AN10" s="16" t="s">
        <v>1387</v>
      </c>
      <c r="AO10" s="17">
        <f>IF(RUN_YEARS &gt; 2,(A1L238C1 + A1L238C4 + A1L238C7) / 3, 0)</f>
        <v>42093</v>
      </c>
      <c r="AP10" s="16" t="s">
        <v>1388</v>
      </c>
      <c r="AQ10" s="17">
        <f>IF(RUN_YEARS &gt; 2,(A1L238C2 + A1L238C5 + A1L238C8) / 3, 0)</f>
        <v>33471</v>
      </c>
      <c r="AR10" s="16" t="s">
        <v>1389</v>
      </c>
      <c r="AS10" s="17">
        <f>(A1L238C19 + A1L238C20)</f>
        <v>75564</v>
      </c>
      <c r="AT10" s="16" t="s">
        <v>1390</v>
      </c>
      <c r="AU10" s="17">
        <f>IF(RUN_YEARS &gt; 3,(A1L238C1 + A1L238C4 + A1L238C7 + A1L238C10) / 4, 0)</f>
        <v>41837.75</v>
      </c>
      <c r="AV10" s="16" t="s">
        <v>1391</v>
      </c>
      <c r="AW10" s="17">
        <f>IF(RUN_YEARS &gt; 3,(A1L238C2 + A1L238C5 + A1L238C8 + A1L238C11) / 4, 0)</f>
        <v>33497.75</v>
      </c>
      <c r="AX10" s="16" t="s">
        <v>1392</v>
      </c>
      <c r="AY10" s="17">
        <f>(A1L238C22 + A1L238C23)</f>
        <v>75335.5</v>
      </c>
      <c r="AZ10" s="16" t="s">
        <v>1393</v>
      </c>
      <c r="BA10" s="17">
        <f>IF(RUN_YEARS &gt; 4,(A1L238C1 + A1L238C4 + A1L238C7 + A1L238C10 + A1L238C13) / 5, 0)</f>
        <v>40818.800000000003</v>
      </c>
      <c r="BB10" s="16" t="s">
        <v>1394</v>
      </c>
      <c r="BC10" s="17">
        <f>IF(RUN_YEARS &gt; 4,(A1L238C2 + A1L238C5 + A1L238C8 + A1L238C11 + A1L238C14) / 5, 0)</f>
        <v>33563.199999999997</v>
      </c>
      <c r="BD10" s="16" t="s">
        <v>1395</v>
      </c>
      <c r="BE10" s="17">
        <f>(A1L238C25 + A1L238C26)</f>
        <v>74382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51647</v>
      </c>
      <c r="F11" s="16" t="s">
        <v>1397</v>
      </c>
      <c r="G11" s="17">
        <f>(A1L204C2 + A1L220C2)</f>
        <v>48622</v>
      </c>
      <c r="H11" s="16" t="s">
        <v>1398</v>
      </c>
      <c r="I11" s="17">
        <f>(A1L239C1 + A1L239C2)</f>
        <v>100269</v>
      </c>
      <c r="J11" s="16" t="s">
        <v>1399</v>
      </c>
      <c r="K11" s="17">
        <f>(A1L204C4 + A1L220C4)</f>
        <v>57021</v>
      </c>
      <c r="L11" s="16" t="s">
        <v>1400</v>
      </c>
      <c r="M11" s="17">
        <f>(A1L204C5 + A1L220C5)</f>
        <v>54829</v>
      </c>
      <c r="N11" s="16" t="s">
        <v>1401</v>
      </c>
      <c r="O11" s="17">
        <f>(A1L239C4 + A1L239C5)</f>
        <v>111850</v>
      </c>
      <c r="P11" s="16" t="s">
        <v>1402</v>
      </c>
      <c r="Q11" s="17">
        <f>(A1L204C7 + A1L220C7)</f>
        <v>51928</v>
      </c>
      <c r="R11" s="16" t="s">
        <v>1403</v>
      </c>
      <c r="S11" s="17">
        <f>(A1L204C8 + A1L220C8)</f>
        <v>50917</v>
      </c>
      <c r="T11" s="16" t="s">
        <v>1404</v>
      </c>
      <c r="U11" s="17">
        <f>(A1L239C7 + A1L239C8)</f>
        <v>102845</v>
      </c>
      <c r="V11" s="16" t="s">
        <v>1405</v>
      </c>
      <c r="W11" s="17">
        <f>(A1L204C10 + A1L220C10)</f>
        <v>46318</v>
      </c>
      <c r="X11" s="16" t="s">
        <v>1406</v>
      </c>
      <c r="Y11" s="17">
        <f>(A1L204C11 + A1L220C11)</f>
        <v>46427</v>
      </c>
      <c r="Z11" s="16" t="s">
        <v>1407</v>
      </c>
      <c r="AA11" s="17">
        <f>(A1L239C10 + A1L239C11)</f>
        <v>92745</v>
      </c>
      <c r="AB11" s="16" t="s">
        <v>1408</v>
      </c>
      <c r="AC11" s="17">
        <f>(A1L204C13 + A1L220C13)</f>
        <v>46493</v>
      </c>
      <c r="AD11" s="16" t="s">
        <v>1409</v>
      </c>
      <c r="AE11" s="17">
        <f>(A1L204C14 + A1L220C14)</f>
        <v>46650</v>
      </c>
      <c r="AF11" s="16" t="s">
        <v>1410</v>
      </c>
      <c r="AG11" s="17">
        <f>(A1L239C13 + A1L239C14)</f>
        <v>93143</v>
      </c>
      <c r="AH11" s="16" t="s">
        <v>1411</v>
      </c>
      <c r="AI11" s="17">
        <f>IF(RUN_YEARS &gt; 1,(A1L239C1 + A1L239C4) / 2, 0)</f>
        <v>54334</v>
      </c>
      <c r="AJ11" s="16" t="s">
        <v>1412</v>
      </c>
      <c r="AK11" s="17">
        <f>IF(RUN_YEARS &gt; 1,(A1L239C2 + A1L239C5) / 2, 0)</f>
        <v>51725.5</v>
      </c>
      <c r="AL11" s="16" t="s">
        <v>1413</v>
      </c>
      <c r="AM11" s="17">
        <f>(A1L239C16 + A1L239C17)</f>
        <v>106059.5</v>
      </c>
      <c r="AN11" s="16" t="s">
        <v>1414</v>
      </c>
      <c r="AO11" s="17">
        <f>IF(RUN_YEARS &gt; 2,(A1L239C1 + A1L239C4 + A1L239C7) / 3, 0)</f>
        <v>53532</v>
      </c>
      <c r="AP11" s="16" t="s">
        <v>1415</v>
      </c>
      <c r="AQ11" s="17">
        <f>IF(RUN_YEARS &gt; 2,(A1L239C2 + A1L239C5 + A1L239C8) / 3, 0)</f>
        <v>51456</v>
      </c>
      <c r="AR11" s="16" t="s">
        <v>1416</v>
      </c>
      <c r="AS11" s="17">
        <f>(A1L239C19 + A1L239C20)</f>
        <v>104988</v>
      </c>
      <c r="AT11" s="16" t="s">
        <v>1417</v>
      </c>
      <c r="AU11" s="17">
        <f>IF(RUN_YEARS &gt; 3,(A1L239C1 + A1L239C4 + A1L239C7 + A1L239C10) / 4, 0)</f>
        <v>51728.5</v>
      </c>
      <c r="AV11" s="16" t="s">
        <v>1418</v>
      </c>
      <c r="AW11" s="17">
        <f>IF(RUN_YEARS &gt; 3,(A1L239C2 + A1L239C5 + A1L239C8 + A1L239C11) / 4, 0)</f>
        <v>50198.75</v>
      </c>
      <c r="AX11" s="16" t="s">
        <v>1419</v>
      </c>
      <c r="AY11" s="17">
        <f>(A1L239C22 + A1L239C23)</f>
        <v>101927.25</v>
      </c>
      <c r="AZ11" s="16" t="s">
        <v>1420</v>
      </c>
      <c r="BA11" s="17">
        <f>IF(RUN_YEARS &gt; 4,(A1L239C1 + A1L239C4 + A1L239C7 + A1L239C10 + A1L239C13) / 5, 0)</f>
        <v>50681.4</v>
      </c>
      <c r="BB11" s="16" t="s">
        <v>1421</v>
      </c>
      <c r="BC11" s="17">
        <f>IF(RUN_YEARS &gt; 4,(A1L239C2 + A1L239C5 + A1L239C8 + A1L239C11 + A1L239C14) / 5, 0)</f>
        <v>49489</v>
      </c>
      <c r="BD11" s="16" t="s">
        <v>1422</v>
      </c>
      <c r="BE11" s="17">
        <f>(A1L239C25 + A1L239C26)</f>
        <v>100170.4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19724</v>
      </c>
      <c r="F12" s="16" t="s">
        <v>1424</v>
      </c>
      <c r="G12" s="17">
        <f>(A1L205C2 + A1L221C2)</f>
        <v>19713</v>
      </c>
      <c r="H12" s="16" t="s">
        <v>1425</v>
      </c>
      <c r="I12" s="17">
        <f>(A1L240C1 + A1L240C2)</f>
        <v>39437</v>
      </c>
      <c r="J12" s="16" t="s">
        <v>1426</v>
      </c>
      <c r="K12" s="17">
        <f>(A1L205C4 + A1L221C4)</f>
        <v>17508</v>
      </c>
      <c r="L12" s="16" t="s">
        <v>1427</v>
      </c>
      <c r="M12" s="17">
        <f>(A1L205C5 + A1L221C5)</f>
        <v>17903</v>
      </c>
      <c r="N12" s="16" t="s">
        <v>1428</v>
      </c>
      <c r="O12" s="17">
        <f>(A1L240C4 + A1L240C5)</f>
        <v>35411</v>
      </c>
      <c r="P12" s="16" t="s">
        <v>1429</v>
      </c>
      <c r="Q12" s="17">
        <f>(A1L205C7 + A1L221C7)</f>
        <v>14740</v>
      </c>
      <c r="R12" s="16" t="s">
        <v>1430</v>
      </c>
      <c r="S12" s="17">
        <f>(A1L205C8 + A1L221C8)</f>
        <v>15078</v>
      </c>
      <c r="T12" s="16" t="s">
        <v>1431</v>
      </c>
      <c r="U12" s="17">
        <f>(A1L240C7 + A1L240C8)</f>
        <v>29818</v>
      </c>
      <c r="V12" s="16" t="s">
        <v>1432</v>
      </c>
      <c r="W12" s="17">
        <f>(A1L205C10 + A1L221C10)</f>
        <v>12843</v>
      </c>
      <c r="X12" s="16" t="s">
        <v>1433</v>
      </c>
      <c r="Y12" s="17">
        <f>(A1L205C11 + A1L221C11)</f>
        <v>12877</v>
      </c>
      <c r="Z12" s="16" t="s">
        <v>1434</v>
      </c>
      <c r="AA12" s="17">
        <f>(A1L240C10 + A1L240C11)</f>
        <v>25720</v>
      </c>
      <c r="AB12" s="16" t="s">
        <v>1435</v>
      </c>
      <c r="AC12" s="17">
        <f>(A1L205C13 + A1L221C13)</f>
        <v>8433</v>
      </c>
      <c r="AD12" s="16" t="s">
        <v>1436</v>
      </c>
      <c r="AE12" s="17">
        <f>(A1L205C14 + A1L221C14)</f>
        <v>9105</v>
      </c>
      <c r="AF12" s="16" t="s">
        <v>1437</v>
      </c>
      <c r="AG12" s="17">
        <f>(A1L240C13 + A1L240C14)</f>
        <v>17538</v>
      </c>
      <c r="AH12" s="16" t="s">
        <v>1438</v>
      </c>
      <c r="AI12" s="17">
        <f>IF(RUN_YEARS &gt; 1,(A1L240C1 + A1L240C4) / 2, 0)</f>
        <v>18616</v>
      </c>
      <c r="AJ12" s="16" t="s">
        <v>1439</v>
      </c>
      <c r="AK12" s="17">
        <f>IF(RUN_YEARS &gt; 1,(A1L240C2 + A1L240C5) / 2, 0)</f>
        <v>18808</v>
      </c>
      <c r="AL12" s="16" t="s">
        <v>1440</v>
      </c>
      <c r="AM12" s="17">
        <f>(A1L240C16 + A1L240C17)</f>
        <v>37424</v>
      </c>
      <c r="AN12" s="16" t="s">
        <v>1441</v>
      </c>
      <c r="AO12" s="17">
        <f>IF(RUN_YEARS &gt; 2,(A1L240C1 + A1L240C4 + A1L240C7) / 3, 0)</f>
        <v>17324</v>
      </c>
      <c r="AP12" s="16" t="s">
        <v>1442</v>
      </c>
      <c r="AQ12" s="17">
        <f>IF(RUN_YEARS &gt; 2,(A1L240C2 + A1L240C5 + A1L240C8) / 3, 0)</f>
        <v>17564.666666666668</v>
      </c>
      <c r="AR12" s="16" t="s">
        <v>1443</v>
      </c>
      <c r="AS12" s="17">
        <f>(A1L240C19 + A1L240C20)</f>
        <v>34888.666666666672</v>
      </c>
      <c r="AT12" s="16" t="s">
        <v>1444</v>
      </c>
      <c r="AU12" s="17">
        <f>IF(RUN_YEARS &gt; 3,(A1L240C1 + A1L240C4 + A1L240C7 + A1L240C10) / 4, 0)</f>
        <v>16203.75</v>
      </c>
      <c r="AV12" s="16" t="s">
        <v>1445</v>
      </c>
      <c r="AW12" s="17">
        <f>IF(RUN_YEARS &gt; 3,(A1L240C2 + A1L240C5 + A1L240C8 + A1L240C11) / 4, 0)</f>
        <v>16392.75</v>
      </c>
      <c r="AX12" s="16" t="s">
        <v>1446</v>
      </c>
      <c r="AY12" s="17">
        <f>(A1L240C22 + A1L240C23)</f>
        <v>32596.5</v>
      </c>
      <c r="AZ12" s="16" t="s">
        <v>1447</v>
      </c>
      <c r="BA12" s="17">
        <f>IF(RUN_YEARS &gt; 4,(A1L240C1 + A1L240C4 + A1L240C7 + A1L240C10 + A1L240C13) / 5, 0)</f>
        <v>14649.6</v>
      </c>
      <c r="BB12" s="16" t="s">
        <v>1448</v>
      </c>
      <c r="BC12" s="17">
        <f>IF(RUN_YEARS &gt; 4,(A1L240C2 + A1L240C5 + A1L240C8 + A1L240C11 + A1L240C14) / 5, 0)</f>
        <v>14935.2</v>
      </c>
      <c r="BD12" s="16" t="s">
        <v>1449</v>
      </c>
      <c r="BE12" s="17">
        <f>(A1L240C25 + A1L240C26)</f>
        <v>29584.800000000003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86715</v>
      </c>
      <c r="F13" s="16" t="s">
        <v>1451</v>
      </c>
      <c r="G13" s="17">
        <f>(A1L206C2 + A1L222C2)</f>
        <v>87748</v>
      </c>
      <c r="H13" s="16" t="s">
        <v>1452</v>
      </c>
      <c r="I13" s="17">
        <f>(A1L241C1 + A1L241C2)</f>
        <v>174463</v>
      </c>
      <c r="J13" s="16" t="s">
        <v>1453</v>
      </c>
      <c r="K13" s="17">
        <f>(A1L206C4 + A1L222C4)</f>
        <v>85811</v>
      </c>
      <c r="L13" s="16" t="s">
        <v>1454</v>
      </c>
      <c r="M13" s="17">
        <f>(A1L206C5 + A1L222C5)</f>
        <v>89914</v>
      </c>
      <c r="N13" s="16" t="s">
        <v>1455</v>
      </c>
      <c r="O13" s="17">
        <f>(A1L241C4 + A1L241C5)</f>
        <v>175725</v>
      </c>
      <c r="P13" s="16" t="s">
        <v>1456</v>
      </c>
      <c r="Q13" s="17">
        <f>(A1L206C7 + A1L222C7)</f>
        <v>82878</v>
      </c>
      <c r="R13" s="16" t="s">
        <v>1457</v>
      </c>
      <c r="S13" s="17">
        <f>(A1L206C8 + A1L222C8)</f>
        <v>83062</v>
      </c>
      <c r="T13" s="16" t="s">
        <v>1458</v>
      </c>
      <c r="U13" s="17">
        <f>(A1L241C7 + A1L241C8)</f>
        <v>165940</v>
      </c>
      <c r="V13" s="16" t="s">
        <v>1459</v>
      </c>
      <c r="W13" s="17">
        <f>(A1L206C10 + A1L222C10)</f>
        <v>83324</v>
      </c>
      <c r="X13" s="16" t="s">
        <v>1460</v>
      </c>
      <c r="Y13" s="17">
        <f>(A1L206C11 + A1L222C11)</f>
        <v>84260</v>
      </c>
      <c r="Z13" s="16" t="s">
        <v>1461</v>
      </c>
      <c r="AA13" s="17">
        <f>(A1L241C10 + A1L241C11)</f>
        <v>167584</v>
      </c>
      <c r="AB13" s="16" t="s">
        <v>1462</v>
      </c>
      <c r="AC13" s="17">
        <f>(A1L206C13 + A1L222C13)</f>
        <v>74334</v>
      </c>
      <c r="AD13" s="16" t="s">
        <v>1463</v>
      </c>
      <c r="AE13" s="17">
        <f>(A1L206C14 + A1L222C14)</f>
        <v>76448</v>
      </c>
      <c r="AF13" s="16" t="s">
        <v>1464</v>
      </c>
      <c r="AG13" s="17">
        <f>(A1L241C13 + A1L241C14)</f>
        <v>150782</v>
      </c>
      <c r="AH13" s="16" t="s">
        <v>1465</v>
      </c>
      <c r="AI13" s="17">
        <f>IF(RUN_YEARS &gt; 1,(A1L241C1 + A1L241C4) / 2, 0)</f>
        <v>86263</v>
      </c>
      <c r="AJ13" s="16" t="s">
        <v>1466</v>
      </c>
      <c r="AK13" s="17">
        <f>IF(RUN_YEARS &gt; 1,(A1L241C2 + A1L241C5) / 2, 0)</f>
        <v>88831</v>
      </c>
      <c r="AL13" s="16" t="s">
        <v>1467</v>
      </c>
      <c r="AM13" s="17">
        <f>(A1L241C16 + A1L241C17)</f>
        <v>175094</v>
      </c>
      <c r="AN13" s="16" t="s">
        <v>1468</v>
      </c>
      <c r="AO13" s="17">
        <f>IF(RUN_YEARS &gt; 2,(A1L241C1 + A1L241C4 + A1L241C7) / 3, 0)</f>
        <v>85134.666666666672</v>
      </c>
      <c r="AP13" s="16" t="s">
        <v>1469</v>
      </c>
      <c r="AQ13" s="17">
        <f>IF(RUN_YEARS &gt; 2,(A1L241C2 + A1L241C5 + A1L241C8) / 3, 0)</f>
        <v>86908</v>
      </c>
      <c r="AR13" s="16" t="s">
        <v>1470</v>
      </c>
      <c r="AS13" s="17">
        <f>(A1L241C19 + A1L241C20)</f>
        <v>172042.66666666669</v>
      </c>
      <c r="AT13" s="16" t="s">
        <v>1471</v>
      </c>
      <c r="AU13" s="17">
        <f>IF(RUN_YEARS &gt; 3,(A1L241C1 + A1L241C4 + A1L241C7 + A1L241C10) / 4, 0)</f>
        <v>84682</v>
      </c>
      <c r="AV13" s="16" t="s">
        <v>1472</v>
      </c>
      <c r="AW13" s="17">
        <f>IF(RUN_YEARS &gt; 3,(A1L241C2 + A1L241C5 + A1L241C8 + A1L241C11) / 4, 0)</f>
        <v>86246</v>
      </c>
      <c r="AX13" s="16" t="s">
        <v>1473</v>
      </c>
      <c r="AY13" s="17">
        <f>(A1L241C22 + A1L241C23)</f>
        <v>170928</v>
      </c>
      <c r="AZ13" s="16" t="s">
        <v>1474</v>
      </c>
      <c r="BA13" s="17">
        <f>IF(RUN_YEARS &gt; 4,(A1L241C1 + A1L241C4 + A1L241C7 + A1L241C10 + A1L241C13) / 5, 0)</f>
        <v>82612.399999999994</v>
      </c>
      <c r="BB13" s="16" t="s">
        <v>1475</v>
      </c>
      <c r="BC13" s="17">
        <f>IF(RUN_YEARS &gt; 4,(A1L241C2 + A1L241C5 + A1L241C8 + A1L241C11 + A1L241C14) / 5, 0)</f>
        <v>84286.399999999994</v>
      </c>
      <c r="BD13" s="16" t="s">
        <v>1476</v>
      </c>
      <c r="BE13" s="17">
        <f>(A1L241C25 + A1L241C26)</f>
        <v>166898.79999999999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1141</v>
      </c>
      <c r="F14" s="16" t="s">
        <v>1478</v>
      </c>
      <c r="G14" s="17">
        <f>(A1L207C2 + A1L223C2)</f>
        <v>1147</v>
      </c>
      <c r="H14" s="16" t="s">
        <v>1479</v>
      </c>
      <c r="I14" s="17">
        <f>(A1L242C1 + A1L242C2)</f>
        <v>2288</v>
      </c>
      <c r="J14" s="16" t="s">
        <v>1480</v>
      </c>
      <c r="K14" s="17">
        <f>(A1L207C4 + A1L223C4)</f>
        <v>1161</v>
      </c>
      <c r="L14" s="16" t="s">
        <v>1481</v>
      </c>
      <c r="M14" s="17">
        <f>(A1L207C5 + A1L223C5)</f>
        <v>1158</v>
      </c>
      <c r="N14" s="16" t="s">
        <v>1482</v>
      </c>
      <c r="O14" s="17">
        <f>(A1L242C4 + A1L242C5)</f>
        <v>2319</v>
      </c>
      <c r="P14" s="16" t="s">
        <v>1483</v>
      </c>
      <c r="Q14" s="17">
        <f>(A1L207C7 + A1L223C7)</f>
        <v>1548</v>
      </c>
      <c r="R14" s="16" t="s">
        <v>1484</v>
      </c>
      <c r="S14" s="17">
        <f>(A1L207C8 + A1L223C8)</f>
        <v>1524</v>
      </c>
      <c r="T14" s="16" t="s">
        <v>1485</v>
      </c>
      <c r="U14" s="17">
        <f>(A1L242C7 + A1L242C8)</f>
        <v>3072</v>
      </c>
      <c r="V14" s="16" t="s">
        <v>1486</v>
      </c>
      <c r="W14" s="17">
        <f>(A1L207C10 + A1L223C10)</f>
        <v>1427</v>
      </c>
      <c r="X14" s="16" t="s">
        <v>1487</v>
      </c>
      <c r="Y14" s="17">
        <f>(A1L207C11 + A1L223C11)</f>
        <v>1450</v>
      </c>
      <c r="Z14" s="16" t="s">
        <v>1488</v>
      </c>
      <c r="AA14" s="17">
        <f>(A1L242C10 + A1L242C11)</f>
        <v>2877</v>
      </c>
      <c r="AB14" s="16" t="s">
        <v>1489</v>
      </c>
      <c r="AC14" s="17">
        <f>(A1L207C13 + A1L223C13)</f>
        <v>1194</v>
      </c>
      <c r="AD14" s="16" t="s">
        <v>1490</v>
      </c>
      <c r="AE14" s="17">
        <f>(A1L207C14 + A1L223C14)</f>
        <v>1228</v>
      </c>
      <c r="AF14" s="16" t="s">
        <v>1491</v>
      </c>
      <c r="AG14" s="17">
        <f>(A1L242C13 + A1L242C14)</f>
        <v>2422</v>
      </c>
      <c r="AH14" s="16" t="s">
        <v>1492</v>
      </c>
      <c r="AI14" s="17">
        <f>IF(RUN_YEARS &gt; 1,(A1L242C1 + A1L242C4) / 2, 0)</f>
        <v>1151</v>
      </c>
      <c r="AJ14" s="16" t="s">
        <v>1493</v>
      </c>
      <c r="AK14" s="17">
        <f>IF(RUN_YEARS &gt; 1,(A1L242C2 + A1L242C5) / 2, 0)</f>
        <v>1152.5</v>
      </c>
      <c r="AL14" s="16" t="s">
        <v>1494</v>
      </c>
      <c r="AM14" s="17">
        <f>(A1L242C16 + A1L242C17)</f>
        <v>2303.5</v>
      </c>
      <c r="AN14" s="16" t="s">
        <v>1495</v>
      </c>
      <c r="AO14" s="17">
        <f>IF(RUN_YEARS &gt; 2,(A1L242C1 + A1L242C4 + A1L242C7) / 3, 0)</f>
        <v>1283.3333333333333</v>
      </c>
      <c r="AP14" s="16" t="s">
        <v>1496</v>
      </c>
      <c r="AQ14" s="17">
        <f>IF(RUN_YEARS &gt; 2,(A1L242C2 + A1L242C5 + A1L242C8) / 3, 0)</f>
        <v>1276.3333333333333</v>
      </c>
      <c r="AR14" s="16" t="s">
        <v>1497</v>
      </c>
      <c r="AS14" s="17">
        <f>(A1L242C19 + A1L242C20)</f>
        <v>2559.6666666666665</v>
      </c>
      <c r="AT14" s="16" t="s">
        <v>1498</v>
      </c>
      <c r="AU14" s="17">
        <f>IF(RUN_YEARS &gt; 3,(A1L242C1 + A1L242C4 + A1L242C7 + A1L242C10) / 4, 0)</f>
        <v>1319.25</v>
      </c>
      <c r="AV14" s="16" t="s">
        <v>1499</v>
      </c>
      <c r="AW14" s="17">
        <f>IF(RUN_YEARS &gt; 3,(A1L242C2 + A1L242C5 + A1L242C8 + A1L242C11) / 4, 0)</f>
        <v>1319.75</v>
      </c>
      <c r="AX14" s="16" t="s">
        <v>1500</v>
      </c>
      <c r="AY14" s="17">
        <f>(A1L242C22 + A1L242C23)</f>
        <v>2639</v>
      </c>
      <c r="AZ14" s="16" t="s">
        <v>1501</v>
      </c>
      <c r="BA14" s="17">
        <f>IF(RUN_YEARS &gt; 4,(A1L242C1 + A1L242C4 + A1L242C7 + A1L242C10 + A1L242C13) / 5, 0)</f>
        <v>1294.2</v>
      </c>
      <c r="BB14" s="16" t="s">
        <v>1502</v>
      </c>
      <c r="BC14" s="17">
        <f>IF(RUN_YEARS &gt; 4,(A1L242C2 + A1L242C5 + A1L242C8 + A1L242C11 + A1L242C14) / 5, 0)</f>
        <v>1301.4000000000001</v>
      </c>
      <c r="BD14" s="16" t="s">
        <v>1503</v>
      </c>
      <c r="BE14" s="17">
        <f>(A1L242C25 + A1L242C26)</f>
        <v>2595.6000000000004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37944</v>
      </c>
      <c r="F15" s="16" t="s">
        <v>1505</v>
      </c>
      <c r="G15" s="17">
        <f>(A1L208C2 + A1L224C2)</f>
        <v>35689</v>
      </c>
      <c r="H15" s="16" t="s">
        <v>1506</v>
      </c>
      <c r="I15" s="17">
        <f>(A1L243C1 + A1L243C2)</f>
        <v>73633</v>
      </c>
      <c r="J15" s="16" t="s">
        <v>1507</v>
      </c>
      <c r="K15" s="17">
        <f>(A1L208C4 + A1L224C4)</f>
        <v>30398</v>
      </c>
      <c r="L15" s="16" t="s">
        <v>1508</v>
      </c>
      <c r="M15" s="17">
        <f>(A1L208C5 + A1L224C5)</f>
        <v>29766</v>
      </c>
      <c r="N15" s="16" t="s">
        <v>1509</v>
      </c>
      <c r="O15" s="17">
        <f>(A1L243C4 + A1L243C5)</f>
        <v>60164</v>
      </c>
      <c r="P15" s="16" t="s">
        <v>1510</v>
      </c>
      <c r="Q15" s="17">
        <f>(A1L208C7 + A1L224C7)</f>
        <v>50963</v>
      </c>
      <c r="R15" s="16" t="s">
        <v>1511</v>
      </c>
      <c r="S15" s="17">
        <f>(A1L208C8 + A1L224C8)</f>
        <v>46369</v>
      </c>
      <c r="T15" s="16" t="s">
        <v>1512</v>
      </c>
      <c r="U15" s="17">
        <f>(A1L243C7 + A1L243C8)</f>
        <v>97332</v>
      </c>
      <c r="V15" s="16" t="s">
        <v>1513</v>
      </c>
      <c r="W15" s="17">
        <f>(A1L208C10 + A1L224C10)</f>
        <v>52527</v>
      </c>
      <c r="X15" s="16" t="s">
        <v>1514</v>
      </c>
      <c r="Y15" s="17">
        <f>(A1L208C11 + A1L224C11)</f>
        <v>52294</v>
      </c>
      <c r="Z15" s="16" t="s">
        <v>1515</v>
      </c>
      <c r="AA15" s="17">
        <f>(A1L243C10 + A1L243C11)</f>
        <v>104821</v>
      </c>
      <c r="AB15" s="16" t="s">
        <v>1516</v>
      </c>
      <c r="AC15" s="17">
        <f>(A1L208C13 + A1L224C13)</f>
        <v>62601</v>
      </c>
      <c r="AD15" s="16" t="s">
        <v>1517</v>
      </c>
      <c r="AE15" s="17">
        <f>(A1L208C14 + A1L224C14)</f>
        <v>63101</v>
      </c>
      <c r="AF15" s="16" t="s">
        <v>1518</v>
      </c>
      <c r="AG15" s="17">
        <f>(A1L243C13 + A1L243C14)</f>
        <v>125702</v>
      </c>
      <c r="AH15" s="16" t="s">
        <v>1519</v>
      </c>
      <c r="AI15" s="17">
        <f>IF(RUN_YEARS &gt; 1,(A1L243C1 + A1L243C4) / 2, 0)</f>
        <v>34171</v>
      </c>
      <c r="AJ15" s="16" t="s">
        <v>1520</v>
      </c>
      <c r="AK15" s="17">
        <f>IF(RUN_YEARS &gt; 1,(A1L243C2 + A1L243C5) / 2, 0)</f>
        <v>32727.5</v>
      </c>
      <c r="AL15" s="16" t="s">
        <v>1521</v>
      </c>
      <c r="AM15" s="17">
        <f>(A1L243C16 + A1L243C17)</f>
        <v>66898.5</v>
      </c>
      <c r="AN15" s="16" t="s">
        <v>1522</v>
      </c>
      <c r="AO15" s="17">
        <f>IF(RUN_YEARS &gt; 2,(A1L243C1 + A1L243C4 + A1L243C7) / 3, 0)</f>
        <v>39768.333333333336</v>
      </c>
      <c r="AP15" s="16" t="s">
        <v>1523</v>
      </c>
      <c r="AQ15" s="17">
        <f>IF(RUN_YEARS &gt; 2,(A1L243C2 + A1L243C5 + A1L243C8) / 3, 0)</f>
        <v>37274.666666666664</v>
      </c>
      <c r="AR15" s="16" t="s">
        <v>1524</v>
      </c>
      <c r="AS15" s="17">
        <f>(A1L243C19 + A1L243C20)</f>
        <v>77043</v>
      </c>
      <c r="AT15" s="16" t="s">
        <v>1525</v>
      </c>
      <c r="AU15" s="17">
        <f>IF(RUN_YEARS &gt; 3,(A1L243C1 + A1L243C4 + A1L243C7 + A1L243C10) / 4, 0)</f>
        <v>42958</v>
      </c>
      <c r="AV15" s="16" t="s">
        <v>1526</v>
      </c>
      <c r="AW15" s="17">
        <f>IF(RUN_YEARS &gt; 3,(A1L243C2 + A1L243C5 + A1L243C8 + A1L243C11) / 4, 0)</f>
        <v>41029.5</v>
      </c>
      <c r="AX15" s="16" t="s">
        <v>1527</v>
      </c>
      <c r="AY15" s="17">
        <f>(A1L243C22 + A1L243C23)</f>
        <v>83987.5</v>
      </c>
      <c r="AZ15" s="16" t="s">
        <v>1528</v>
      </c>
      <c r="BA15" s="17">
        <f>IF(RUN_YEARS &gt; 4,(A1L243C1 + A1L243C4 + A1L243C7 + A1L243C10 + A1L243C13) / 5, 0)</f>
        <v>46886.6</v>
      </c>
      <c r="BB15" s="16" t="s">
        <v>1529</v>
      </c>
      <c r="BC15" s="17">
        <f>IF(RUN_YEARS &gt; 4,(A1L243C2 + A1L243C5 + A1L243C8 + A1L243C11 + A1L243C14) / 5, 0)</f>
        <v>45443.8</v>
      </c>
      <c r="BD15" s="16" t="s">
        <v>1530</v>
      </c>
      <c r="BE15" s="17">
        <f>(A1L243C25 + A1L243C26)</f>
        <v>92330.4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18</v>
      </c>
      <c r="F16" s="16" t="s">
        <v>1532</v>
      </c>
      <c r="G16" s="17">
        <f>(A1L209C2 + A1L225C2)</f>
        <v>19</v>
      </c>
      <c r="H16" s="16" t="s">
        <v>1533</v>
      </c>
      <c r="I16" s="17">
        <f>(A1L244C1 + A1L244C2)</f>
        <v>37</v>
      </c>
      <c r="J16" s="16" t="s">
        <v>1534</v>
      </c>
      <c r="K16" s="17">
        <f>(A1L209C4 + A1L225C4)</f>
        <v>13</v>
      </c>
      <c r="L16" s="16" t="s">
        <v>1535</v>
      </c>
      <c r="M16" s="17">
        <f>(A1L209C5 + A1L225C5)</f>
        <v>13</v>
      </c>
      <c r="N16" s="16" t="s">
        <v>1536</v>
      </c>
      <c r="O16" s="17">
        <f>(A1L244C4 + A1L244C5)</f>
        <v>26</v>
      </c>
      <c r="P16" s="16" t="s">
        <v>1537</v>
      </c>
      <c r="Q16" s="17">
        <f>(A1L209C7 + A1L225C7)</f>
        <v>10</v>
      </c>
      <c r="R16" s="16" t="s">
        <v>1538</v>
      </c>
      <c r="S16" s="17">
        <f>(A1L209C8 + A1L225C8)</f>
        <v>10</v>
      </c>
      <c r="T16" s="16" t="s">
        <v>1539</v>
      </c>
      <c r="U16" s="17">
        <f>(A1L244C7 + A1L244C8)</f>
        <v>20</v>
      </c>
      <c r="V16" s="16" t="s">
        <v>1540</v>
      </c>
      <c r="W16" s="17">
        <f>(A1L209C10 + A1L225C10)</f>
        <v>31</v>
      </c>
      <c r="X16" s="16" t="s">
        <v>1541</v>
      </c>
      <c r="Y16" s="17">
        <f>(A1L209C11 + A1L225C11)</f>
        <v>32</v>
      </c>
      <c r="Z16" s="16" t="s">
        <v>1542</v>
      </c>
      <c r="AA16" s="17">
        <f>(A1L244C10 + A1L244C11)</f>
        <v>63</v>
      </c>
      <c r="AB16" s="16" t="s">
        <v>1543</v>
      </c>
      <c r="AC16" s="17">
        <f>(A1L209C13 + A1L225C13)</f>
        <v>16</v>
      </c>
      <c r="AD16" s="16" t="s">
        <v>1544</v>
      </c>
      <c r="AE16" s="17">
        <f>(A1L209C14 + A1L225C14)</f>
        <v>16</v>
      </c>
      <c r="AF16" s="16" t="s">
        <v>1545</v>
      </c>
      <c r="AG16" s="17">
        <f>(A1L244C13 + A1L244C14)</f>
        <v>32</v>
      </c>
      <c r="AH16" s="16" t="s">
        <v>1546</v>
      </c>
      <c r="AI16" s="17">
        <f>IF(RUN_YEARS &gt; 1,(A1L244C1 + A1L244C4) / 2, 0)</f>
        <v>15.5</v>
      </c>
      <c r="AJ16" s="16" t="s">
        <v>1547</v>
      </c>
      <c r="AK16" s="17">
        <f>IF(RUN_YEARS &gt; 1,(A1L244C2 + A1L244C5) / 2, 0)</f>
        <v>16</v>
      </c>
      <c r="AL16" s="16" t="s">
        <v>1548</v>
      </c>
      <c r="AM16" s="17">
        <f>(A1L244C16 + A1L244C17)</f>
        <v>31.5</v>
      </c>
      <c r="AN16" s="16" t="s">
        <v>1549</v>
      </c>
      <c r="AO16" s="17">
        <f>IF(RUN_YEARS &gt; 2,(A1L244C1 + A1L244C4 + A1L244C7) / 3, 0)</f>
        <v>13.666666666666666</v>
      </c>
      <c r="AP16" s="16" t="s">
        <v>1550</v>
      </c>
      <c r="AQ16" s="17">
        <f>IF(RUN_YEARS &gt; 2,(A1L244C2 + A1L244C5 + A1L244C8) / 3, 0)</f>
        <v>14</v>
      </c>
      <c r="AR16" s="16" t="s">
        <v>1551</v>
      </c>
      <c r="AS16" s="17">
        <f>(A1L244C19 + A1L244C20)</f>
        <v>27.666666666666664</v>
      </c>
      <c r="AT16" s="16" t="s">
        <v>1552</v>
      </c>
      <c r="AU16" s="17">
        <f>IF(RUN_YEARS &gt; 3,(A1L244C1 + A1L244C4 + A1L244C7 + A1L244C10) / 4, 0)</f>
        <v>18</v>
      </c>
      <c r="AV16" s="16" t="s">
        <v>1553</v>
      </c>
      <c r="AW16" s="17">
        <f>IF(RUN_YEARS &gt; 3,(A1L244C2 + A1L244C5 + A1L244C8 + A1L244C11) / 4, 0)</f>
        <v>18.5</v>
      </c>
      <c r="AX16" s="16" t="s">
        <v>1554</v>
      </c>
      <c r="AY16" s="17">
        <f>(A1L244C22 + A1L244C23)</f>
        <v>36.5</v>
      </c>
      <c r="AZ16" s="16" t="s">
        <v>1555</v>
      </c>
      <c r="BA16" s="17">
        <f>IF(RUN_YEARS &gt; 4,(A1L244C1 + A1L244C4 + A1L244C7 + A1L244C10 + A1L244C13) / 5, 0)</f>
        <v>17.600000000000001</v>
      </c>
      <c r="BB16" s="16" t="s">
        <v>1556</v>
      </c>
      <c r="BC16" s="17">
        <f>IF(RUN_YEARS &gt; 4,(A1L244C2 + A1L244C5 + A1L244C8 + A1L244C11 + A1L244C14) / 5, 0)</f>
        <v>18</v>
      </c>
      <c r="BD16" s="16" t="s">
        <v>1557</v>
      </c>
      <c r="BE16" s="17">
        <f>(A1L244C25 + A1L244C26)</f>
        <v>35.6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42</v>
      </c>
      <c r="F17" s="16" t="s">
        <v>1559</v>
      </c>
      <c r="G17" s="17">
        <f>(A1L210C2 + A1L226C2)</f>
        <v>49</v>
      </c>
      <c r="H17" s="16" t="s">
        <v>1560</v>
      </c>
      <c r="I17" s="17">
        <f>(A1L245C1 + A1L245C2)</f>
        <v>91</v>
      </c>
      <c r="J17" s="16" t="s">
        <v>1561</v>
      </c>
      <c r="K17" s="17">
        <f>(A1L210C4 + A1L226C4)</f>
        <v>48</v>
      </c>
      <c r="L17" s="16" t="s">
        <v>1562</v>
      </c>
      <c r="M17" s="17">
        <f>(A1L210C5 + A1L226C5)</f>
        <v>44</v>
      </c>
      <c r="N17" s="16" t="s">
        <v>1563</v>
      </c>
      <c r="O17" s="17">
        <f>(A1L245C4 + A1L245C5)</f>
        <v>92</v>
      </c>
      <c r="P17" s="16" t="s">
        <v>1564</v>
      </c>
      <c r="Q17" s="17">
        <f>(A1L210C7 + A1L226C7)</f>
        <v>31</v>
      </c>
      <c r="R17" s="16" t="s">
        <v>1565</v>
      </c>
      <c r="S17" s="17">
        <f>(A1L210C8 + A1L226C8)</f>
        <v>27</v>
      </c>
      <c r="T17" s="16" t="s">
        <v>1566</v>
      </c>
      <c r="U17" s="17">
        <f>(A1L245C7 + A1L245C8)</f>
        <v>58</v>
      </c>
      <c r="V17" s="16" t="s">
        <v>1567</v>
      </c>
      <c r="W17" s="17">
        <f>(A1L210C10 + A1L226C10)</f>
        <v>54</v>
      </c>
      <c r="X17" s="16" t="s">
        <v>1568</v>
      </c>
      <c r="Y17" s="17">
        <f>(A1L210C11 + A1L226C11)</f>
        <v>31</v>
      </c>
      <c r="Z17" s="16" t="s">
        <v>1569</v>
      </c>
      <c r="AA17" s="17">
        <f>(A1L245C10 + A1L245C11)</f>
        <v>85</v>
      </c>
      <c r="AB17" s="16" t="s">
        <v>1570</v>
      </c>
      <c r="AC17" s="17">
        <f>(A1L210C13 + A1L226C13)</f>
        <v>35</v>
      </c>
      <c r="AD17" s="16" t="s">
        <v>1571</v>
      </c>
      <c r="AE17" s="17">
        <f>(A1L210C14 + A1L226C14)</f>
        <v>37</v>
      </c>
      <c r="AF17" s="16" t="s">
        <v>1572</v>
      </c>
      <c r="AG17" s="17">
        <f>(A1L245C13 + A1L245C14)</f>
        <v>72</v>
      </c>
      <c r="AH17" s="16" t="s">
        <v>1573</v>
      </c>
      <c r="AI17" s="17">
        <f>IF(RUN_YEARS &gt; 1,(A1L245C1 + A1L245C4) / 2, 0)</f>
        <v>45</v>
      </c>
      <c r="AJ17" s="16" t="s">
        <v>1574</v>
      </c>
      <c r="AK17" s="17">
        <f>IF(RUN_YEARS &gt; 1,(A1L245C2 + A1L245C5) / 2, 0)</f>
        <v>46.5</v>
      </c>
      <c r="AL17" s="16" t="s">
        <v>1575</v>
      </c>
      <c r="AM17" s="17">
        <f>(A1L245C16 + A1L245C17)</f>
        <v>91.5</v>
      </c>
      <c r="AN17" s="16" t="s">
        <v>1576</v>
      </c>
      <c r="AO17" s="17">
        <f>IF(RUN_YEARS &gt; 2,(A1L245C1 + A1L245C4 + A1L245C7) / 3, 0)</f>
        <v>40.333333333333336</v>
      </c>
      <c r="AP17" s="16" t="s">
        <v>1577</v>
      </c>
      <c r="AQ17" s="17">
        <f>IF(RUN_YEARS &gt; 2,(A1L245C2 + A1L245C5 + A1L245C8) / 3, 0)</f>
        <v>40</v>
      </c>
      <c r="AR17" s="16" t="s">
        <v>1578</v>
      </c>
      <c r="AS17" s="17">
        <f>(A1L245C19 + A1L245C20)</f>
        <v>80.333333333333343</v>
      </c>
      <c r="AT17" s="16" t="s">
        <v>1579</v>
      </c>
      <c r="AU17" s="17">
        <f>IF(RUN_YEARS &gt; 3,(A1L245C1 + A1L245C4 + A1L245C7 + A1L245C10) / 4, 0)</f>
        <v>43.75</v>
      </c>
      <c r="AV17" s="16" t="s">
        <v>1580</v>
      </c>
      <c r="AW17" s="17">
        <f>IF(RUN_YEARS &gt; 3,(A1L245C2 + A1L245C5 + A1L245C8 + A1L245C11) / 4, 0)</f>
        <v>37.75</v>
      </c>
      <c r="AX17" s="16" t="s">
        <v>1581</v>
      </c>
      <c r="AY17" s="17">
        <f>(A1L245C22 + A1L245C23)</f>
        <v>81.5</v>
      </c>
      <c r="AZ17" s="16" t="s">
        <v>1582</v>
      </c>
      <c r="BA17" s="17">
        <f>IF(RUN_YEARS &gt; 4,(A1L245C1 + A1L245C4 + A1L245C7 + A1L245C10 + A1L245C13) / 5, 0)</f>
        <v>42</v>
      </c>
      <c r="BB17" s="16" t="s">
        <v>1583</v>
      </c>
      <c r="BC17" s="17">
        <f>IF(RUN_YEARS &gt; 4,(A1L245C2 + A1L245C5 + A1L245C8 + A1L245C11 + A1L245C14) / 5, 0)</f>
        <v>37.6</v>
      </c>
      <c r="BD17" s="16" t="s">
        <v>1584</v>
      </c>
      <c r="BE17" s="17">
        <f>(A1L245C25 + A1L245C26)</f>
        <v>79.599999999999994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58118</v>
      </c>
      <c r="F18" s="16" t="s">
        <v>1586</v>
      </c>
      <c r="G18" s="17">
        <f>(A1L211C2 + A1L227C2)</f>
        <v>2623</v>
      </c>
      <c r="H18" s="16" t="s">
        <v>1587</v>
      </c>
      <c r="I18" s="17">
        <f>(A1L246C1 + A1L246C2)</f>
        <v>60741</v>
      </c>
      <c r="J18" s="16" t="s">
        <v>1588</v>
      </c>
      <c r="K18" s="17">
        <f>(A1L211C4 + A1L227C4)</f>
        <v>51293</v>
      </c>
      <c r="L18" s="16" t="s">
        <v>1589</v>
      </c>
      <c r="M18" s="17">
        <f>(A1L211C5 + A1L227C5)</f>
        <v>2987</v>
      </c>
      <c r="N18" s="16" t="s">
        <v>1590</v>
      </c>
      <c r="O18" s="17">
        <f>(A1L246C4 + A1L246C5)</f>
        <v>54280</v>
      </c>
      <c r="P18" s="16" t="s">
        <v>1591</v>
      </c>
      <c r="Q18" s="17">
        <f>(A1L211C7 + A1L227C7)</f>
        <v>41157</v>
      </c>
      <c r="R18" s="16" t="s">
        <v>1592</v>
      </c>
      <c r="S18" s="17">
        <f>(A1L211C8 + A1L227C8)</f>
        <v>2754</v>
      </c>
      <c r="T18" s="16" t="s">
        <v>1593</v>
      </c>
      <c r="U18" s="17">
        <f>(A1L246C7 + A1L246C8)</f>
        <v>43911</v>
      </c>
      <c r="V18" s="16" t="s">
        <v>1594</v>
      </c>
      <c r="W18" s="17">
        <f>(A1L211C10 + A1L227C10)</f>
        <v>34363</v>
      </c>
      <c r="X18" s="16" t="s">
        <v>1595</v>
      </c>
      <c r="Y18" s="17">
        <f>(A1L211C11 + A1L227C11)</f>
        <v>2823</v>
      </c>
      <c r="Z18" s="16" t="s">
        <v>1596</v>
      </c>
      <c r="AA18" s="17">
        <f>(A1L246C10 + A1L246C11)</f>
        <v>37186</v>
      </c>
      <c r="AB18" s="16" t="s">
        <v>1597</v>
      </c>
      <c r="AC18" s="17">
        <f>(A1L211C13 + A1L227C13)</f>
        <v>31843</v>
      </c>
      <c r="AD18" s="16" t="s">
        <v>1598</v>
      </c>
      <c r="AE18" s="17">
        <f>(A1L211C14 + A1L227C14)</f>
        <v>2740</v>
      </c>
      <c r="AF18" s="16" t="s">
        <v>1599</v>
      </c>
      <c r="AG18" s="17">
        <f>(A1L246C13 + A1L246C14)</f>
        <v>34583</v>
      </c>
      <c r="AH18" s="16" t="s">
        <v>1600</v>
      </c>
      <c r="AI18" s="17">
        <f>IF(RUN_YEARS &gt; 1,(A1L246C1 + A1L246C4) / 2, 0)</f>
        <v>54705.5</v>
      </c>
      <c r="AJ18" s="16" t="s">
        <v>1601</v>
      </c>
      <c r="AK18" s="17">
        <f>IF(RUN_YEARS &gt; 1,(A1L246C2 + A1L246C5) / 2, 0)</f>
        <v>2805</v>
      </c>
      <c r="AL18" s="16" t="s">
        <v>1602</v>
      </c>
      <c r="AM18" s="17">
        <f>(A1L246C16 + A1L246C17)</f>
        <v>57510.5</v>
      </c>
      <c r="AN18" s="16" t="s">
        <v>1603</v>
      </c>
      <c r="AO18" s="17">
        <f>IF(RUN_YEARS &gt; 2,(A1L246C1 + A1L246C4 + A1L246C7) / 3, 0)</f>
        <v>50189.333333333336</v>
      </c>
      <c r="AP18" s="16" t="s">
        <v>1604</v>
      </c>
      <c r="AQ18" s="17">
        <f>IF(RUN_YEARS &gt; 2,(A1L246C2 + A1L246C5 + A1L246C8) / 3, 0)</f>
        <v>2788</v>
      </c>
      <c r="AR18" s="16" t="s">
        <v>1605</v>
      </c>
      <c r="AS18" s="17">
        <f>(A1L246C19 + A1L246C20)</f>
        <v>52977.333333333336</v>
      </c>
      <c r="AT18" s="16" t="s">
        <v>1606</v>
      </c>
      <c r="AU18" s="17">
        <f>IF(RUN_YEARS &gt; 3,(A1L246C1 + A1L246C4 + A1L246C7 + A1L246C10) / 4, 0)</f>
        <v>46232.75</v>
      </c>
      <c r="AV18" s="16" t="s">
        <v>1607</v>
      </c>
      <c r="AW18" s="17">
        <f>IF(RUN_YEARS &gt; 3,(A1L246C2 + A1L246C5 + A1L246C8 + A1L246C11) / 4, 0)</f>
        <v>2796.75</v>
      </c>
      <c r="AX18" s="16" t="s">
        <v>1608</v>
      </c>
      <c r="AY18" s="17">
        <f>(A1L246C22 + A1L246C23)</f>
        <v>49029.5</v>
      </c>
      <c r="AZ18" s="16" t="s">
        <v>1609</v>
      </c>
      <c r="BA18" s="17">
        <f>IF(RUN_YEARS &gt; 4,(A1L246C1 + A1L246C4 + A1L246C7 + A1L246C10 + A1L246C13) / 5, 0)</f>
        <v>43354.8</v>
      </c>
      <c r="BB18" s="16" t="s">
        <v>1610</v>
      </c>
      <c r="BC18" s="17">
        <f>IF(RUN_YEARS &gt; 4,(A1L246C2 + A1L246C5 + A1L246C8 + A1L246C11 + A1L246C14) / 5, 0)</f>
        <v>2785.4</v>
      </c>
      <c r="BD18" s="16" t="s">
        <v>1611</v>
      </c>
      <c r="BE18" s="17">
        <f>(A1L246C25 + A1L246C26)</f>
        <v>46140.200000000004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8507</v>
      </c>
      <c r="F19" s="16" t="s">
        <v>1613</v>
      </c>
      <c r="G19" s="17">
        <f>(A1L212C2 + A1L228C2)</f>
        <v>2193</v>
      </c>
      <c r="H19" s="16" t="s">
        <v>1614</v>
      </c>
      <c r="I19" s="17">
        <f>(A1L247C1 + A1L247C2)</f>
        <v>10700</v>
      </c>
      <c r="J19" s="16" t="s">
        <v>1615</v>
      </c>
      <c r="K19" s="17">
        <f>(A1L212C4 + A1L228C4)</f>
        <v>7605</v>
      </c>
      <c r="L19" s="16" t="s">
        <v>1616</v>
      </c>
      <c r="M19" s="17">
        <f>(A1L212C5 + A1L228C5)</f>
        <v>1773</v>
      </c>
      <c r="N19" s="16" t="s">
        <v>1617</v>
      </c>
      <c r="O19" s="17">
        <f>(A1L247C4 + A1L247C5)</f>
        <v>9378</v>
      </c>
      <c r="P19" s="16" t="s">
        <v>1618</v>
      </c>
      <c r="Q19" s="17">
        <f>(A1L212C7 + A1L228C7)</f>
        <v>5241</v>
      </c>
      <c r="R19" s="16" t="s">
        <v>1619</v>
      </c>
      <c r="S19" s="17">
        <f>(A1L212C8 + A1L228C8)</f>
        <v>1546</v>
      </c>
      <c r="T19" s="16" t="s">
        <v>1620</v>
      </c>
      <c r="U19" s="17">
        <f>(A1L247C7 + A1L247C8)</f>
        <v>6787</v>
      </c>
      <c r="V19" s="16" t="s">
        <v>1621</v>
      </c>
      <c r="W19" s="17">
        <f>(A1L212C10 + A1L228C10)</f>
        <v>2685</v>
      </c>
      <c r="X19" s="16" t="s">
        <v>1622</v>
      </c>
      <c r="Y19" s="17">
        <f>(A1L212C11 + A1L228C11)</f>
        <v>870</v>
      </c>
      <c r="Z19" s="16" t="s">
        <v>1623</v>
      </c>
      <c r="AA19" s="17">
        <f>(A1L247C10 + A1L247C11)</f>
        <v>3555</v>
      </c>
      <c r="AB19" s="16" t="s">
        <v>1624</v>
      </c>
      <c r="AC19" s="17">
        <f>(A1L212C13 + A1L228C13)</f>
        <v>1009</v>
      </c>
      <c r="AD19" s="16" t="s">
        <v>1625</v>
      </c>
      <c r="AE19" s="17">
        <f>(A1L212C14 + A1L228C14)</f>
        <v>579</v>
      </c>
      <c r="AF19" s="16" t="s">
        <v>1626</v>
      </c>
      <c r="AG19" s="17">
        <f>(A1L247C13 + A1L247C14)</f>
        <v>1588</v>
      </c>
      <c r="AH19" s="16" t="s">
        <v>1627</v>
      </c>
      <c r="AI19" s="17">
        <f>IF(RUN_YEARS &gt; 1,(A1L247C1 + A1L247C4) / 2, 0)</f>
        <v>8056</v>
      </c>
      <c r="AJ19" s="16" t="s">
        <v>1628</v>
      </c>
      <c r="AK19" s="17">
        <f>IF(RUN_YEARS &gt; 1,(A1L247C2 + A1L247C5) / 2, 0)</f>
        <v>1983</v>
      </c>
      <c r="AL19" s="16" t="s">
        <v>1629</v>
      </c>
      <c r="AM19" s="17">
        <f>(A1L247C16 + A1L247C17)</f>
        <v>10039</v>
      </c>
      <c r="AN19" s="16" t="s">
        <v>1630</v>
      </c>
      <c r="AO19" s="17">
        <f>IF(RUN_YEARS &gt; 2,(A1L247C1 + A1L247C4 + A1L247C7) / 3, 0)</f>
        <v>7117.666666666667</v>
      </c>
      <c r="AP19" s="16" t="s">
        <v>1631</v>
      </c>
      <c r="AQ19" s="17">
        <f>IF(RUN_YEARS &gt; 2,(A1L247C2 + A1L247C5 + A1L247C8) / 3, 0)</f>
        <v>1837.3333333333333</v>
      </c>
      <c r="AR19" s="16" t="s">
        <v>1632</v>
      </c>
      <c r="AS19" s="17">
        <f>(A1L247C19 + A1L247C20)</f>
        <v>8955</v>
      </c>
      <c r="AT19" s="16" t="s">
        <v>1633</v>
      </c>
      <c r="AU19" s="17">
        <f>IF(RUN_YEARS &gt; 3,(A1L247C1 + A1L247C4 + A1L247C7 + A1L247C10) / 4, 0)</f>
        <v>6009.5</v>
      </c>
      <c r="AV19" s="16" t="s">
        <v>1634</v>
      </c>
      <c r="AW19" s="17">
        <f>IF(RUN_YEARS &gt; 3,(A1L247C2 + A1L247C5 + A1L247C8 + A1L247C11) / 4, 0)</f>
        <v>1595.5</v>
      </c>
      <c r="AX19" s="16" t="s">
        <v>1635</v>
      </c>
      <c r="AY19" s="17">
        <f>(A1L247C22 + A1L247C23)</f>
        <v>7605</v>
      </c>
      <c r="AZ19" s="16" t="s">
        <v>1636</v>
      </c>
      <c r="BA19" s="17">
        <f>IF(RUN_YEARS &gt; 4,(A1L247C1 + A1L247C4 + A1L247C7 + A1L247C10 + A1L247C13) / 5, 0)</f>
        <v>5009.3999999999996</v>
      </c>
      <c r="BB19" s="16" t="s">
        <v>1637</v>
      </c>
      <c r="BC19" s="17">
        <f>IF(RUN_YEARS &gt; 4,(A1L247C2 + A1L247C5 + A1L247C8 + A1L247C11 + A1L247C14) / 5, 0)</f>
        <v>1392.2</v>
      </c>
      <c r="BD19" s="16" t="s">
        <v>1638</v>
      </c>
      <c r="BE19" s="17">
        <f>(A1L247C25 + A1L247C26)</f>
        <v>6401.5999999999995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5</v>
      </c>
      <c r="F20" s="16" t="s">
        <v>1640</v>
      </c>
      <c r="G20" s="17">
        <f>(A1L213C2 + A1L229C2)</f>
        <v>56</v>
      </c>
      <c r="H20" s="16" t="s">
        <v>1641</v>
      </c>
      <c r="I20" s="17">
        <f>(A1L248C1 + A1L248C2)</f>
        <v>61</v>
      </c>
      <c r="J20" s="16" t="s">
        <v>1642</v>
      </c>
      <c r="K20" s="17">
        <f>(A1L213C4 + A1L229C4)</f>
        <v>10</v>
      </c>
      <c r="L20" s="16" t="s">
        <v>1643</v>
      </c>
      <c r="M20" s="17">
        <f>(A1L213C5 + A1L229C5)</f>
        <v>10</v>
      </c>
      <c r="N20" s="16" t="s">
        <v>1644</v>
      </c>
      <c r="O20" s="17">
        <f>(A1L248C4 + A1L248C5)</f>
        <v>20</v>
      </c>
      <c r="P20" s="16" t="s">
        <v>1645</v>
      </c>
      <c r="Q20" s="17">
        <f>(A1L213C7 + A1L229C7)</f>
        <v>16</v>
      </c>
      <c r="R20" s="16" t="s">
        <v>1646</v>
      </c>
      <c r="S20" s="17">
        <f>(A1L213C8 + A1L229C8)</f>
        <v>18</v>
      </c>
      <c r="T20" s="16" t="s">
        <v>1647</v>
      </c>
      <c r="U20" s="17">
        <f>(A1L248C7 + A1L248C8)</f>
        <v>34</v>
      </c>
      <c r="V20" s="16" t="s">
        <v>1648</v>
      </c>
      <c r="W20" s="17">
        <f>(A1L213C10 + A1L229C10)</f>
        <v>12</v>
      </c>
      <c r="X20" s="16" t="s">
        <v>1649</v>
      </c>
      <c r="Y20" s="17">
        <f>(A1L213C11 + A1L229C11)</f>
        <v>38</v>
      </c>
      <c r="Z20" s="16" t="s">
        <v>1650</v>
      </c>
      <c r="AA20" s="17">
        <f>(A1L248C10 + A1L248C11)</f>
        <v>50</v>
      </c>
      <c r="AB20" s="16" t="s">
        <v>1651</v>
      </c>
      <c r="AC20" s="17">
        <f>(A1L213C13 + A1L229C13)</f>
        <v>22</v>
      </c>
      <c r="AD20" s="16" t="s">
        <v>1652</v>
      </c>
      <c r="AE20" s="17">
        <f>(A1L213C14 + A1L229C14)</f>
        <v>18</v>
      </c>
      <c r="AF20" s="16" t="s">
        <v>1653</v>
      </c>
      <c r="AG20" s="17">
        <f>(A1L248C13 + A1L248C14)</f>
        <v>40</v>
      </c>
      <c r="AH20" s="16" t="s">
        <v>1654</v>
      </c>
      <c r="AI20" s="17">
        <f>IF(RUN_YEARS &gt; 1,(A1L248C1 + A1L248C4) / 2, 0)</f>
        <v>7.5</v>
      </c>
      <c r="AJ20" s="16" t="s">
        <v>1655</v>
      </c>
      <c r="AK20" s="17">
        <f>IF(RUN_YEARS &gt; 1,(A1L248C2 + A1L248C5) / 2, 0)</f>
        <v>33</v>
      </c>
      <c r="AL20" s="16" t="s">
        <v>1656</v>
      </c>
      <c r="AM20" s="17">
        <f>(A1L248C16 + A1L248C17)</f>
        <v>40.5</v>
      </c>
      <c r="AN20" s="16" t="s">
        <v>1657</v>
      </c>
      <c r="AO20" s="17">
        <f>IF(RUN_YEARS &gt; 2,(A1L248C1 + A1L248C4 + A1L248C7) / 3, 0)</f>
        <v>10.333333333333334</v>
      </c>
      <c r="AP20" s="16" t="s">
        <v>1658</v>
      </c>
      <c r="AQ20" s="17">
        <f>IF(RUN_YEARS &gt; 2,(A1L248C2 + A1L248C5 + A1L248C8) / 3, 0)</f>
        <v>28</v>
      </c>
      <c r="AR20" s="16" t="s">
        <v>1659</v>
      </c>
      <c r="AS20" s="17">
        <f>(A1L248C19 + A1L248C20)</f>
        <v>38.333333333333336</v>
      </c>
      <c r="AT20" s="16" t="s">
        <v>1660</v>
      </c>
      <c r="AU20" s="17">
        <f>IF(RUN_YEARS &gt; 3,(A1L248C1 + A1L248C4 + A1L248C7 + A1L248C10) / 4, 0)</f>
        <v>10.75</v>
      </c>
      <c r="AV20" s="16" t="s">
        <v>1661</v>
      </c>
      <c r="AW20" s="17">
        <f>IF(RUN_YEARS &gt; 3,(A1L248C2 + A1L248C5 + A1L248C8 + A1L248C11) / 4, 0)</f>
        <v>30.5</v>
      </c>
      <c r="AX20" s="16" t="s">
        <v>1662</v>
      </c>
      <c r="AY20" s="17">
        <f>(A1L248C22 + A1L248C23)</f>
        <v>41.25</v>
      </c>
      <c r="AZ20" s="16" t="s">
        <v>1663</v>
      </c>
      <c r="BA20" s="17">
        <f>IF(RUN_YEARS &gt; 4,(A1L248C1 + A1L248C4 + A1L248C7 + A1L248C10 + A1L248C13) / 5, 0)</f>
        <v>13</v>
      </c>
      <c r="BB20" s="16" t="s">
        <v>1664</v>
      </c>
      <c r="BC20" s="17">
        <f>IF(RUN_YEARS &gt; 4,(A1L248C2 + A1L248C5 + A1L248C8 + A1L248C11 + A1L248C14) / 5, 0)</f>
        <v>28</v>
      </c>
      <c r="BD20" s="16" t="s">
        <v>1665</v>
      </c>
      <c r="BE20" s="17">
        <f>(A1L248C25 + A1L248C26)</f>
        <v>41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5898</v>
      </c>
      <c r="F21" s="16" t="s">
        <v>1667</v>
      </c>
      <c r="G21" s="17">
        <f>(A1L214C2 + A1L230C2)</f>
        <v>5111</v>
      </c>
      <c r="H21" s="16" t="s">
        <v>1668</v>
      </c>
      <c r="I21" s="17">
        <f>(A1L249C1 + A1L249C2)</f>
        <v>11009</v>
      </c>
      <c r="J21" s="16" t="s">
        <v>1669</v>
      </c>
      <c r="K21" s="17">
        <f>(A1L214C4 + A1L230C4)</f>
        <v>5486</v>
      </c>
      <c r="L21" s="16" t="s">
        <v>1670</v>
      </c>
      <c r="M21" s="17">
        <f>(A1L214C5 + A1L230C5)</f>
        <v>5020</v>
      </c>
      <c r="N21" s="16" t="s">
        <v>1671</v>
      </c>
      <c r="O21" s="17">
        <f>(A1L249C4 + A1L249C5)</f>
        <v>10506</v>
      </c>
      <c r="P21" s="16" t="s">
        <v>1672</v>
      </c>
      <c r="Q21" s="17">
        <f>(A1L214C7 + A1L230C7)</f>
        <v>4411</v>
      </c>
      <c r="R21" s="16" t="s">
        <v>1673</v>
      </c>
      <c r="S21" s="17">
        <f>(A1L214C8 + A1L230C8)</f>
        <v>3884</v>
      </c>
      <c r="T21" s="16" t="s">
        <v>1674</v>
      </c>
      <c r="U21" s="17">
        <f>(A1L249C7 + A1L249C8)</f>
        <v>8295</v>
      </c>
      <c r="V21" s="16" t="s">
        <v>1675</v>
      </c>
      <c r="W21" s="17">
        <f>(A1L214C10 + A1L230C10)</f>
        <v>4022</v>
      </c>
      <c r="X21" s="16" t="s">
        <v>1676</v>
      </c>
      <c r="Y21" s="17">
        <f>(A1L214C11 + A1L230C11)</f>
        <v>3643</v>
      </c>
      <c r="Z21" s="16" t="s">
        <v>1677</v>
      </c>
      <c r="AA21" s="17">
        <f>(A1L249C10 + A1L249C11)</f>
        <v>7665</v>
      </c>
      <c r="AB21" s="16" t="s">
        <v>1678</v>
      </c>
      <c r="AC21" s="17">
        <f>(A1L214C13 + A1L230C13)</f>
        <v>3676</v>
      </c>
      <c r="AD21" s="16" t="s">
        <v>1679</v>
      </c>
      <c r="AE21" s="17">
        <f>(A1L214C14 + A1L230C14)</f>
        <v>3468</v>
      </c>
      <c r="AF21" s="16" t="s">
        <v>1680</v>
      </c>
      <c r="AG21" s="17">
        <f>(A1L249C13 + A1L249C14)</f>
        <v>7144</v>
      </c>
      <c r="AH21" s="16" t="s">
        <v>1681</v>
      </c>
      <c r="AI21" s="17">
        <f>IF(RUN_YEARS &gt; 1,(A1L249C1 + A1L249C4) / 2, 0)</f>
        <v>5692</v>
      </c>
      <c r="AJ21" s="16" t="s">
        <v>1682</v>
      </c>
      <c r="AK21" s="17">
        <f>IF(RUN_YEARS &gt; 1,(A1L249C2 + A1L249C5) / 2, 0)</f>
        <v>5065.5</v>
      </c>
      <c r="AL21" s="16" t="s">
        <v>1683</v>
      </c>
      <c r="AM21" s="17">
        <f>(A1L249C16 + A1L249C17)</f>
        <v>10757.5</v>
      </c>
      <c r="AN21" s="16" t="s">
        <v>1684</v>
      </c>
      <c r="AO21" s="17">
        <f>IF(RUN_YEARS &gt; 2,(A1L249C1 + A1L249C4 + A1L249C7) / 3, 0)</f>
        <v>5265</v>
      </c>
      <c r="AP21" s="16" t="s">
        <v>1685</v>
      </c>
      <c r="AQ21" s="17">
        <f>IF(RUN_YEARS &gt; 2,(A1L249C2 + A1L249C5 + A1L249C8) / 3, 0)</f>
        <v>4671.666666666667</v>
      </c>
      <c r="AR21" s="16" t="s">
        <v>1686</v>
      </c>
      <c r="AS21" s="17">
        <f>(A1L249C19 + A1L249C20)</f>
        <v>9936.6666666666679</v>
      </c>
      <c r="AT21" s="16" t="s">
        <v>1687</v>
      </c>
      <c r="AU21" s="17">
        <f>IF(RUN_YEARS &gt; 3,(A1L249C1 + A1L249C4 + A1L249C7 + A1L249C10) / 4, 0)</f>
        <v>4954.25</v>
      </c>
      <c r="AV21" s="16" t="s">
        <v>1688</v>
      </c>
      <c r="AW21" s="17">
        <f>IF(RUN_YEARS &gt; 3,(A1L249C2 + A1L249C5 + A1L249C8 + A1L249C11) / 4, 0)</f>
        <v>4414.5</v>
      </c>
      <c r="AX21" s="16" t="s">
        <v>1689</v>
      </c>
      <c r="AY21" s="17">
        <f>(A1L249C22 + A1L249C23)</f>
        <v>9368.75</v>
      </c>
      <c r="AZ21" s="16" t="s">
        <v>1690</v>
      </c>
      <c r="BA21" s="17">
        <f>IF(RUN_YEARS &gt; 4,(A1L249C1 + A1L249C4 + A1L249C7 + A1L249C10 + A1L249C13) / 5, 0)</f>
        <v>4698.6000000000004</v>
      </c>
      <c r="BB21" s="16" t="s">
        <v>1691</v>
      </c>
      <c r="BC21" s="17">
        <f>IF(RUN_YEARS &gt; 4,(A1L249C2 + A1L249C5 + A1L249C8 + A1L249C11 + A1L249C14) / 5, 0)</f>
        <v>4225.2</v>
      </c>
      <c r="BD21" s="16" t="s">
        <v>1692</v>
      </c>
      <c r="BE21" s="17">
        <f>(A1L249C25 + A1L249C26)</f>
        <v>8923.7999999999993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12440</v>
      </c>
      <c r="F22" s="16" t="s">
        <v>1694</v>
      </c>
      <c r="G22" s="17">
        <f>(A1L231C2)</f>
        <v>12599</v>
      </c>
      <c r="H22" s="16" t="s">
        <v>1695</v>
      </c>
      <c r="I22" s="17">
        <f>(A1L250C1 + A1L250C2)</f>
        <v>25039</v>
      </c>
      <c r="J22" s="16" t="s">
        <v>1696</v>
      </c>
      <c r="K22" s="17">
        <f>(A1L231C4)</f>
        <v>12940</v>
      </c>
      <c r="L22" s="16" t="s">
        <v>1697</v>
      </c>
      <c r="M22" s="17">
        <f>(A1L231C5)</f>
        <v>13215</v>
      </c>
      <c r="N22" s="16" t="s">
        <v>1698</v>
      </c>
      <c r="O22" s="17">
        <f>(A1L250C4 + A1L250C5)</f>
        <v>26155</v>
      </c>
      <c r="P22" s="16" t="s">
        <v>1699</v>
      </c>
      <c r="Q22" s="17">
        <f>(A1L231C7)</f>
        <v>17337</v>
      </c>
      <c r="R22" s="16" t="s">
        <v>1700</v>
      </c>
      <c r="S22" s="17">
        <f>(A1L231C8)</f>
        <v>17719</v>
      </c>
      <c r="T22" s="16" t="s">
        <v>1701</v>
      </c>
      <c r="U22" s="17">
        <f>(A1L250C7 + A1L250C8)</f>
        <v>35056</v>
      </c>
      <c r="V22" s="16" t="s">
        <v>1702</v>
      </c>
      <c r="W22" s="17">
        <f>(A1L231C10)</f>
        <v>18762</v>
      </c>
      <c r="X22" s="16" t="s">
        <v>1703</v>
      </c>
      <c r="Y22" s="17">
        <f>(A1L231C11)</f>
        <v>18765</v>
      </c>
      <c r="Z22" s="16" t="s">
        <v>1704</v>
      </c>
      <c r="AA22" s="17">
        <f>(A1L250C10 + A1L250C11)</f>
        <v>37527</v>
      </c>
      <c r="AB22" s="16" t="s">
        <v>1705</v>
      </c>
      <c r="AC22" s="17">
        <f>(A1L231C13)</f>
        <v>15806</v>
      </c>
      <c r="AD22" s="16" t="s">
        <v>1706</v>
      </c>
      <c r="AE22" s="17">
        <f>(A1L231C14)</f>
        <v>15998</v>
      </c>
      <c r="AF22" s="16" t="s">
        <v>1707</v>
      </c>
      <c r="AG22" s="17">
        <f>(A1L250C13 + A1L250C14)</f>
        <v>31804</v>
      </c>
      <c r="AH22" s="16" t="s">
        <v>1708</v>
      </c>
      <c r="AI22" s="17">
        <f>IF(RUN_YEARS &gt; 1,(A1L250C1 + A1L250C4) / 2, 0)</f>
        <v>12690</v>
      </c>
      <c r="AJ22" s="16" t="s">
        <v>1709</v>
      </c>
      <c r="AK22" s="17">
        <f>IF(RUN_YEARS &gt; 1,(A1L250C2 + A1L250C5) / 2, 0)</f>
        <v>12907</v>
      </c>
      <c r="AL22" s="16" t="s">
        <v>1710</v>
      </c>
      <c r="AM22" s="17">
        <f>(A1L250C16 + A1L250C17)</f>
        <v>25597</v>
      </c>
      <c r="AN22" s="16" t="s">
        <v>1711</v>
      </c>
      <c r="AO22" s="17">
        <f>IF(RUN_YEARS &gt; 2,(A1L250C1 + A1L250C4 + A1L250C7) / 3, 0)</f>
        <v>14239</v>
      </c>
      <c r="AP22" s="16" t="s">
        <v>1712</v>
      </c>
      <c r="AQ22" s="17">
        <f>IF(RUN_YEARS &gt; 2,(A1L250C2 + A1L250C5 + A1L250C8) / 3, 0)</f>
        <v>14511</v>
      </c>
      <c r="AR22" s="16" t="s">
        <v>1713</v>
      </c>
      <c r="AS22" s="17">
        <f>(A1L250C19 + A1L250C20)</f>
        <v>28750</v>
      </c>
      <c r="AT22" s="16" t="s">
        <v>1714</v>
      </c>
      <c r="AU22" s="17">
        <f>IF(RUN_YEARS &gt; 3,(A1L250C1 + A1L250C4 + A1L250C7 + A1L250C10) / 4, 0)</f>
        <v>15369.75</v>
      </c>
      <c r="AV22" s="16" t="s">
        <v>1715</v>
      </c>
      <c r="AW22" s="17">
        <f>IF(RUN_YEARS &gt; 3,(A1L250C2 + A1L250C5 + A1L250C8 + A1L250C11) / 4, 0)</f>
        <v>15574.5</v>
      </c>
      <c r="AX22" s="16" t="s">
        <v>1716</v>
      </c>
      <c r="AY22" s="17">
        <f>(A1L250C22 + A1L250C23)</f>
        <v>30944.25</v>
      </c>
      <c r="AZ22" s="16" t="s">
        <v>1717</v>
      </c>
      <c r="BA22" s="17">
        <f>IF(RUN_YEARS &gt; 4,(A1L250C1 + A1L250C4 + A1L250C7 + A1L250C10 + A1L250C13) / 5, 0)</f>
        <v>15457</v>
      </c>
      <c r="BB22" s="16" t="s">
        <v>1718</v>
      </c>
      <c r="BC22" s="17">
        <f>IF(RUN_YEARS &gt; 4,(A1L250C2 + A1L250C5 + A1L250C8 + A1L250C11 + A1L250C14) / 5, 0)</f>
        <v>15659.2</v>
      </c>
      <c r="BD22" s="16" t="s">
        <v>1719</v>
      </c>
      <c r="BE22" s="17">
        <f>(A1L250C25 + A1L250C26)</f>
        <v>31116.2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31942</v>
      </c>
      <c r="F23" s="16" t="s">
        <v>1721</v>
      </c>
      <c r="G23" s="17">
        <f>(A1L232C2)</f>
        <v>33143</v>
      </c>
      <c r="H23" s="16" t="s">
        <v>1722</v>
      </c>
      <c r="I23" s="17">
        <f>(A1L251C1 + A1L251C2)</f>
        <v>65085</v>
      </c>
      <c r="J23" s="16" t="s">
        <v>1723</v>
      </c>
      <c r="K23" s="17">
        <f>(A1L232C4)</f>
        <v>28543</v>
      </c>
      <c r="L23" s="16" t="s">
        <v>1724</v>
      </c>
      <c r="M23" s="17">
        <f>(A1L232C5)</f>
        <v>30070</v>
      </c>
      <c r="N23" s="16" t="s">
        <v>1725</v>
      </c>
      <c r="O23" s="17">
        <f>(A1L251C4 + A1L251C5)</f>
        <v>58613</v>
      </c>
      <c r="P23" s="16" t="s">
        <v>1726</v>
      </c>
      <c r="Q23" s="17">
        <f>(A1L232C7)</f>
        <v>24252</v>
      </c>
      <c r="R23" s="16" t="s">
        <v>1727</v>
      </c>
      <c r="S23" s="17">
        <f>(A1L232C8)</f>
        <v>25634</v>
      </c>
      <c r="T23" s="16" t="s">
        <v>1728</v>
      </c>
      <c r="U23" s="17">
        <f>(A1L251C7 + A1L251C8)</f>
        <v>49886</v>
      </c>
      <c r="V23" s="16" t="s">
        <v>1729</v>
      </c>
      <c r="W23" s="17">
        <f>(A1L232C10)</f>
        <v>22466</v>
      </c>
      <c r="X23" s="16" t="s">
        <v>1730</v>
      </c>
      <c r="Y23" s="17">
        <f>(A1L232C11)</f>
        <v>23766</v>
      </c>
      <c r="Z23" s="16" t="s">
        <v>1731</v>
      </c>
      <c r="AA23" s="17">
        <f>(A1L251C10 + A1L251C11)</f>
        <v>46232</v>
      </c>
      <c r="AB23" s="16" t="s">
        <v>1732</v>
      </c>
      <c r="AC23" s="17">
        <f>(A1L232C13)</f>
        <v>21209</v>
      </c>
      <c r="AD23" s="16" t="s">
        <v>1733</v>
      </c>
      <c r="AE23" s="17">
        <f>(A1L232C14)</f>
        <v>22811</v>
      </c>
      <c r="AF23" s="16" t="s">
        <v>1734</v>
      </c>
      <c r="AG23" s="17">
        <f>(A1L251C13 + A1L251C14)</f>
        <v>44020</v>
      </c>
      <c r="AH23" s="16" t="s">
        <v>1735</v>
      </c>
      <c r="AI23" s="17">
        <f>IF(RUN_YEARS &gt; 1,(A1L251C1 + A1L251C4) / 2, 0)</f>
        <v>30242.5</v>
      </c>
      <c r="AJ23" s="16" t="s">
        <v>1736</v>
      </c>
      <c r="AK23" s="17">
        <f>IF(RUN_YEARS &gt; 1,(A1L251C2 + A1L251C5) / 2, 0)</f>
        <v>31606.5</v>
      </c>
      <c r="AL23" s="16" t="s">
        <v>1737</v>
      </c>
      <c r="AM23" s="17">
        <f>(A1L251C16 + A1L251C17)</f>
        <v>61849</v>
      </c>
      <c r="AN23" s="16" t="s">
        <v>1738</v>
      </c>
      <c r="AO23" s="17">
        <f>IF(RUN_YEARS &gt; 2,(A1L251C1 + A1L251C4 + A1L251C7) / 3, 0)</f>
        <v>28245.666666666668</v>
      </c>
      <c r="AP23" s="16" t="s">
        <v>1739</v>
      </c>
      <c r="AQ23" s="17">
        <f>IF(RUN_YEARS &gt; 2,(A1L251C2 + A1L251C5 + A1L251C8) / 3, 0)</f>
        <v>29615.666666666668</v>
      </c>
      <c r="AR23" s="16" t="s">
        <v>1740</v>
      </c>
      <c r="AS23" s="17">
        <f>(A1L251C19 + A1L251C20)</f>
        <v>57861.333333333336</v>
      </c>
      <c r="AT23" s="16" t="s">
        <v>1741</v>
      </c>
      <c r="AU23" s="17">
        <f>IF(RUN_YEARS &gt; 3,(A1L251C1 + A1L251C4 + A1L251C7 + A1L251C10) / 4, 0)</f>
        <v>26800.75</v>
      </c>
      <c r="AV23" s="16" t="s">
        <v>1742</v>
      </c>
      <c r="AW23" s="17">
        <f>IF(RUN_YEARS &gt; 3,(A1L251C2 + A1L251C5 + A1L251C8 + A1L251C11) / 4, 0)</f>
        <v>28153.25</v>
      </c>
      <c r="AX23" s="16" t="s">
        <v>1743</v>
      </c>
      <c r="AY23" s="17">
        <f>(A1L251C22 + A1L251C23)</f>
        <v>54954</v>
      </c>
      <c r="AZ23" s="16" t="s">
        <v>1744</v>
      </c>
      <c r="BA23" s="17">
        <f>IF(RUN_YEARS &gt; 4,(A1L251C1 + A1L251C4 + A1L251C7 + A1L251C10 + A1L251C13) / 5, 0)</f>
        <v>25682.400000000001</v>
      </c>
      <c r="BB23" s="16" t="s">
        <v>1745</v>
      </c>
      <c r="BC23" s="17">
        <f>IF(RUN_YEARS &gt; 4,(A1L251C2 + A1L251C5 + A1L251C8 + A1L251C11 + A1L251C14) / 5, 0)</f>
        <v>27084.799999999999</v>
      </c>
      <c r="BD23" s="16" t="s">
        <v>1746</v>
      </c>
      <c r="BE23" s="17">
        <f>(A1L251C25 + A1L251C26)</f>
        <v>52767.199999999997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2164</v>
      </c>
      <c r="F24" s="16" t="s">
        <v>1748</v>
      </c>
      <c r="G24" s="17">
        <f>(A1L215C2 + A1L233C2)</f>
        <v>766</v>
      </c>
      <c r="H24" s="16" t="s">
        <v>1749</v>
      </c>
      <c r="I24" s="17">
        <f>(A1L252C1 + A1L252C2)</f>
        <v>2930</v>
      </c>
      <c r="J24" s="16" t="s">
        <v>1750</v>
      </c>
      <c r="K24" s="17">
        <f>(A1L215C4 + A1L233C4)</f>
        <v>1503</v>
      </c>
      <c r="L24" s="16" t="s">
        <v>1751</v>
      </c>
      <c r="M24" s="17">
        <f>(A1L215C5 + A1L233C5)</f>
        <v>754</v>
      </c>
      <c r="N24" s="16" t="s">
        <v>1752</v>
      </c>
      <c r="O24" s="17">
        <f>(A1L252C4 + A1L252C5)</f>
        <v>2257</v>
      </c>
      <c r="P24" s="16" t="s">
        <v>1753</v>
      </c>
      <c r="Q24" s="17">
        <f>(A1L215C7 + A1L233C7)</f>
        <v>1924</v>
      </c>
      <c r="R24" s="16" t="s">
        <v>1754</v>
      </c>
      <c r="S24" s="17">
        <f>(A1L215C8 + A1L233C8)</f>
        <v>791</v>
      </c>
      <c r="T24" s="16" t="s">
        <v>1755</v>
      </c>
      <c r="U24" s="17">
        <f>(A1L252C7 + A1L252C8)</f>
        <v>2715</v>
      </c>
      <c r="V24" s="16" t="s">
        <v>1756</v>
      </c>
      <c r="W24" s="17">
        <f>(A1L215C10 + A1L233C10)</f>
        <v>838</v>
      </c>
      <c r="X24" s="16" t="s">
        <v>1757</v>
      </c>
      <c r="Y24" s="17">
        <f>(A1L215C11 + A1L233C11)</f>
        <v>685</v>
      </c>
      <c r="Z24" s="16" t="s">
        <v>1758</v>
      </c>
      <c r="AA24" s="17">
        <f>(A1L252C10 + A1L252C11)</f>
        <v>1523</v>
      </c>
      <c r="AB24" s="16" t="s">
        <v>1759</v>
      </c>
      <c r="AC24" s="17">
        <f>(A1L215C13 + A1L233C13)</f>
        <v>507</v>
      </c>
      <c r="AD24" s="16" t="s">
        <v>1760</v>
      </c>
      <c r="AE24" s="17">
        <f>(A1L215C14 + A1L233C14)</f>
        <v>563</v>
      </c>
      <c r="AF24" s="16" t="s">
        <v>1761</v>
      </c>
      <c r="AG24" s="17">
        <f>(A1L252C13 + A1L252C14)</f>
        <v>1070</v>
      </c>
      <c r="AH24" s="16" t="s">
        <v>1762</v>
      </c>
      <c r="AI24" s="17">
        <f>IF(RUN_YEARS &gt; 1,(A1L252C1 + A1L252C4) / 2, 0)</f>
        <v>1833.5</v>
      </c>
      <c r="AJ24" s="16" t="s">
        <v>1763</v>
      </c>
      <c r="AK24" s="17">
        <f>IF(RUN_YEARS &gt; 1,(A1L252C2 + A1L252C5) / 2, 0)</f>
        <v>760</v>
      </c>
      <c r="AL24" s="16" t="s">
        <v>1764</v>
      </c>
      <c r="AM24" s="17">
        <f>(A1L252C16 + A1L252C17)</f>
        <v>2593.5</v>
      </c>
      <c r="AN24" s="16" t="s">
        <v>1765</v>
      </c>
      <c r="AO24" s="17">
        <f>IF(RUN_YEARS &gt; 2,(A1L252C1 + A1L252C4 + A1L252C7) / 3, 0)</f>
        <v>1863.6666666666667</v>
      </c>
      <c r="AP24" s="16" t="s">
        <v>1766</v>
      </c>
      <c r="AQ24" s="17">
        <f>IF(RUN_YEARS &gt; 2,(A1L252C2 + A1L252C5 + A1L252C8) / 3, 0)</f>
        <v>770.33333333333337</v>
      </c>
      <c r="AR24" s="16" t="s">
        <v>1767</v>
      </c>
      <c r="AS24" s="17">
        <f>(A1L252C19 + A1L252C20)</f>
        <v>2634</v>
      </c>
      <c r="AT24" s="16" t="s">
        <v>1768</v>
      </c>
      <c r="AU24" s="17">
        <f>IF(RUN_YEARS &gt; 3,(A1L252C1 + A1L252C4 + A1L252C7 + A1L252C10) / 4, 0)</f>
        <v>1607.25</v>
      </c>
      <c r="AV24" s="16" t="s">
        <v>1769</v>
      </c>
      <c r="AW24" s="17">
        <f>IF(RUN_YEARS &gt; 3,(A1L252C2 + A1L252C5 + A1L252C8 + A1L252C11) / 4, 0)</f>
        <v>749</v>
      </c>
      <c r="AX24" s="16" t="s">
        <v>1770</v>
      </c>
      <c r="AY24" s="17">
        <f>(A1L252C22 + A1L252C23)</f>
        <v>2356.25</v>
      </c>
      <c r="AZ24" s="16" t="s">
        <v>1771</v>
      </c>
      <c r="BA24" s="17">
        <f>IF(RUN_YEARS &gt; 4,(A1L252C1 + A1L252C4 + A1L252C7 + A1L252C10 + A1L252C13) / 5, 0)</f>
        <v>1387.2</v>
      </c>
      <c r="BB24" s="16" t="s">
        <v>1772</v>
      </c>
      <c r="BC24" s="17">
        <f>IF(RUN_YEARS &gt; 4,(A1L252C2 + A1L252C5 + A1L252C8 + A1L252C11 + A1L252C14) / 5, 0)</f>
        <v>711.8</v>
      </c>
      <c r="BD24" s="16" t="s">
        <v>1773</v>
      </c>
      <c r="BE24" s="17">
        <f>(A1L252C25 + A1L252C26)</f>
        <v>2099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46546</v>
      </c>
      <c r="F25" s="16" t="s">
        <v>1775</v>
      </c>
      <c r="G25" s="17">
        <f>(A1L215C2 + A1L234C2)</f>
        <v>46508</v>
      </c>
      <c r="H25" s="16" t="s">
        <v>1776</v>
      </c>
      <c r="I25" s="17">
        <f>(A1L253C1 + A1L253C2)</f>
        <v>93054</v>
      </c>
      <c r="J25" s="16" t="s">
        <v>1777</v>
      </c>
      <c r="K25" s="17">
        <f>(A1L215C4 + A1L234C4)</f>
        <v>42986</v>
      </c>
      <c r="L25" s="16" t="s">
        <v>1778</v>
      </c>
      <c r="M25" s="17">
        <f>(A1L215C5 + A1L234C5)</f>
        <v>44039</v>
      </c>
      <c r="N25" s="16" t="s">
        <v>1779</v>
      </c>
      <c r="O25" s="17">
        <f>(A1L253C4 + A1L253C5)</f>
        <v>87025</v>
      </c>
      <c r="P25" s="16" t="s">
        <v>1780</v>
      </c>
      <c r="Q25" s="17">
        <f>(A1L215C7 + A1L234C7)</f>
        <v>43513</v>
      </c>
      <c r="R25" s="16" t="s">
        <v>1781</v>
      </c>
      <c r="S25" s="17">
        <f>(A1L215C8 + A1L234C8)</f>
        <v>44144</v>
      </c>
      <c r="T25" s="16" t="s">
        <v>1782</v>
      </c>
      <c r="U25" s="17">
        <f>(A1L253C7 + A1L253C8)</f>
        <v>87657</v>
      </c>
      <c r="V25" s="16" t="s">
        <v>1783</v>
      </c>
      <c r="W25" s="17">
        <f>(A1L215C10 + A1L234C10)</f>
        <v>42066</v>
      </c>
      <c r="X25" s="16" t="s">
        <v>1784</v>
      </c>
      <c r="Y25" s="17">
        <f>(A1L215C11 + A1L234C11)</f>
        <v>43216</v>
      </c>
      <c r="Z25" s="16" t="s">
        <v>1785</v>
      </c>
      <c r="AA25" s="17">
        <f>(A1L253C10 + A1L253C11)</f>
        <v>85282</v>
      </c>
      <c r="AB25" s="16" t="s">
        <v>1786</v>
      </c>
      <c r="AC25" s="17">
        <f>(A1L215C13 + A1L234C13)</f>
        <v>37522</v>
      </c>
      <c r="AD25" s="16" t="s">
        <v>1787</v>
      </c>
      <c r="AE25" s="17">
        <f>(A1L215C14 + A1L234C14)</f>
        <v>39372</v>
      </c>
      <c r="AF25" s="16" t="s">
        <v>1788</v>
      </c>
      <c r="AG25" s="17">
        <f>(A1L253C13 + A1L253C14)</f>
        <v>76894</v>
      </c>
      <c r="AH25" s="16" t="s">
        <v>1789</v>
      </c>
      <c r="AI25" s="17">
        <f>IF(RUN_YEARS &gt; 1,(A1L253C1 + A1L253C4) / 2, 0)</f>
        <v>44766</v>
      </c>
      <c r="AJ25" s="16" t="s">
        <v>1790</v>
      </c>
      <c r="AK25" s="17">
        <f>IF(RUN_YEARS &gt; 1,(A1L253C2 + A1L253C5) / 2, 0)</f>
        <v>45273.5</v>
      </c>
      <c r="AL25" s="16" t="s">
        <v>1791</v>
      </c>
      <c r="AM25" s="17">
        <f>(A1L253C16 + A1L253C17)</f>
        <v>90039.5</v>
      </c>
      <c r="AN25" s="16" t="s">
        <v>1792</v>
      </c>
      <c r="AO25" s="17">
        <f>IF(RUN_YEARS &gt; 2,(A1L253C1 + A1L253C4 + A1L253C7) / 3, 0)</f>
        <v>44348.333333333336</v>
      </c>
      <c r="AP25" s="16" t="s">
        <v>1793</v>
      </c>
      <c r="AQ25" s="17">
        <f>IF(RUN_YEARS &gt; 2,(A1L253C2 + A1L253C5 + A1L253C8) / 3, 0)</f>
        <v>44897</v>
      </c>
      <c r="AR25" s="16" t="s">
        <v>1794</v>
      </c>
      <c r="AS25" s="17">
        <f>(A1L253C19 + A1L253C20)</f>
        <v>89245.333333333343</v>
      </c>
      <c r="AT25" s="16" t="s">
        <v>1795</v>
      </c>
      <c r="AU25" s="17">
        <f>IF(RUN_YEARS &gt; 3,(A1L253C1 + A1L253C4 + A1L253C7 + A1L253C10) / 4, 0)</f>
        <v>43777.75</v>
      </c>
      <c r="AV25" s="16" t="s">
        <v>1796</v>
      </c>
      <c r="AW25" s="17">
        <f>IF(RUN_YEARS &gt; 3,(A1L253C2 + A1L253C5 + A1L253C8 + A1L253C11) / 4, 0)</f>
        <v>44476.75</v>
      </c>
      <c r="AX25" s="16" t="s">
        <v>1797</v>
      </c>
      <c r="AY25" s="17">
        <f>(A1L253C22 + A1L253C23)</f>
        <v>88254.5</v>
      </c>
      <c r="AZ25" s="16" t="s">
        <v>1798</v>
      </c>
      <c r="BA25" s="17">
        <f>IF(RUN_YEARS &gt; 4,(A1L253C1 + A1L253C4 + A1L253C7 + A1L253C10 + A1L253C13) / 5, 0)</f>
        <v>42526.6</v>
      </c>
      <c r="BB25" s="16" t="s">
        <v>1799</v>
      </c>
      <c r="BC25" s="17">
        <f>IF(RUN_YEARS &gt; 4,(A1L253C2 + A1L253C5 + A1L253C8 + A1L253C11 + A1L253C14) / 5, 0)</f>
        <v>43455.8</v>
      </c>
      <c r="BD25" s="16" t="s">
        <v>1800</v>
      </c>
      <c r="BE25" s="17">
        <f>(A1L253C25 + A1L253C26)</f>
        <v>85982.399999999994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363782</v>
      </c>
      <c r="F26" s="16" t="s">
        <v>1802</v>
      </c>
      <c r="G26" s="17">
        <f>(A1L216C2 + A1L235C2)</f>
        <v>285222</v>
      </c>
      <c r="H26" s="16" t="s">
        <v>1803</v>
      </c>
      <c r="I26" s="17">
        <f>(A1L254C1 + A1L254C2)</f>
        <v>649004</v>
      </c>
      <c r="J26" s="16" t="s">
        <v>1804</v>
      </c>
      <c r="K26" s="17">
        <f>(A1L216C4 + A1L235C4)</f>
        <v>345545</v>
      </c>
      <c r="L26" s="16" t="s">
        <v>1805</v>
      </c>
      <c r="M26" s="17">
        <f>(A1L216C5 + A1L235C5)</f>
        <v>285712</v>
      </c>
      <c r="N26" s="16" t="s">
        <v>1806</v>
      </c>
      <c r="O26" s="17">
        <f>(A1L254C4 + A1L254C5)</f>
        <v>631257</v>
      </c>
      <c r="P26" s="16" t="s">
        <v>1807</v>
      </c>
      <c r="Q26" s="17">
        <f>(A1L216C7 + A1L235C7)</f>
        <v>343561</v>
      </c>
      <c r="R26" s="16" t="s">
        <v>1808</v>
      </c>
      <c r="S26" s="17">
        <f>(A1L216C8 + A1L235C8)</f>
        <v>284870</v>
      </c>
      <c r="T26" s="16" t="s">
        <v>1809</v>
      </c>
      <c r="U26" s="17">
        <f>(A1L254C7 + A1L254C8)</f>
        <v>628431</v>
      </c>
      <c r="V26" s="16" t="s">
        <v>1810</v>
      </c>
      <c r="W26" s="17">
        <f>(A1L216C10 + A1L235C10)</f>
        <v>325366</v>
      </c>
      <c r="X26" s="16" t="s">
        <v>1811</v>
      </c>
      <c r="Y26" s="17">
        <f>(A1L216C11 + A1L235C11)</f>
        <v>284563</v>
      </c>
      <c r="Z26" s="16" t="s">
        <v>1812</v>
      </c>
      <c r="AA26" s="17">
        <f>(A1L254C10 + A1L254C11)</f>
        <v>609929</v>
      </c>
      <c r="AB26" s="16" t="s">
        <v>1813</v>
      </c>
      <c r="AC26" s="17">
        <f>(A1L216C13 + A1L235C13)</f>
        <v>307281</v>
      </c>
      <c r="AD26" s="16" t="s">
        <v>1814</v>
      </c>
      <c r="AE26" s="17">
        <f>(A1L216C14 + A1L235C14)</f>
        <v>279291</v>
      </c>
      <c r="AF26" s="16" t="s">
        <v>1815</v>
      </c>
      <c r="AG26" s="17">
        <f>(A1L254C13 + A1L254C14)</f>
        <v>586572</v>
      </c>
      <c r="AH26" s="16" t="s">
        <v>1816</v>
      </c>
      <c r="AI26" s="17">
        <f>IF(RUN_YEARS &gt; 1,(A1L254C1 + A1L254C4) / 2, 0)</f>
        <v>354663.5</v>
      </c>
      <c r="AJ26" s="16" t="s">
        <v>1817</v>
      </c>
      <c r="AK26" s="17">
        <f>IF(RUN_YEARS &gt; 1,(A1L254C2 + A1L254C5) / 2, 0)</f>
        <v>285467</v>
      </c>
      <c r="AL26" s="16" t="s">
        <v>1818</v>
      </c>
      <c r="AM26" s="17">
        <f>(A1L254C16 + A1L254C17)</f>
        <v>640130.5</v>
      </c>
      <c r="AN26" s="16" t="s">
        <v>1819</v>
      </c>
      <c r="AO26" s="17">
        <f>IF(RUN_YEARS &gt; 2,(A1L254C1 + A1L254C4 + A1L254C7) / 3, 0)</f>
        <v>350962.66666666669</v>
      </c>
      <c r="AP26" s="16" t="s">
        <v>1820</v>
      </c>
      <c r="AQ26" s="17">
        <f>IF(RUN_YEARS &gt; 2,(A1L254C2 + A1L254C5 + A1L254C8) / 3, 0)</f>
        <v>285268</v>
      </c>
      <c r="AR26" s="16" t="s">
        <v>1821</v>
      </c>
      <c r="AS26" s="17">
        <f>(A1L254C19 + A1L254C20)</f>
        <v>636230.66666666674</v>
      </c>
      <c r="AT26" s="16" t="s">
        <v>1822</v>
      </c>
      <c r="AU26" s="17">
        <f>IF(RUN_YEARS &gt; 3,(A1L254C1 + A1L254C4 + A1L254C7 + A1L254C10) / 4, 0)</f>
        <v>344563.5</v>
      </c>
      <c r="AV26" s="16" t="s">
        <v>1823</v>
      </c>
      <c r="AW26" s="17">
        <f>IF(RUN_YEARS &gt; 3,(A1L254C2 + A1L254C5 + A1L254C8 + A1L254C11) / 4, 0)</f>
        <v>285091.75</v>
      </c>
      <c r="AX26" s="16" t="s">
        <v>1824</v>
      </c>
      <c r="AY26" s="17">
        <f>(A1L254C22 + A1L254C23)</f>
        <v>629655.25</v>
      </c>
      <c r="AZ26" s="16" t="s">
        <v>1825</v>
      </c>
      <c r="BA26" s="17">
        <f>IF(RUN_YEARS &gt; 4,(A1L254C1 + A1L254C4 + A1L254C7 + A1L254C10 + A1L254C13) / 5, 0)</f>
        <v>337107</v>
      </c>
      <c r="BB26" s="16" t="s">
        <v>1826</v>
      </c>
      <c r="BC26" s="17">
        <f>IF(RUN_YEARS &gt; 4,(A1L254C2 + A1L254C5 + A1L254C8 + A1L254C11 + A1L254C14) / 5, 0)</f>
        <v>283931.59999999998</v>
      </c>
      <c r="BD26" s="16" t="s">
        <v>1827</v>
      </c>
      <c r="BE26" s="17">
        <f>(A1L254C25 + A1L254C26)</f>
        <v>621038.6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0.38600000000000001</v>
      </c>
      <c r="F9" s="16" t="s">
        <v>1885</v>
      </c>
      <c r="G9" s="15">
        <v>0.39300000000000002</v>
      </c>
      <c r="H9" s="16" t="s">
        <v>1886</v>
      </c>
      <c r="I9" s="17">
        <f>(A1L302C1 + A1L302C2)</f>
        <v>0.77900000000000003</v>
      </c>
      <c r="J9" s="16" t="s">
        <v>1885</v>
      </c>
      <c r="K9" s="15">
        <v>0.34899999999999998</v>
      </c>
      <c r="L9" s="16" t="s">
        <v>1885</v>
      </c>
      <c r="M9" s="15">
        <v>0.37</v>
      </c>
      <c r="N9" s="16" t="s">
        <v>1887</v>
      </c>
      <c r="O9" s="17">
        <f>(A1L302C4 + A1L302C5)</f>
        <v>0.71899999999999997</v>
      </c>
      <c r="P9" s="16" t="s">
        <v>1885</v>
      </c>
      <c r="Q9" s="15">
        <v>0.502</v>
      </c>
      <c r="R9" s="16" t="s">
        <v>1885</v>
      </c>
      <c r="S9" s="15">
        <v>0.495</v>
      </c>
      <c r="T9" s="16" t="s">
        <v>1888</v>
      </c>
      <c r="U9" s="17">
        <f>(A1L302C7 + A1L302C8)</f>
        <v>0.997</v>
      </c>
      <c r="V9" s="16" t="s">
        <v>1885</v>
      </c>
      <c r="W9" s="15">
        <v>0.61899999999999999</v>
      </c>
      <c r="X9" s="16" t="s">
        <v>1885</v>
      </c>
      <c r="Y9" s="15">
        <v>0.84199999999999997</v>
      </c>
      <c r="Z9" s="16" t="s">
        <v>1889</v>
      </c>
      <c r="AA9" s="17">
        <f>(A1L302C10 + A1L302C11)</f>
        <v>1.4609999999999999</v>
      </c>
      <c r="AB9" s="16" t="s">
        <v>1885</v>
      </c>
      <c r="AC9" s="15">
        <v>0.49099999999999999</v>
      </c>
      <c r="AD9" s="16" t="s">
        <v>1885</v>
      </c>
      <c r="AE9" s="15">
        <v>0.67500000000000004</v>
      </c>
      <c r="AF9" s="16" t="s">
        <v>1890</v>
      </c>
      <c r="AG9" s="17">
        <f>(A1L302C13 + A1L302C14)</f>
        <v>1.1659999999999999</v>
      </c>
      <c r="AH9" s="16" t="s">
        <v>1891</v>
      </c>
      <c r="AI9" s="17">
        <f>IF(RUN_YEARS &gt; 1,(A1L302C3 + A1L302C6) / 2, 0 )</f>
        <v>0.749</v>
      </c>
      <c r="AJ9" s="16" t="s">
        <v>1892</v>
      </c>
      <c r="AK9" s="17">
        <f>IF(RUN_YEARS &gt; 2,(A1L302C3 + A1L302C6 + A1L302C9) / 3, 0 )</f>
        <v>0.83166666666666667</v>
      </c>
      <c r="AL9" s="16" t="s">
        <v>1893</v>
      </c>
      <c r="AM9" s="17">
        <f>IF(RUN_YEARS &gt; 3,(A1L302C3 + A1L302C6 + A1L302C9 + A1L302C12) / 4, 0 )</f>
        <v>0.98899999999999999</v>
      </c>
      <c r="AN9" s="16" t="s">
        <v>1894</v>
      </c>
      <c r="AO9" s="17">
        <f>IF(RUN_YEARS &gt; 4,(A1L302C3 + A1L302C6 + A1L302C9 + A1L302C12 + A1L302C15) / 5, 0 )</f>
        <v>1.0244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2.508</v>
      </c>
      <c r="F10" s="16" t="s">
        <v>1895</v>
      </c>
      <c r="G10" s="15">
        <v>0.79400000000000004</v>
      </c>
      <c r="H10" s="16" t="s">
        <v>1896</v>
      </c>
      <c r="I10" s="17">
        <f>(A1L303C1 + A1L303C2)</f>
        <v>3.302</v>
      </c>
      <c r="J10" s="16" t="s">
        <v>1895</v>
      </c>
      <c r="K10" s="15">
        <v>2.383</v>
      </c>
      <c r="L10" s="16" t="s">
        <v>1895</v>
      </c>
      <c r="M10" s="15">
        <v>1.0109999999999999</v>
      </c>
      <c r="N10" s="16" t="s">
        <v>1897</v>
      </c>
      <c r="O10" s="17">
        <f>(A1L303C4 + A1L303C5)</f>
        <v>3.3940000000000001</v>
      </c>
      <c r="P10" s="16" t="s">
        <v>1895</v>
      </c>
      <c r="Q10" s="15">
        <v>2.1560000000000001</v>
      </c>
      <c r="R10" s="16" t="s">
        <v>1895</v>
      </c>
      <c r="S10" s="15">
        <v>0.68400000000000005</v>
      </c>
      <c r="T10" s="16" t="s">
        <v>1898</v>
      </c>
      <c r="U10" s="17">
        <f>(A1L303C7 + A1L303C8)</f>
        <v>2.8400000000000003</v>
      </c>
      <c r="V10" s="16" t="s">
        <v>1895</v>
      </c>
      <c r="W10" s="15">
        <v>2.6219999999999999</v>
      </c>
      <c r="X10" s="16" t="s">
        <v>1895</v>
      </c>
      <c r="Y10" s="15">
        <v>0.48699999999999999</v>
      </c>
      <c r="Z10" s="16" t="s">
        <v>1899</v>
      </c>
      <c r="AA10" s="17">
        <f>(A1L303C10 + A1L303C11)</f>
        <v>3.109</v>
      </c>
      <c r="AB10" s="16" t="s">
        <v>1895</v>
      </c>
      <c r="AC10" s="15">
        <v>1.7689999999999999</v>
      </c>
      <c r="AD10" s="16" t="s">
        <v>1895</v>
      </c>
      <c r="AE10" s="15">
        <v>0.503</v>
      </c>
      <c r="AF10" s="16" t="s">
        <v>1900</v>
      </c>
      <c r="AG10" s="17">
        <f>(A1L303C13 + A1L303C14)</f>
        <v>2.2719999999999998</v>
      </c>
      <c r="AH10" s="16" t="s">
        <v>1901</v>
      </c>
      <c r="AI10" s="17">
        <f>IF(RUN_YEARS &gt; 1,(A1L303C3 + A1L303C6) / 2, 0 )</f>
        <v>3.3479999999999999</v>
      </c>
      <c r="AJ10" s="16" t="s">
        <v>1902</v>
      </c>
      <c r="AK10" s="17">
        <f>IF(RUN_YEARS &gt; 2,(A1L303C3 + A1L303C6 + A1L303C9) / 3, 0 )</f>
        <v>3.1786666666666665</v>
      </c>
      <c r="AL10" s="16" t="s">
        <v>1903</v>
      </c>
      <c r="AM10" s="17">
        <f>IF(RUN_YEARS &gt; 3,(A1L303C3 + A1L303C6 + A1L303C9 + A1L303C12) / 4, 0 )</f>
        <v>3.1612499999999999</v>
      </c>
      <c r="AN10" s="16" t="s">
        <v>1904</v>
      </c>
      <c r="AO10" s="17">
        <f>IF(RUN_YEARS &gt; 4,(A1L303C3 + A1L303C6 + A1L303C9 + A1L303C12 + A1L303C15) / 5, 0 )</f>
        <v>2.9834000000000001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2.8940000000000001</v>
      </c>
      <c r="F11" s="16" t="s">
        <v>1906</v>
      </c>
      <c r="G11" s="17">
        <f>(A1L302C2 + A1L303C2)</f>
        <v>1.1870000000000001</v>
      </c>
      <c r="H11" s="16" t="s">
        <v>1907</v>
      </c>
      <c r="I11" s="17">
        <f>(A1L304C1 + A1L304C2)</f>
        <v>4.0810000000000004</v>
      </c>
      <c r="J11" s="16" t="s">
        <v>1908</v>
      </c>
      <c r="K11" s="17">
        <f>(A1L302C4 + A1L303C4)</f>
        <v>2.7320000000000002</v>
      </c>
      <c r="L11" s="16" t="s">
        <v>1909</v>
      </c>
      <c r="M11" s="17">
        <f>(A1L302C5 + A1L303C5)</f>
        <v>1.3809999999999998</v>
      </c>
      <c r="N11" s="16" t="s">
        <v>1910</v>
      </c>
      <c r="O11" s="17">
        <f>(A1L304C4 + A1L304C5)</f>
        <v>4.1129999999999995</v>
      </c>
      <c r="P11" s="16" t="s">
        <v>1911</v>
      </c>
      <c r="Q11" s="17">
        <f>(A1L302C7 + A1L303C7)</f>
        <v>2.6580000000000004</v>
      </c>
      <c r="R11" s="16" t="s">
        <v>1912</v>
      </c>
      <c r="S11" s="17">
        <f>(A1L302C8 + A1L303C8)</f>
        <v>1.179</v>
      </c>
      <c r="T11" s="16" t="s">
        <v>1913</v>
      </c>
      <c r="U11" s="17">
        <f>(A1L304C7 + A1L304C8)</f>
        <v>3.8370000000000006</v>
      </c>
      <c r="V11" s="16" t="s">
        <v>1914</v>
      </c>
      <c r="W11" s="17">
        <f>(A1L302C10 + A1L303C10)</f>
        <v>3.2409999999999997</v>
      </c>
      <c r="X11" s="16" t="s">
        <v>1915</v>
      </c>
      <c r="Y11" s="17">
        <f>(A1L302C11 + A1L303C11)</f>
        <v>1.329</v>
      </c>
      <c r="Z11" s="16" t="s">
        <v>1916</v>
      </c>
      <c r="AA11" s="17">
        <f>(A1L304C10 + A1L304C11)</f>
        <v>4.5699999999999994</v>
      </c>
      <c r="AB11" s="16" t="s">
        <v>1917</v>
      </c>
      <c r="AC11" s="17">
        <f>(A1L302C13 + A1L303C13)</f>
        <v>2.2599999999999998</v>
      </c>
      <c r="AD11" s="16" t="s">
        <v>1918</v>
      </c>
      <c r="AE11" s="17">
        <f>(A1L302C14 + A1L303C14)</f>
        <v>1.1779999999999999</v>
      </c>
      <c r="AF11" s="16" t="s">
        <v>1919</v>
      </c>
      <c r="AG11" s="17">
        <f>(A1L304C13 + A1L304C14)</f>
        <v>3.4379999999999997</v>
      </c>
      <c r="AH11" s="16" t="s">
        <v>1920</v>
      </c>
      <c r="AI11" s="17">
        <f>IF(RUN_YEARS &gt; 1,(A1L304C3 + A1L304C6) / 2, 0 )</f>
        <v>4.0969999999999995</v>
      </c>
      <c r="AJ11" s="16" t="s">
        <v>1921</v>
      </c>
      <c r="AK11" s="17">
        <f>IF(RUN_YEARS &gt; 2,(A1L304C3 + A1L304C6 + A1L304C9) / 3, 0 )</f>
        <v>4.0103333333333326</v>
      </c>
      <c r="AL11" s="16" t="s">
        <v>1922</v>
      </c>
      <c r="AM11" s="17">
        <f>IF(RUN_YEARS &gt; 3,(A1L304C3 + A1L304C6 + A1L304C9 + A1L304C12) / 4, 0 )</f>
        <v>4.1502499999999998</v>
      </c>
      <c r="AN11" s="16" t="s">
        <v>1923</v>
      </c>
      <c r="AO11" s="17">
        <f>IF(RUN_YEARS &gt; 4,(A1L304C3 + A1L304C6 + A1L304C9 + A1L304C12 + A1L304C15) / 5, 0 )</f>
        <v>4.0077999999999996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58.966999999999999</v>
      </c>
      <c r="F12" s="16" t="s">
        <v>1924</v>
      </c>
      <c r="G12" s="15">
        <v>18.382000000000001</v>
      </c>
      <c r="H12" s="16" t="s">
        <v>1925</v>
      </c>
      <c r="I12" s="17">
        <f>(A1L305C1 + A1L305C2)</f>
        <v>77.349000000000004</v>
      </c>
      <c r="J12" s="16" t="s">
        <v>1924</v>
      </c>
      <c r="K12" s="15">
        <v>60.491999999999997</v>
      </c>
      <c r="L12" s="16" t="s">
        <v>1924</v>
      </c>
      <c r="M12" s="15">
        <v>18.783000000000001</v>
      </c>
      <c r="N12" s="16" t="s">
        <v>1926</v>
      </c>
      <c r="O12" s="17">
        <f>(A1L305C4 + A1L305C5)</f>
        <v>79.275000000000006</v>
      </c>
      <c r="P12" s="16" t="s">
        <v>1924</v>
      </c>
      <c r="Q12" s="15">
        <v>63.517000000000003</v>
      </c>
      <c r="R12" s="16" t="s">
        <v>1924</v>
      </c>
      <c r="S12" s="15">
        <v>20.291</v>
      </c>
      <c r="T12" s="16" t="s">
        <v>1927</v>
      </c>
      <c r="U12" s="17">
        <f>(A1L305C7 + A1L305C8)</f>
        <v>83.808000000000007</v>
      </c>
      <c r="V12" s="16" t="s">
        <v>1924</v>
      </c>
      <c r="W12" s="15">
        <v>61.606999999999999</v>
      </c>
      <c r="X12" s="16" t="s">
        <v>1924</v>
      </c>
      <c r="Y12" s="15">
        <v>21.266999999999999</v>
      </c>
      <c r="Z12" s="16" t="s">
        <v>1928</v>
      </c>
      <c r="AA12" s="17">
        <f>(A1L305C10 + A1L305C11)</f>
        <v>82.873999999999995</v>
      </c>
      <c r="AB12" s="16" t="s">
        <v>1924</v>
      </c>
      <c r="AC12" s="15">
        <v>58.83</v>
      </c>
      <c r="AD12" s="16" t="s">
        <v>1924</v>
      </c>
      <c r="AE12" s="15">
        <v>20.85</v>
      </c>
      <c r="AF12" s="16" t="s">
        <v>1929</v>
      </c>
      <c r="AG12" s="17">
        <f>(A1L305C13 + A1L305C14)</f>
        <v>79.680000000000007</v>
      </c>
      <c r="AH12" s="16" t="s">
        <v>1930</v>
      </c>
      <c r="AI12" s="17">
        <f>IF(RUN_YEARS &gt; 1,(A1L305C3 + A1L305C6) / 2, 0 )</f>
        <v>78.312000000000012</v>
      </c>
      <c r="AJ12" s="16" t="s">
        <v>1931</v>
      </c>
      <c r="AK12" s="17">
        <f>IF(RUN_YEARS &gt; 2,(A1L305C3 + A1L305C6 + A1L305C9) / 3, 0 )</f>
        <v>80.144000000000005</v>
      </c>
      <c r="AL12" s="16" t="s">
        <v>1932</v>
      </c>
      <c r="AM12" s="17">
        <f>IF(RUN_YEARS &gt; 3,(A1L305C3 + A1L305C6 + A1L305C9 + A1L305C12) / 4, 0 )</f>
        <v>80.82650000000001</v>
      </c>
      <c r="AN12" s="16" t="s">
        <v>1933</v>
      </c>
      <c r="AO12" s="17">
        <f>IF(RUN_YEARS &gt; 4,(A1L305C3 + A1L305C6 + A1L305C9 + A1L305C12 + A1L305C15) / 5, 0 )</f>
        <v>80.597200000000015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2.06</v>
      </c>
      <c r="F13" s="16" t="s">
        <v>1934</v>
      </c>
      <c r="G13" s="15">
        <v>5.6269999999999998</v>
      </c>
      <c r="H13" s="16" t="s">
        <v>1935</v>
      </c>
      <c r="I13" s="17">
        <f>(A1L306C1 + A1L306C2)</f>
        <v>7.6869999999999994</v>
      </c>
      <c r="J13" s="16" t="s">
        <v>1934</v>
      </c>
      <c r="K13" s="15">
        <v>2.0960000000000001</v>
      </c>
      <c r="L13" s="16" t="s">
        <v>1934</v>
      </c>
      <c r="M13" s="15">
        <v>5.3529999999999998</v>
      </c>
      <c r="N13" s="16" t="s">
        <v>1936</v>
      </c>
      <c r="O13" s="17">
        <f>(A1L306C4 + A1L306C5)</f>
        <v>7.4489999999999998</v>
      </c>
      <c r="P13" s="16" t="s">
        <v>1934</v>
      </c>
      <c r="Q13" s="15">
        <v>1.706</v>
      </c>
      <c r="R13" s="16" t="s">
        <v>1934</v>
      </c>
      <c r="S13" s="15">
        <v>21.411000000000001</v>
      </c>
      <c r="T13" s="16" t="s">
        <v>1937</v>
      </c>
      <c r="U13" s="17">
        <f>(A1L306C7 + A1L306C8)</f>
        <v>23.117000000000001</v>
      </c>
      <c r="V13" s="16" t="s">
        <v>1934</v>
      </c>
      <c r="W13" s="15">
        <v>1.133</v>
      </c>
      <c r="X13" s="16" t="s">
        <v>1934</v>
      </c>
      <c r="Y13" s="15">
        <v>39.567</v>
      </c>
      <c r="Z13" s="16" t="s">
        <v>1938</v>
      </c>
      <c r="AA13" s="17">
        <f>(A1L306C10 + A1L306C11)</f>
        <v>40.700000000000003</v>
      </c>
      <c r="AB13" s="16" t="s">
        <v>1934</v>
      </c>
      <c r="AC13" s="15">
        <v>0.92900000000000005</v>
      </c>
      <c r="AD13" s="16" t="s">
        <v>1934</v>
      </c>
      <c r="AE13" s="15">
        <v>35.531999999999996</v>
      </c>
      <c r="AF13" s="16" t="s">
        <v>1939</v>
      </c>
      <c r="AG13" s="17">
        <f>(A1L306C13 + A1L306C14)</f>
        <v>36.460999999999999</v>
      </c>
      <c r="AH13" s="16" t="s">
        <v>1940</v>
      </c>
      <c r="AI13" s="17">
        <f>IF(RUN_YEARS &gt; 1,(A1L306C3 + A1L306C6) / 2, 0 )</f>
        <v>7.5679999999999996</v>
      </c>
      <c r="AJ13" s="16" t="s">
        <v>1941</v>
      </c>
      <c r="AK13" s="17">
        <f>IF(RUN_YEARS &gt; 2,(A1L306C3 + A1L306C6 + A1L306C9) / 3, 0 )</f>
        <v>12.750999999999999</v>
      </c>
      <c r="AL13" s="16" t="s">
        <v>1942</v>
      </c>
      <c r="AM13" s="17">
        <f>IF(RUN_YEARS &gt; 3,(A1L306C3 + A1L306C6 + A1L306C9 + A1L306C12) / 4, 0 )</f>
        <v>19.738250000000001</v>
      </c>
      <c r="AN13" s="16" t="s">
        <v>1943</v>
      </c>
      <c r="AO13" s="17">
        <f>IF(RUN_YEARS &gt; 4,(A1L306C3 + A1L306C6 + A1L306C9 + A1L306C12 + A1L306C15) / 5, 0 )</f>
        <v>23.082799999999999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0.65300000000000002</v>
      </c>
      <c r="F14" s="16" t="s">
        <v>1944</v>
      </c>
      <c r="G14" s="15">
        <v>0.68</v>
      </c>
      <c r="H14" s="16" t="s">
        <v>1945</v>
      </c>
      <c r="I14" s="17">
        <f>(A1L307C1 + A1L307C2)</f>
        <v>1.3330000000000002</v>
      </c>
      <c r="J14" s="16" t="s">
        <v>1944</v>
      </c>
      <c r="K14" s="15">
        <v>0.67900000000000005</v>
      </c>
      <c r="L14" s="16" t="s">
        <v>1944</v>
      </c>
      <c r="M14" s="15">
        <v>0.57199999999999995</v>
      </c>
      <c r="N14" s="16" t="s">
        <v>1946</v>
      </c>
      <c r="O14" s="17">
        <f>(A1L307C4 + A1L307C5)</f>
        <v>1.2509999999999999</v>
      </c>
      <c r="P14" s="16" t="s">
        <v>1944</v>
      </c>
      <c r="Q14" s="15">
        <v>0.45100000000000001</v>
      </c>
      <c r="R14" s="16" t="s">
        <v>1944</v>
      </c>
      <c r="S14" s="15">
        <v>0.35299999999999998</v>
      </c>
      <c r="T14" s="16" t="s">
        <v>1947</v>
      </c>
      <c r="U14" s="17">
        <f>(A1L307C7 + A1L307C8)</f>
        <v>0.80400000000000005</v>
      </c>
      <c r="V14" s="16" t="s">
        <v>1944</v>
      </c>
      <c r="W14" s="15">
        <v>0.153</v>
      </c>
      <c r="X14" s="16" t="s">
        <v>1944</v>
      </c>
      <c r="Y14" s="15">
        <v>0.20399999999999999</v>
      </c>
      <c r="Z14" s="16" t="s">
        <v>1948</v>
      </c>
      <c r="AA14" s="17">
        <f>(A1L307C10 + A1L307C11)</f>
        <v>0.35699999999999998</v>
      </c>
      <c r="AB14" s="16" t="s">
        <v>1944</v>
      </c>
      <c r="AC14" s="15">
        <v>0.14199999999999999</v>
      </c>
      <c r="AD14" s="16" t="s">
        <v>1944</v>
      </c>
      <c r="AE14" s="15">
        <v>8.6999999999999994E-2</v>
      </c>
      <c r="AF14" s="16" t="s">
        <v>1949</v>
      </c>
      <c r="AG14" s="17">
        <f>(A1L307C13 + A1L307C14)</f>
        <v>0.22899999999999998</v>
      </c>
      <c r="AH14" s="16" t="s">
        <v>1950</v>
      </c>
      <c r="AI14" s="17">
        <f>IF(RUN_YEARS &gt; 1,(A1L307C3 + A1L307C6) / 2, 0 )</f>
        <v>1.292</v>
      </c>
      <c r="AJ14" s="16" t="s">
        <v>1951</v>
      </c>
      <c r="AK14" s="17">
        <f>IF(RUN_YEARS &gt; 2,(A1L307C3 + A1L307C6 + A1L307C9) / 3, 0 )</f>
        <v>1.1293333333333333</v>
      </c>
      <c r="AL14" s="16" t="s">
        <v>1952</v>
      </c>
      <c r="AM14" s="17">
        <f>IF(RUN_YEARS &gt; 3,(A1L307C3 + A1L307C6 + A1L307C9 + A1L307C12) / 4, 0 )</f>
        <v>0.93625000000000003</v>
      </c>
      <c r="AN14" s="16" t="s">
        <v>1953</v>
      </c>
      <c r="AO14" s="17">
        <f>IF(RUN_YEARS &gt; 4,(A1L307C3 + A1L307C6 + A1L307C9 + A1L307C12 + A1L307C15) / 5, 0 )</f>
        <v>0.79480000000000006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2.7130000000000001</v>
      </c>
      <c r="F15" s="16" t="s">
        <v>1955</v>
      </c>
      <c r="G15" s="17">
        <f>(A1L306C2 + A1L307C2)</f>
        <v>6.3069999999999995</v>
      </c>
      <c r="H15" s="16" t="s">
        <v>1956</v>
      </c>
      <c r="I15" s="17">
        <f>(A1L308C1 + A1L308C2)</f>
        <v>9.02</v>
      </c>
      <c r="J15" s="16" t="s">
        <v>1957</v>
      </c>
      <c r="K15" s="17">
        <f>(A1L306C4 + A1L307C4)</f>
        <v>2.7750000000000004</v>
      </c>
      <c r="L15" s="16" t="s">
        <v>1958</v>
      </c>
      <c r="M15" s="17">
        <f>(A1L306C5 + A1L307C5)</f>
        <v>5.9249999999999998</v>
      </c>
      <c r="N15" s="16" t="s">
        <v>1959</v>
      </c>
      <c r="O15" s="17">
        <f>(A1L308C4 + A1L308C5)</f>
        <v>8.6999999999999993</v>
      </c>
      <c r="P15" s="16" t="s">
        <v>1960</v>
      </c>
      <c r="Q15" s="17">
        <f>(A1L306C7 + A1L307C7)</f>
        <v>2.157</v>
      </c>
      <c r="R15" s="16" t="s">
        <v>1961</v>
      </c>
      <c r="S15" s="17">
        <f>(A1L306C8 + A1L307C8)</f>
        <v>21.764000000000003</v>
      </c>
      <c r="T15" s="16" t="s">
        <v>1962</v>
      </c>
      <c r="U15" s="17">
        <f>(A1L308C7 + A1L308C8)</f>
        <v>23.921000000000003</v>
      </c>
      <c r="V15" s="16" t="s">
        <v>1963</v>
      </c>
      <c r="W15" s="17">
        <f>(A1L306C10 + A1L307C10)</f>
        <v>1.286</v>
      </c>
      <c r="X15" s="16" t="s">
        <v>1964</v>
      </c>
      <c r="Y15" s="17">
        <f>(A1L306C11 + A1L307C11)</f>
        <v>39.771000000000001</v>
      </c>
      <c r="Z15" s="16" t="s">
        <v>1965</v>
      </c>
      <c r="AA15" s="17">
        <f>(A1L308C10 + A1L308C11)</f>
        <v>41.057000000000002</v>
      </c>
      <c r="AB15" s="16" t="s">
        <v>1966</v>
      </c>
      <c r="AC15" s="17">
        <f>(A1L306C13 + A1L307C13)</f>
        <v>1.071</v>
      </c>
      <c r="AD15" s="16" t="s">
        <v>1967</v>
      </c>
      <c r="AE15" s="17">
        <f>(A1L306C14 + A1L307C14)</f>
        <v>35.619</v>
      </c>
      <c r="AF15" s="16" t="s">
        <v>1968</v>
      </c>
      <c r="AG15" s="17">
        <f>(A1L308C13 + A1L308C14)</f>
        <v>36.69</v>
      </c>
      <c r="AH15" s="16" t="s">
        <v>1969</v>
      </c>
      <c r="AI15" s="17">
        <f>IF(RUN_YEARS &gt; 1,(A1L308C3 + A1L308C6) / 2, 0 )</f>
        <v>8.86</v>
      </c>
      <c r="AJ15" s="16" t="s">
        <v>1970</v>
      </c>
      <c r="AK15" s="17">
        <f>IF(RUN_YEARS &gt; 2,(A1L308C3 + A1L308C6 + A1L308C9) / 3, 0 )</f>
        <v>13.880333333333335</v>
      </c>
      <c r="AL15" s="16" t="s">
        <v>1971</v>
      </c>
      <c r="AM15" s="17">
        <f>IF(RUN_YEARS &gt; 3,(A1L308C3 + A1L308C6 + A1L308C9 + A1L308C12) / 4, 0 )</f>
        <v>20.674500000000002</v>
      </c>
      <c r="AN15" s="16" t="s">
        <v>1972</v>
      </c>
      <c r="AO15" s="17">
        <f>IF(RUN_YEARS &gt; 4,(A1L308C3 + A1L308C6 + A1L308C9 + A1L308C12 + A1L308C15) / 5, 0 )</f>
        <v>23.877600000000001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18.266999999999999</v>
      </c>
      <c r="F16" s="16" t="s">
        <v>1973</v>
      </c>
      <c r="G16" s="15">
        <v>23.247</v>
      </c>
      <c r="H16" s="16" t="s">
        <v>1974</v>
      </c>
      <c r="I16" s="17">
        <f>(A1L309C1 + A1L309C2)</f>
        <v>41.513999999999996</v>
      </c>
      <c r="J16" s="16" t="s">
        <v>1973</v>
      </c>
      <c r="K16" s="15">
        <v>16.486000000000001</v>
      </c>
      <c r="L16" s="16" t="s">
        <v>1973</v>
      </c>
      <c r="M16" s="15">
        <v>22.068000000000001</v>
      </c>
      <c r="N16" s="16" t="s">
        <v>1975</v>
      </c>
      <c r="O16" s="17">
        <f>(A1L309C4 + A1L309C5)</f>
        <v>38.554000000000002</v>
      </c>
      <c r="P16" s="16" t="s">
        <v>1973</v>
      </c>
      <c r="Q16" s="15">
        <v>15.35</v>
      </c>
      <c r="R16" s="16" t="s">
        <v>1973</v>
      </c>
      <c r="S16" s="15">
        <v>21.657</v>
      </c>
      <c r="T16" s="16" t="s">
        <v>1976</v>
      </c>
      <c r="U16" s="17">
        <f>(A1L309C7 + A1L309C8)</f>
        <v>37.006999999999998</v>
      </c>
      <c r="V16" s="16" t="s">
        <v>1973</v>
      </c>
      <c r="W16" s="15">
        <v>12.929</v>
      </c>
      <c r="X16" s="16" t="s">
        <v>1973</v>
      </c>
      <c r="Y16" s="15">
        <v>17.684999999999999</v>
      </c>
      <c r="Z16" s="16" t="s">
        <v>1977</v>
      </c>
      <c r="AA16" s="17">
        <f>(A1L309C10 + A1L309C11)</f>
        <v>30.613999999999997</v>
      </c>
      <c r="AB16" s="16" t="s">
        <v>1973</v>
      </c>
      <c r="AC16" s="15">
        <v>10.112</v>
      </c>
      <c r="AD16" s="16" t="s">
        <v>1973</v>
      </c>
      <c r="AE16" s="15">
        <v>9.1470000000000002</v>
      </c>
      <c r="AF16" s="16" t="s">
        <v>1978</v>
      </c>
      <c r="AG16" s="17">
        <f>(A1L309C13 + A1L309C14)</f>
        <v>19.259</v>
      </c>
      <c r="AH16" s="16" t="s">
        <v>1979</v>
      </c>
      <c r="AI16" s="17">
        <f>IF(RUN_YEARS &gt; 1,(A1L309C3 + A1L309C6) / 2, 0 )</f>
        <v>40.033999999999999</v>
      </c>
      <c r="AJ16" s="16" t="s">
        <v>1980</v>
      </c>
      <c r="AK16" s="17">
        <f>IF(RUN_YEARS &gt; 2,(A1L309C3 + A1L309C6 + A1L309C9) / 3, 0 )</f>
        <v>39.024999999999999</v>
      </c>
      <c r="AL16" s="16" t="s">
        <v>1981</v>
      </c>
      <c r="AM16" s="17">
        <f>IF(RUN_YEARS &gt; 3,(A1L309C3 + A1L309C6 + A1L309C9 + A1L309C12) / 4, 0 )</f>
        <v>36.922249999999998</v>
      </c>
      <c r="AN16" s="16" t="s">
        <v>1982</v>
      </c>
      <c r="AO16" s="17">
        <f>IF(RUN_YEARS &gt; 4,(A1L309C3 + A1L309C6 + A1L309C9 + A1L309C12 + A1L309C15) / 5, 0 )</f>
        <v>33.389599999999994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0.90400000000000003</v>
      </c>
      <c r="F17" s="16" t="s">
        <v>1983</v>
      </c>
      <c r="G17" s="15">
        <v>3.7730000000000001</v>
      </c>
      <c r="H17" s="16" t="s">
        <v>1984</v>
      </c>
      <c r="I17" s="17">
        <f>(A1L310C1 + A1L310C2)</f>
        <v>4.6770000000000005</v>
      </c>
      <c r="J17" s="16" t="s">
        <v>1983</v>
      </c>
      <c r="K17" s="15">
        <v>0.72399999999999998</v>
      </c>
      <c r="L17" s="16" t="s">
        <v>1983</v>
      </c>
      <c r="M17" s="15">
        <v>5.41</v>
      </c>
      <c r="N17" s="16" t="s">
        <v>1985</v>
      </c>
      <c r="O17" s="17">
        <f>(A1L310C4 + A1L310C5)</f>
        <v>6.1340000000000003</v>
      </c>
      <c r="P17" s="16" t="s">
        <v>1983</v>
      </c>
      <c r="Q17" s="15">
        <v>2.1379999999999999</v>
      </c>
      <c r="R17" s="16" t="s">
        <v>1983</v>
      </c>
      <c r="S17" s="15">
        <v>8.2870000000000008</v>
      </c>
      <c r="T17" s="16" t="s">
        <v>1986</v>
      </c>
      <c r="U17" s="17">
        <f>(A1L310C7 + A1L310C8)</f>
        <v>10.425000000000001</v>
      </c>
      <c r="V17" s="16" t="s">
        <v>1983</v>
      </c>
      <c r="W17" s="15">
        <v>1.9990000000000001</v>
      </c>
      <c r="X17" s="16" t="s">
        <v>1983</v>
      </c>
      <c r="Y17" s="15">
        <v>7.65</v>
      </c>
      <c r="Z17" s="16" t="s">
        <v>1987</v>
      </c>
      <c r="AA17" s="17">
        <f>(A1L310C10 + A1L310C11)</f>
        <v>9.6490000000000009</v>
      </c>
      <c r="AB17" s="16" t="s">
        <v>1983</v>
      </c>
      <c r="AC17" s="15">
        <v>2.472</v>
      </c>
      <c r="AD17" s="16" t="s">
        <v>1983</v>
      </c>
      <c r="AE17" s="15">
        <v>6.8659999999999997</v>
      </c>
      <c r="AF17" s="16" t="s">
        <v>1988</v>
      </c>
      <c r="AG17" s="17">
        <f>(A1L310C13 + A1L310C14)</f>
        <v>9.3379999999999992</v>
      </c>
      <c r="AH17" s="16" t="s">
        <v>1989</v>
      </c>
      <c r="AI17" s="17">
        <f>IF(RUN_YEARS &gt; 1,(A1L310C3 + A1L310C6) / 2, 0 )</f>
        <v>5.4055</v>
      </c>
      <c r="AJ17" s="16" t="s">
        <v>1990</v>
      </c>
      <c r="AK17" s="17">
        <f>IF(RUN_YEARS &gt; 2,(A1L310C3 + A1L310C6 + A1L310C9) / 3, 0 )</f>
        <v>7.0786666666666669</v>
      </c>
      <c r="AL17" s="16" t="s">
        <v>1991</v>
      </c>
      <c r="AM17" s="17">
        <f>IF(RUN_YEARS &gt; 3,(A1L310C3 + A1L310C6 + A1L310C9 + A1L310C12) / 4, 0 )</f>
        <v>7.7212500000000004</v>
      </c>
      <c r="AN17" s="16" t="s">
        <v>1992</v>
      </c>
      <c r="AO17" s="17">
        <f>IF(RUN_YEARS &gt; 4,(A1L310C3 + A1L310C6 + A1L310C9 + A1L310C12 + A1L310C15) / 5, 0 )</f>
        <v>8.0445999999999991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42.695999999999998</v>
      </c>
      <c r="F18" s="16" t="s">
        <v>1993</v>
      </c>
      <c r="G18" s="15">
        <v>31.231999999999999</v>
      </c>
      <c r="H18" s="16" t="s">
        <v>1994</v>
      </c>
      <c r="I18" s="17">
        <f>(A1L311C1 + A1L311C2)</f>
        <v>73.927999999999997</v>
      </c>
      <c r="J18" s="16" t="s">
        <v>1993</v>
      </c>
      <c r="K18" s="15">
        <v>33.521000000000001</v>
      </c>
      <c r="L18" s="16" t="s">
        <v>1993</v>
      </c>
      <c r="M18" s="15">
        <v>31.498000000000001</v>
      </c>
      <c r="N18" s="16" t="s">
        <v>1995</v>
      </c>
      <c r="O18" s="17">
        <f>(A1L311C4 + A1L311C5)</f>
        <v>65.019000000000005</v>
      </c>
      <c r="P18" s="16" t="s">
        <v>1993</v>
      </c>
      <c r="Q18" s="15">
        <v>40.274999999999999</v>
      </c>
      <c r="R18" s="16" t="s">
        <v>1993</v>
      </c>
      <c r="S18" s="15">
        <v>32.496000000000002</v>
      </c>
      <c r="T18" s="16" t="s">
        <v>1996</v>
      </c>
      <c r="U18" s="17">
        <f>(A1L311C7 + A1L311C8)</f>
        <v>72.771000000000001</v>
      </c>
      <c r="V18" s="16" t="s">
        <v>1993</v>
      </c>
      <c r="W18" s="15">
        <v>43.823</v>
      </c>
      <c r="X18" s="16" t="s">
        <v>1993</v>
      </c>
      <c r="Y18" s="15">
        <v>35.249000000000002</v>
      </c>
      <c r="Z18" s="16" t="s">
        <v>1997</v>
      </c>
      <c r="AA18" s="17">
        <f>(A1L311C10 + A1L311C11)</f>
        <v>79.072000000000003</v>
      </c>
      <c r="AB18" s="16" t="s">
        <v>1993</v>
      </c>
      <c r="AC18" s="15">
        <v>41.917000000000002</v>
      </c>
      <c r="AD18" s="16" t="s">
        <v>1993</v>
      </c>
      <c r="AE18" s="15">
        <v>32.058999999999997</v>
      </c>
      <c r="AF18" s="16" t="s">
        <v>1998</v>
      </c>
      <c r="AG18" s="17">
        <f>(A1L311C13 + A1L311C14)</f>
        <v>73.975999999999999</v>
      </c>
      <c r="AH18" s="16" t="s">
        <v>1999</v>
      </c>
      <c r="AI18" s="17">
        <f>IF(RUN_YEARS &gt; 1,(A1L311C3 + A1L311C6) / 2, 0 )</f>
        <v>69.473500000000001</v>
      </c>
      <c r="AJ18" s="16" t="s">
        <v>2000</v>
      </c>
      <c r="AK18" s="17">
        <f>IF(RUN_YEARS &gt; 2,(A1L311C3 + A1L311C6 + A1L311C9) / 3, 0 )</f>
        <v>70.572666666666677</v>
      </c>
      <c r="AL18" s="16" t="s">
        <v>2001</v>
      </c>
      <c r="AM18" s="17">
        <f>IF(RUN_YEARS &gt; 3,(A1L311C3 + A1L311C6 + A1L311C9 + A1L311C12) / 4, 0 )</f>
        <v>72.697500000000005</v>
      </c>
      <c r="AN18" s="16" t="s">
        <v>2002</v>
      </c>
      <c r="AO18" s="17">
        <f>IF(RUN_YEARS &gt; 4,(A1L311C3 + A1L311C6 + A1L311C9 + A1L311C12 + A1L311C15) / 5, 0 )</f>
        <v>72.95320000000001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43.6</v>
      </c>
      <c r="F19" s="16" t="s">
        <v>2004</v>
      </c>
      <c r="G19" s="17">
        <f>(A1L310C2 + A1L311C2)</f>
        <v>35.005000000000003</v>
      </c>
      <c r="H19" s="16" t="s">
        <v>2005</v>
      </c>
      <c r="I19" s="17">
        <f>(A1L312C1 + A1L312C2)</f>
        <v>78.605000000000004</v>
      </c>
      <c r="J19" s="16" t="s">
        <v>2006</v>
      </c>
      <c r="K19" s="17">
        <f>(A1L310C4 + A1L311C4)</f>
        <v>34.244999999999997</v>
      </c>
      <c r="L19" s="16" t="s">
        <v>2007</v>
      </c>
      <c r="M19" s="17">
        <f>(A1L310C5 + A1L311C5)</f>
        <v>36.908000000000001</v>
      </c>
      <c r="N19" s="16" t="s">
        <v>2008</v>
      </c>
      <c r="O19" s="17">
        <f>(A1L312C4 + A1L312C5)</f>
        <v>71.152999999999992</v>
      </c>
      <c r="P19" s="16" t="s">
        <v>2009</v>
      </c>
      <c r="Q19" s="17">
        <f>(A1L310C7 + A1L311C7)</f>
        <v>42.412999999999997</v>
      </c>
      <c r="R19" s="16" t="s">
        <v>2010</v>
      </c>
      <c r="S19" s="17">
        <f>(A1L310C8 + A1L311C8)</f>
        <v>40.783000000000001</v>
      </c>
      <c r="T19" s="16" t="s">
        <v>2011</v>
      </c>
      <c r="U19" s="17">
        <f>(A1L312C7 + A1L312C8)</f>
        <v>83.195999999999998</v>
      </c>
      <c r="V19" s="16" t="s">
        <v>2012</v>
      </c>
      <c r="W19" s="17">
        <f>(A1L310C10 + A1L311C10)</f>
        <v>45.822000000000003</v>
      </c>
      <c r="X19" s="16" t="s">
        <v>2013</v>
      </c>
      <c r="Y19" s="17">
        <f>(A1L310C11 + A1L311C11)</f>
        <v>42.899000000000001</v>
      </c>
      <c r="Z19" s="16" t="s">
        <v>2014</v>
      </c>
      <c r="AA19" s="17">
        <f>(A1L312C10 + A1L312C11)</f>
        <v>88.721000000000004</v>
      </c>
      <c r="AB19" s="16" t="s">
        <v>2015</v>
      </c>
      <c r="AC19" s="17">
        <f>(A1L310C13 + A1L311C13)</f>
        <v>44.389000000000003</v>
      </c>
      <c r="AD19" s="16" t="s">
        <v>2016</v>
      </c>
      <c r="AE19" s="17">
        <f>(A1L310C14 + A1L311C14)</f>
        <v>38.924999999999997</v>
      </c>
      <c r="AF19" s="16" t="s">
        <v>2017</v>
      </c>
      <c r="AG19" s="17">
        <f>(A1L312C13 + A1L312C14)</f>
        <v>83.313999999999993</v>
      </c>
      <c r="AH19" s="16" t="s">
        <v>2018</v>
      </c>
      <c r="AI19" s="17">
        <f>IF(RUN_YEARS &gt; 1,(A1L312C3 + A1L312C6) / 2, 0 )</f>
        <v>74.878999999999991</v>
      </c>
      <c r="AJ19" s="16" t="s">
        <v>2019</v>
      </c>
      <c r="AK19" s="17">
        <f>IF(RUN_YEARS &gt; 2,(A1L312C3 + A1L312C6 + A1L312C9) / 3, 0 )</f>
        <v>77.651333333333326</v>
      </c>
      <c r="AL19" s="16" t="s">
        <v>2020</v>
      </c>
      <c r="AM19" s="17">
        <f>IF(RUN_YEARS &gt; 3,(A1L312C3 + A1L312C6 + A1L312C9 + A1L312C12) / 4, 0 )</f>
        <v>80.418749999999989</v>
      </c>
      <c r="AN19" s="16" t="s">
        <v>2021</v>
      </c>
      <c r="AO19" s="17">
        <f>IF(RUN_YEARS &gt; 4,(A1L312C3 + A1L312C6 + A1L312C9 + A1L312C12 + A1L312C15) / 5, 0 )</f>
        <v>80.997799999999984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1.4E-2</v>
      </c>
      <c r="F20" s="16" t="s">
        <v>2022</v>
      </c>
      <c r="G20" s="15">
        <v>1.1539999999999999</v>
      </c>
      <c r="H20" s="16" t="s">
        <v>2023</v>
      </c>
      <c r="I20" s="17">
        <f>(A1L313C1 + A1L313C2)</f>
        <v>1.1679999999999999</v>
      </c>
      <c r="J20" s="16" t="s">
        <v>2022</v>
      </c>
      <c r="K20" s="15">
        <v>1.4999999999999999E-2</v>
      </c>
      <c r="L20" s="16" t="s">
        <v>2022</v>
      </c>
      <c r="M20" s="15">
        <v>1.244</v>
      </c>
      <c r="N20" s="16" t="s">
        <v>2024</v>
      </c>
      <c r="O20" s="17">
        <f>(A1L313C4 + A1L313C5)</f>
        <v>1.2589999999999999</v>
      </c>
      <c r="P20" s="16" t="s">
        <v>2022</v>
      </c>
      <c r="Q20" s="15">
        <v>8.1000000000000003E-2</v>
      </c>
      <c r="R20" s="16" t="s">
        <v>2022</v>
      </c>
      <c r="S20" s="15">
        <v>2.714</v>
      </c>
      <c r="T20" s="16" t="s">
        <v>2025</v>
      </c>
      <c r="U20" s="17">
        <f>(A1L313C7 + A1L313C8)</f>
        <v>2.7949999999999999</v>
      </c>
      <c r="V20" s="16" t="s">
        <v>2022</v>
      </c>
      <c r="W20" s="15">
        <v>2.8000000000000001E-2</v>
      </c>
      <c r="X20" s="16" t="s">
        <v>2022</v>
      </c>
      <c r="Y20" s="15">
        <v>1.8360000000000001</v>
      </c>
      <c r="Z20" s="16" t="s">
        <v>2026</v>
      </c>
      <c r="AA20" s="17">
        <f>(A1L313C10 + A1L313C11)</f>
        <v>1.8640000000000001</v>
      </c>
      <c r="AB20" s="16" t="s">
        <v>2022</v>
      </c>
      <c r="AC20" s="15">
        <v>8.9999999999999993E-3</v>
      </c>
      <c r="AD20" s="16" t="s">
        <v>2022</v>
      </c>
      <c r="AE20" s="15">
        <v>1.8580000000000001</v>
      </c>
      <c r="AF20" s="16" t="s">
        <v>2027</v>
      </c>
      <c r="AG20" s="17">
        <f>(A1L313C13 + A1L313C14)</f>
        <v>1.867</v>
      </c>
      <c r="AH20" s="16" t="s">
        <v>2028</v>
      </c>
      <c r="AI20" s="17">
        <f>IF(RUN_YEARS &gt; 1,(A1L313C3 + A1L313C6) / 2, 0 )</f>
        <v>1.2134999999999998</v>
      </c>
      <c r="AJ20" s="16" t="s">
        <v>2029</v>
      </c>
      <c r="AK20" s="17">
        <f>IF(RUN_YEARS &gt; 2,(A1L313C3 + A1L313C6 + A1L313C9) / 3, 0 )</f>
        <v>1.7406666666666666</v>
      </c>
      <c r="AL20" s="16" t="s">
        <v>2030</v>
      </c>
      <c r="AM20" s="17">
        <f>IF(RUN_YEARS &gt; 3,(A1L313C3 + A1L313C6 + A1L313C9 + A1L313C12) / 4, 0 )</f>
        <v>1.7714999999999999</v>
      </c>
      <c r="AN20" s="16" t="s">
        <v>2031</v>
      </c>
      <c r="AO20" s="17">
        <f>IF(RUN_YEARS &gt; 4,(A1L313C3 + A1L313C6 + A1L313C9 + A1L313C12 + A1L313C15) / 5, 0 )</f>
        <v>1.7906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1.702</v>
      </c>
      <c r="F21" s="16" t="s">
        <v>2032</v>
      </c>
      <c r="G21" s="15">
        <v>1.488</v>
      </c>
      <c r="H21" s="16" t="s">
        <v>2033</v>
      </c>
      <c r="I21" s="17">
        <f>(A1L314C1 + A1L314C2)</f>
        <v>3.19</v>
      </c>
      <c r="J21" s="16" t="s">
        <v>2032</v>
      </c>
      <c r="K21" s="15">
        <v>1.5329999999999999</v>
      </c>
      <c r="L21" s="16" t="s">
        <v>2032</v>
      </c>
      <c r="M21" s="15">
        <v>1.6140000000000001</v>
      </c>
      <c r="N21" s="16" t="s">
        <v>2034</v>
      </c>
      <c r="O21" s="17">
        <f>(A1L314C4 + A1L314C5)</f>
        <v>3.1470000000000002</v>
      </c>
      <c r="P21" s="16" t="s">
        <v>2032</v>
      </c>
      <c r="Q21" s="15">
        <v>2.2330000000000001</v>
      </c>
      <c r="R21" s="16" t="s">
        <v>2032</v>
      </c>
      <c r="S21" s="15">
        <v>2.3410000000000002</v>
      </c>
      <c r="T21" s="16" t="s">
        <v>2035</v>
      </c>
      <c r="U21" s="17">
        <f>(A1L314C7 + A1L314C8)</f>
        <v>4.5739999999999998</v>
      </c>
      <c r="V21" s="16" t="s">
        <v>2032</v>
      </c>
      <c r="W21" s="15">
        <v>3.5</v>
      </c>
      <c r="X21" s="16" t="s">
        <v>2032</v>
      </c>
      <c r="Y21" s="15">
        <v>3.073</v>
      </c>
      <c r="Z21" s="16" t="s">
        <v>2036</v>
      </c>
      <c r="AA21" s="17">
        <f>(A1L314C10 + A1L314C11)</f>
        <v>6.5730000000000004</v>
      </c>
      <c r="AB21" s="16" t="s">
        <v>2032</v>
      </c>
      <c r="AC21" s="15">
        <v>11.252000000000001</v>
      </c>
      <c r="AD21" s="16" t="s">
        <v>2032</v>
      </c>
      <c r="AE21" s="15">
        <v>11.253</v>
      </c>
      <c r="AF21" s="16" t="s">
        <v>2037</v>
      </c>
      <c r="AG21" s="17">
        <f>(A1L314C13 + A1L314C14)</f>
        <v>22.505000000000003</v>
      </c>
      <c r="AH21" s="16" t="s">
        <v>2038</v>
      </c>
      <c r="AI21" s="17">
        <f>IF(RUN_YEARS &gt; 1,(A1L314C3 + A1L314C6) / 2, 0 )</f>
        <v>3.1684999999999999</v>
      </c>
      <c r="AJ21" s="16" t="s">
        <v>2039</v>
      </c>
      <c r="AK21" s="17">
        <f>IF(RUN_YEARS &gt; 2,(A1L314C3 + A1L314C6 + A1L314C9) / 3, 0 )</f>
        <v>3.637</v>
      </c>
      <c r="AL21" s="16" t="s">
        <v>2040</v>
      </c>
      <c r="AM21" s="17">
        <f>IF(RUN_YEARS &gt; 3,(A1L314C3 + A1L314C6 + A1L314C9 + A1L314C12) / 4, 0 )</f>
        <v>4.3710000000000004</v>
      </c>
      <c r="AN21" s="16" t="s">
        <v>2041</v>
      </c>
      <c r="AO21" s="17">
        <f>IF(RUN_YEARS &gt; 4,(A1L314C3 + A1L314C6 + A1L314C9 + A1L314C12 + A1L314C15) / 5, 0 )</f>
        <v>7.9978000000000007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</v>
      </c>
      <c r="F22" s="16" t="s">
        <v>2042</v>
      </c>
      <c r="G22" s="15">
        <v>3.0000000000000001E-3</v>
      </c>
      <c r="H22" s="16" t="s">
        <v>2043</v>
      </c>
      <c r="I22" s="17">
        <f>(A1L315C1 + A1L315C2)</f>
        <v>3.0000000000000001E-3</v>
      </c>
      <c r="J22" s="16" t="s">
        <v>2042</v>
      </c>
      <c r="K22" s="15">
        <v>1E-3</v>
      </c>
      <c r="L22" s="16" t="s">
        <v>2042</v>
      </c>
      <c r="M22" s="15">
        <v>4.0000000000000001E-3</v>
      </c>
      <c r="N22" s="16" t="s">
        <v>2044</v>
      </c>
      <c r="O22" s="17">
        <f>(A1L315C4 + A1L315C5)</f>
        <v>5.0000000000000001E-3</v>
      </c>
      <c r="P22" s="16" t="s">
        <v>2042</v>
      </c>
      <c r="Q22" s="15">
        <v>0</v>
      </c>
      <c r="R22" s="16" t="s">
        <v>2042</v>
      </c>
      <c r="S22" s="15">
        <v>5.0000000000000001E-3</v>
      </c>
      <c r="T22" s="16" t="s">
        <v>2045</v>
      </c>
      <c r="U22" s="17">
        <f>(A1L315C7 + A1L315C8)</f>
        <v>5.0000000000000001E-3</v>
      </c>
      <c r="V22" s="16" t="s">
        <v>2042</v>
      </c>
      <c r="W22" s="15">
        <v>1E-3</v>
      </c>
      <c r="X22" s="16" t="s">
        <v>2042</v>
      </c>
      <c r="Y22" s="15">
        <v>1.2999999999999999E-2</v>
      </c>
      <c r="Z22" s="16" t="s">
        <v>2046</v>
      </c>
      <c r="AA22" s="17">
        <f>(A1L315C10 + A1L315C11)</f>
        <v>1.3999999999999999E-2</v>
      </c>
      <c r="AB22" s="16" t="s">
        <v>2042</v>
      </c>
      <c r="AC22" s="15">
        <v>7.0000000000000001E-3</v>
      </c>
      <c r="AD22" s="16" t="s">
        <v>2042</v>
      </c>
      <c r="AE22" s="15">
        <v>5.0000000000000001E-3</v>
      </c>
      <c r="AF22" s="16" t="s">
        <v>2047</v>
      </c>
      <c r="AG22" s="17">
        <f>(A1L315C13 + A1L315C14)</f>
        <v>1.2E-2</v>
      </c>
      <c r="AH22" s="16" t="s">
        <v>2048</v>
      </c>
      <c r="AI22" s="17">
        <f>IF(RUN_YEARS &gt; 1,(A1L315C3 + A1L315C6) / 2, 0 )</f>
        <v>4.0000000000000001E-3</v>
      </c>
      <c r="AJ22" s="16" t="s">
        <v>2049</v>
      </c>
      <c r="AK22" s="17">
        <f>IF(RUN_YEARS &gt; 2,(A1L315C3 + A1L315C6 + A1L315C9) / 3, 0 )</f>
        <v>4.333333333333334E-3</v>
      </c>
      <c r="AL22" s="16" t="s">
        <v>2050</v>
      </c>
      <c r="AM22" s="17">
        <f>IF(RUN_YEARS &gt; 3,(A1L315C3 + A1L315C6 + A1L315C9 + A1L315C12) / 4, 0 )</f>
        <v>6.7499999999999999E-3</v>
      </c>
      <c r="AN22" s="16" t="s">
        <v>2051</v>
      </c>
      <c r="AO22" s="17">
        <f>IF(RUN_YEARS &gt; 4,(A1L315C3 + A1L315C6 + A1L315C9 + A1L315C12 + A1L315C15) / 5, 0 )</f>
        <v>7.7999999999999996E-3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2E-3</v>
      </c>
      <c r="F23" s="16" t="s">
        <v>2052</v>
      </c>
      <c r="G23" s="15">
        <v>6.9000000000000006E-2</v>
      </c>
      <c r="H23" s="16" t="s">
        <v>2053</v>
      </c>
      <c r="I23" s="17">
        <f>(A1L316C1 + A1L316C2)</f>
        <v>7.1000000000000008E-2</v>
      </c>
      <c r="J23" s="16" t="s">
        <v>2052</v>
      </c>
      <c r="K23" s="15">
        <v>6.0000000000000001E-3</v>
      </c>
      <c r="L23" s="16" t="s">
        <v>2052</v>
      </c>
      <c r="M23" s="15">
        <v>0.04</v>
      </c>
      <c r="N23" s="16" t="s">
        <v>2054</v>
      </c>
      <c r="O23" s="17">
        <f>(A1L316C4 + A1L316C5)</f>
        <v>4.5999999999999999E-2</v>
      </c>
      <c r="P23" s="16" t="s">
        <v>2052</v>
      </c>
      <c r="Q23" s="15">
        <v>4.0000000000000001E-3</v>
      </c>
      <c r="R23" s="16" t="s">
        <v>2052</v>
      </c>
      <c r="S23" s="15">
        <v>1.0999999999999999E-2</v>
      </c>
      <c r="T23" s="16" t="s">
        <v>2055</v>
      </c>
      <c r="U23" s="17">
        <f>(A1L316C7 + A1L316C8)</f>
        <v>1.4999999999999999E-2</v>
      </c>
      <c r="V23" s="16" t="s">
        <v>2052</v>
      </c>
      <c r="W23" s="15">
        <v>5.0999999999999997E-2</v>
      </c>
      <c r="X23" s="16" t="s">
        <v>2052</v>
      </c>
      <c r="Y23" s="15">
        <v>0.03</v>
      </c>
      <c r="Z23" s="16" t="s">
        <v>2056</v>
      </c>
      <c r="AA23" s="17">
        <f>(A1L316C10 + A1L316C11)</f>
        <v>8.0999999999999989E-2</v>
      </c>
      <c r="AB23" s="16" t="s">
        <v>2052</v>
      </c>
      <c r="AC23" s="15">
        <v>4.4999999999999998E-2</v>
      </c>
      <c r="AD23" s="16" t="s">
        <v>2052</v>
      </c>
      <c r="AE23" s="15">
        <v>1.0999999999999999E-2</v>
      </c>
      <c r="AF23" s="16" t="s">
        <v>2057</v>
      </c>
      <c r="AG23" s="17">
        <f>(A1L316C13 + A1L316C14)</f>
        <v>5.5999999999999994E-2</v>
      </c>
      <c r="AH23" s="16" t="s">
        <v>2058</v>
      </c>
      <c r="AI23" s="17">
        <f>IF(RUN_YEARS &gt; 1,(A1L316C3 + A1L316C6) / 2, 0 )</f>
        <v>5.8500000000000003E-2</v>
      </c>
      <c r="AJ23" s="16" t="s">
        <v>2059</v>
      </c>
      <c r="AK23" s="17">
        <f>IF(RUN_YEARS &gt; 2,(A1L316C3 + A1L316C6 + A1L316C9) / 3, 0 )</f>
        <v>4.4000000000000004E-2</v>
      </c>
      <c r="AL23" s="16" t="s">
        <v>2060</v>
      </c>
      <c r="AM23" s="17">
        <f>IF(RUN_YEARS &gt; 3,(A1L316C3 + A1L316C6 + A1L316C9 + A1L316C12) / 4, 0 )</f>
        <v>5.3249999999999999E-2</v>
      </c>
      <c r="AN23" s="16" t="s">
        <v>2061</v>
      </c>
      <c r="AO23" s="17">
        <f>IF(RUN_YEARS &gt; 4,(A1L316C3 + A1L316C6 + A1L316C9 + A1L316C12 + A1L316C15) / 5, 0 )</f>
        <v>5.3800000000000001E-2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13.061999999999999</v>
      </c>
      <c r="F24" s="16" t="s">
        <v>2062</v>
      </c>
      <c r="G24" s="15">
        <v>10.965999999999999</v>
      </c>
      <c r="H24" s="16" t="s">
        <v>2063</v>
      </c>
      <c r="I24" s="17">
        <f>(A1L317C1 + A1L317C2)</f>
        <v>24.027999999999999</v>
      </c>
      <c r="J24" s="16" t="s">
        <v>2062</v>
      </c>
      <c r="K24" s="15">
        <v>9.2560000000000002</v>
      </c>
      <c r="L24" s="16" t="s">
        <v>2062</v>
      </c>
      <c r="M24" s="15">
        <v>7.843</v>
      </c>
      <c r="N24" s="16" t="s">
        <v>2064</v>
      </c>
      <c r="O24" s="17">
        <f>(A1L317C4 + A1L317C5)</f>
        <v>17.099</v>
      </c>
      <c r="P24" s="16" t="s">
        <v>2062</v>
      </c>
      <c r="Q24" s="15">
        <v>7.9</v>
      </c>
      <c r="R24" s="16" t="s">
        <v>2062</v>
      </c>
      <c r="S24" s="15">
        <v>5.7439999999999998</v>
      </c>
      <c r="T24" s="16" t="s">
        <v>2065</v>
      </c>
      <c r="U24" s="17">
        <f>(A1L317C7 + A1L317C8)</f>
        <v>13.644</v>
      </c>
      <c r="V24" s="16" t="s">
        <v>2062</v>
      </c>
      <c r="W24" s="15">
        <v>12.984</v>
      </c>
      <c r="X24" s="16" t="s">
        <v>2062</v>
      </c>
      <c r="Y24" s="15">
        <v>10.263999999999999</v>
      </c>
      <c r="Z24" s="16" t="s">
        <v>2066</v>
      </c>
      <c r="AA24" s="17">
        <f>(A1L317C10 + A1L317C11)</f>
        <v>23.247999999999998</v>
      </c>
      <c r="AB24" s="16" t="s">
        <v>2062</v>
      </c>
      <c r="AC24" s="15">
        <v>18.113</v>
      </c>
      <c r="AD24" s="16" t="s">
        <v>2062</v>
      </c>
      <c r="AE24" s="15">
        <v>15.576000000000001</v>
      </c>
      <c r="AF24" s="16" t="s">
        <v>2067</v>
      </c>
      <c r="AG24" s="17">
        <f>(A1L317C13 + A1L317C14)</f>
        <v>33.689</v>
      </c>
      <c r="AH24" s="16" t="s">
        <v>2068</v>
      </c>
      <c r="AI24" s="17">
        <f>IF(RUN_YEARS &gt; 1,(A1L317C3 + A1L317C6) / 2, 0 )</f>
        <v>20.563499999999998</v>
      </c>
      <c r="AJ24" s="16" t="s">
        <v>2069</v>
      </c>
      <c r="AK24" s="17">
        <f>IF(RUN_YEARS &gt; 2,(A1L317C3 + A1L317C6 + A1L317C9) / 3, 0 )</f>
        <v>18.256999999999998</v>
      </c>
      <c r="AL24" s="16" t="s">
        <v>2070</v>
      </c>
      <c r="AM24" s="17">
        <f>IF(RUN_YEARS &gt; 3,(A1L317C3 + A1L317C6 + A1L317C9 + A1L317C12) / 4, 0 )</f>
        <v>19.504749999999998</v>
      </c>
      <c r="AN24" s="16" t="s">
        <v>2071</v>
      </c>
      <c r="AO24" s="17">
        <f>IF(RUN_YEARS &gt; 4,(A1L317C3 + A1L317C6 + A1L317C9 + A1L317C12 + A1L317C15) / 5, 0 )</f>
        <v>22.3416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3.0790000000000002</v>
      </c>
      <c r="F25" s="16" t="s">
        <v>2072</v>
      </c>
      <c r="G25" s="15">
        <v>3.3170000000000002</v>
      </c>
      <c r="H25" s="16" t="s">
        <v>2073</v>
      </c>
      <c r="I25" s="17">
        <f>(A1L318C1 + A1L318C2)</f>
        <v>6.3960000000000008</v>
      </c>
      <c r="J25" s="16" t="s">
        <v>2072</v>
      </c>
      <c r="K25" s="15">
        <v>2.7909999999999999</v>
      </c>
      <c r="L25" s="16" t="s">
        <v>2072</v>
      </c>
      <c r="M25" s="15">
        <v>3.1579999999999999</v>
      </c>
      <c r="N25" s="16" t="s">
        <v>2074</v>
      </c>
      <c r="O25" s="17">
        <f>(A1L318C4 + A1L318C5)</f>
        <v>5.9489999999999998</v>
      </c>
      <c r="P25" s="16" t="s">
        <v>2072</v>
      </c>
      <c r="Q25" s="15">
        <v>2.7069999999999999</v>
      </c>
      <c r="R25" s="16" t="s">
        <v>2072</v>
      </c>
      <c r="S25" s="15">
        <v>3.2320000000000002</v>
      </c>
      <c r="T25" s="16" t="s">
        <v>2075</v>
      </c>
      <c r="U25" s="17">
        <f>(A1L318C7 + A1L318C8)</f>
        <v>5.9390000000000001</v>
      </c>
      <c r="V25" s="16" t="s">
        <v>2072</v>
      </c>
      <c r="W25" s="15">
        <v>0.96799999999999997</v>
      </c>
      <c r="X25" s="16" t="s">
        <v>2072</v>
      </c>
      <c r="Y25" s="15">
        <v>1.411</v>
      </c>
      <c r="Z25" s="16" t="s">
        <v>2076</v>
      </c>
      <c r="AA25" s="17">
        <f>(A1L318C10 + A1L318C11)</f>
        <v>2.379</v>
      </c>
      <c r="AB25" s="16" t="s">
        <v>2072</v>
      </c>
      <c r="AC25" s="15">
        <v>0.106</v>
      </c>
      <c r="AD25" s="16" t="s">
        <v>2072</v>
      </c>
      <c r="AE25" s="15">
        <v>0.129</v>
      </c>
      <c r="AF25" s="16" t="s">
        <v>2077</v>
      </c>
      <c r="AG25" s="17">
        <f>(A1L318C13 + A1L318C14)</f>
        <v>0.23499999999999999</v>
      </c>
      <c r="AH25" s="16" t="s">
        <v>2078</v>
      </c>
      <c r="AI25" s="17">
        <f>IF(RUN_YEARS &gt; 1,(A1L318C3 + A1L318C6) / 2, 0 )</f>
        <v>6.1725000000000003</v>
      </c>
      <c r="AJ25" s="16" t="s">
        <v>2079</v>
      </c>
      <c r="AK25" s="17">
        <f>IF(RUN_YEARS &gt; 2,(A1L318C3 + A1L318C6 + A1L318C9) / 3, 0 )</f>
        <v>6.094666666666666</v>
      </c>
      <c r="AL25" s="16" t="s">
        <v>2080</v>
      </c>
      <c r="AM25" s="17">
        <f>IF(RUN_YEARS &gt; 3,(A1L318C3 + A1L318C6 + A1L318C9 + A1L318C12) / 4, 0 )</f>
        <v>5.1657500000000001</v>
      </c>
      <c r="AN25" s="16" t="s">
        <v>2081</v>
      </c>
      <c r="AO25" s="17">
        <f>IF(RUN_YEARS &gt; 4,(A1L318C3 + A1L318C6 + A1L318C9 + A1L318C12 + A1L318C15) / 5, 0 )</f>
        <v>4.1795999999999998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2E-3</v>
      </c>
      <c r="H26" s="16" t="s">
        <v>2083</v>
      </c>
      <c r="I26" s="17">
        <f>(A1L319C1 + A1L319C2)</f>
        <v>2E-3</v>
      </c>
      <c r="J26" s="16" t="s">
        <v>2082</v>
      </c>
      <c r="K26" s="15">
        <v>0</v>
      </c>
      <c r="L26" s="16" t="s">
        <v>2082</v>
      </c>
      <c r="M26" s="15">
        <v>0.01</v>
      </c>
      <c r="N26" s="16" t="s">
        <v>2084</v>
      </c>
      <c r="O26" s="17">
        <f>(A1L319C4 + A1L319C5)</f>
        <v>0.01</v>
      </c>
      <c r="P26" s="16" t="s">
        <v>2082</v>
      </c>
      <c r="Q26" s="15">
        <v>8.0000000000000002E-3</v>
      </c>
      <c r="R26" s="16" t="s">
        <v>2082</v>
      </c>
      <c r="S26" s="15">
        <v>1E-3</v>
      </c>
      <c r="T26" s="16" t="s">
        <v>2085</v>
      </c>
      <c r="U26" s="17">
        <f>(A1L319C7 + A1L319C8)</f>
        <v>9.0000000000000011E-3</v>
      </c>
      <c r="V26" s="16" t="s">
        <v>2082</v>
      </c>
      <c r="W26" s="15">
        <v>0</v>
      </c>
      <c r="X26" s="16" t="s">
        <v>2082</v>
      </c>
      <c r="Y26" s="15">
        <v>0</v>
      </c>
      <c r="Z26" s="16" t="s">
        <v>2086</v>
      </c>
      <c r="AA26" s="17">
        <f>(A1L319C10 + A1L319C11)</f>
        <v>0</v>
      </c>
      <c r="AB26" s="16" t="s">
        <v>2082</v>
      </c>
      <c r="AC26" s="15">
        <v>2E-3</v>
      </c>
      <c r="AD26" s="16" t="s">
        <v>2082</v>
      </c>
      <c r="AE26" s="15">
        <v>2E-3</v>
      </c>
      <c r="AF26" s="16" t="s">
        <v>2087</v>
      </c>
      <c r="AG26" s="17">
        <f>(A1L319C13 + A1L319C14)</f>
        <v>4.0000000000000001E-3</v>
      </c>
      <c r="AH26" s="16" t="s">
        <v>2088</v>
      </c>
      <c r="AI26" s="17">
        <f>IF(RUN_YEARS &gt; 1,(A1L319C3 + A1L319C6) / 2, 0 )</f>
        <v>6.0000000000000001E-3</v>
      </c>
      <c r="AJ26" s="16" t="s">
        <v>2089</v>
      </c>
      <c r="AK26" s="17">
        <f>IF(RUN_YEARS &gt; 2,(A1L319C3 + A1L319C6 + A1L319C9) / 3, 0 )</f>
        <v>7.0000000000000001E-3</v>
      </c>
      <c r="AL26" s="16" t="s">
        <v>2090</v>
      </c>
      <c r="AM26" s="17">
        <f>IF(RUN_YEARS &gt; 3,(A1L319C3 + A1L319C6 + A1L319C9 + A1L319C12) / 4, 0 )</f>
        <v>5.2500000000000003E-3</v>
      </c>
      <c r="AN26" s="16" t="s">
        <v>2091</v>
      </c>
      <c r="AO26" s="17">
        <f>IF(RUN_YEARS &gt; 4,(A1L319C3 + A1L319C6 + A1L319C9 + A1L319C12 + A1L319C15) / 5, 0 )</f>
        <v>5.0000000000000001E-3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2.1219999999999999</v>
      </c>
      <c r="F27" s="16" t="s">
        <v>2092</v>
      </c>
      <c r="G27" s="15">
        <v>1.206</v>
      </c>
      <c r="H27" s="16" t="s">
        <v>2093</v>
      </c>
      <c r="I27" s="17">
        <f>(A1L320C1 + A1L320C2)</f>
        <v>3.3279999999999998</v>
      </c>
      <c r="J27" s="16" t="s">
        <v>2092</v>
      </c>
      <c r="K27" s="15">
        <v>1.762</v>
      </c>
      <c r="L27" s="16" t="s">
        <v>2092</v>
      </c>
      <c r="M27" s="15">
        <v>0.96299999999999997</v>
      </c>
      <c r="N27" s="16" t="s">
        <v>2094</v>
      </c>
      <c r="O27" s="17">
        <f>(A1L320C4 + A1L320C5)</f>
        <v>2.7250000000000001</v>
      </c>
      <c r="P27" s="16" t="s">
        <v>2092</v>
      </c>
      <c r="Q27" s="15">
        <v>1.482</v>
      </c>
      <c r="R27" s="16" t="s">
        <v>2092</v>
      </c>
      <c r="S27" s="15">
        <v>0.91900000000000004</v>
      </c>
      <c r="T27" s="16" t="s">
        <v>2095</v>
      </c>
      <c r="U27" s="17">
        <f>(A1L320C7 + A1L320C8)</f>
        <v>2.4009999999999998</v>
      </c>
      <c r="V27" s="16" t="s">
        <v>2092</v>
      </c>
      <c r="W27" s="15">
        <v>3.36</v>
      </c>
      <c r="X27" s="16" t="s">
        <v>2092</v>
      </c>
      <c r="Y27" s="15">
        <v>2.2320000000000002</v>
      </c>
      <c r="Z27" s="16" t="s">
        <v>2096</v>
      </c>
      <c r="AA27" s="17">
        <f>(A1L320C10 + A1L320C11)</f>
        <v>5.5920000000000005</v>
      </c>
      <c r="AB27" s="16" t="s">
        <v>2092</v>
      </c>
      <c r="AC27" s="15">
        <v>2.8969999999999998</v>
      </c>
      <c r="AD27" s="16" t="s">
        <v>2092</v>
      </c>
      <c r="AE27" s="15">
        <v>2.105</v>
      </c>
      <c r="AF27" s="16" t="s">
        <v>2097</v>
      </c>
      <c r="AG27" s="17">
        <f>(A1L320C13 + A1L320C14)</f>
        <v>5.0019999999999998</v>
      </c>
      <c r="AH27" s="16" t="s">
        <v>2098</v>
      </c>
      <c r="AI27" s="17">
        <f>IF(RUN_YEARS &gt; 1,(A1L320C3 + A1L320C6) / 2, 0 )</f>
        <v>3.0265</v>
      </c>
      <c r="AJ27" s="16" t="s">
        <v>2099</v>
      </c>
      <c r="AK27" s="17">
        <f>IF(RUN_YEARS &gt; 2,(A1L320C3 + A1L320C6 + A1L320C9) / 3, 0 )</f>
        <v>2.8180000000000001</v>
      </c>
      <c r="AL27" s="16" t="s">
        <v>2100</v>
      </c>
      <c r="AM27" s="17">
        <f>IF(RUN_YEARS &gt; 3,(A1L320C3 + A1L320C6 + A1L320C9 + A1L320C12) / 4, 0 )</f>
        <v>3.5115000000000003</v>
      </c>
      <c r="AN27" s="16" t="s">
        <v>2101</v>
      </c>
      <c r="AO27" s="17">
        <f>IF(RUN_YEARS &gt; 4,(A1L320C3 + A1L320C6 + A1L320C9 + A1L320C12 + A1L320C15) / 5, 0 )</f>
        <v>3.8096000000000005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1.2E-2</v>
      </c>
      <c r="F28" s="16" t="s">
        <v>2102</v>
      </c>
      <c r="G28" s="15">
        <v>6.0000000000000001E-3</v>
      </c>
      <c r="H28" s="16" t="s">
        <v>2103</v>
      </c>
      <c r="I28" s="17">
        <f>(A1L321C1 + A1L321C2)</f>
        <v>1.8000000000000002E-2</v>
      </c>
      <c r="J28" s="16" t="s">
        <v>2102</v>
      </c>
      <c r="K28" s="15">
        <v>0</v>
      </c>
      <c r="L28" s="16" t="s">
        <v>2102</v>
      </c>
      <c r="M28" s="15">
        <v>3.3000000000000002E-2</v>
      </c>
      <c r="N28" s="16" t="s">
        <v>2104</v>
      </c>
      <c r="O28" s="17">
        <f>(A1L321C4 + A1L321C5)</f>
        <v>3.3000000000000002E-2</v>
      </c>
      <c r="P28" s="16" t="s">
        <v>2102</v>
      </c>
      <c r="Q28" s="15">
        <v>9.4E-2</v>
      </c>
      <c r="R28" s="16" t="s">
        <v>2102</v>
      </c>
      <c r="S28" s="15">
        <v>4.0000000000000001E-3</v>
      </c>
      <c r="T28" s="16" t="s">
        <v>2105</v>
      </c>
      <c r="U28" s="17">
        <f>(A1L321C7 + A1L321C8)</f>
        <v>9.8000000000000004E-2</v>
      </c>
      <c r="V28" s="16" t="s">
        <v>2102</v>
      </c>
      <c r="W28" s="15">
        <v>2.1000000000000001E-2</v>
      </c>
      <c r="X28" s="16" t="s">
        <v>2102</v>
      </c>
      <c r="Y28" s="15">
        <v>2.4E-2</v>
      </c>
      <c r="Z28" s="16" t="s">
        <v>2106</v>
      </c>
      <c r="AA28" s="17">
        <f>(A1L321C10 + A1L321C11)</f>
        <v>4.4999999999999998E-2</v>
      </c>
      <c r="AB28" s="16" t="s">
        <v>2102</v>
      </c>
      <c r="AC28" s="15">
        <v>9.2999999999999999E-2</v>
      </c>
      <c r="AD28" s="16" t="s">
        <v>2102</v>
      </c>
      <c r="AE28" s="15">
        <v>7.0999999999999994E-2</v>
      </c>
      <c r="AF28" s="16" t="s">
        <v>2107</v>
      </c>
      <c r="AG28" s="17">
        <f>(A1L321C13 + A1L321C14)</f>
        <v>0.16399999999999998</v>
      </c>
      <c r="AH28" s="16" t="s">
        <v>2108</v>
      </c>
      <c r="AI28" s="17">
        <f>IF(RUN_YEARS &gt; 1,(A1L321C3 + A1L321C6) / 2, 0 )</f>
        <v>2.5500000000000002E-2</v>
      </c>
      <c r="AJ28" s="16" t="s">
        <v>2109</v>
      </c>
      <c r="AK28" s="17">
        <f>IF(RUN_YEARS &gt; 2,(A1L321C3 + A1L321C6 + A1L321C9) / 3, 0 )</f>
        <v>4.9666666666666671E-2</v>
      </c>
      <c r="AL28" s="16" t="s">
        <v>2110</v>
      </c>
      <c r="AM28" s="17">
        <f>IF(RUN_YEARS &gt; 3,(A1L321C3 + A1L321C6 + A1L321C9 + A1L321C12) / 4, 0 )</f>
        <v>4.8500000000000001E-2</v>
      </c>
      <c r="AN28" s="16" t="s">
        <v>2111</v>
      </c>
      <c r="AO28" s="17">
        <f>IF(RUN_YEARS &gt; 4,(A1L321C3 + A1L321C6 + A1L321C9 + A1L321C12 + A1L321C15) / 5, 0 )</f>
        <v>7.1599999999999997E-2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1.9379999999999999</v>
      </c>
      <c r="F29" s="16" t="s">
        <v>2112</v>
      </c>
      <c r="G29" s="15">
        <v>1.8120000000000001</v>
      </c>
      <c r="H29" s="16" t="s">
        <v>2113</v>
      </c>
      <c r="I29" s="17">
        <f>(A1L322C1 + A1L322C2)</f>
        <v>3.75</v>
      </c>
      <c r="J29" s="16" t="s">
        <v>2112</v>
      </c>
      <c r="K29" s="15">
        <v>2.355</v>
      </c>
      <c r="L29" s="16" t="s">
        <v>2112</v>
      </c>
      <c r="M29" s="15">
        <v>1.758</v>
      </c>
      <c r="N29" s="16" t="s">
        <v>2114</v>
      </c>
      <c r="O29" s="17">
        <f>(A1L322C4 + A1L322C5)</f>
        <v>4.1129999999999995</v>
      </c>
      <c r="P29" s="16" t="s">
        <v>2112</v>
      </c>
      <c r="Q29" s="15">
        <v>2.7709999999999999</v>
      </c>
      <c r="R29" s="16" t="s">
        <v>2112</v>
      </c>
      <c r="S29" s="15">
        <v>1.6060000000000001</v>
      </c>
      <c r="T29" s="16" t="s">
        <v>2115</v>
      </c>
      <c r="U29" s="17">
        <f>(A1L322C7 + A1L322C8)</f>
        <v>4.3769999999999998</v>
      </c>
      <c r="V29" s="16" t="s">
        <v>2112</v>
      </c>
      <c r="W29" s="15">
        <v>0.33100000000000002</v>
      </c>
      <c r="X29" s="16" t="s">
        <v>2112</v>
      </c>
      <c r="Y29" s="15">
        <v>0.24</v>
      </c>
      <c r="Z29" s="16" t="s">
        <v>2116</v>
      </c>
      <c r="AA29" s="17">
        <f>(A1L322C10 + A1L322C11)</f>
        <v>0.57099999999999995</v>
      </c>
      <c r="AB29" s="16" t="s">
        <v>2112</v>
      </c>
      <c r="AC29" s="15">
        <v>0.48399999999999999</v>
      </c>
      <c r="AD29" s="16" t="s">
        <v>2112</v>
      </c>
      <c r="AE29" s="15">
        <v>0.32500000000000001</v>
      </c>
      <c r="AF29" s="16" t="s">
        <v>2117</v>
      </c>
      <c r="AG29" s="17">
        <f>(A1L322C13 + A1L322C14)</f>
        <v>0.80899999999999994</v>
      </c>
      <c r="AH29" s="16" t="s">
        <v>2118</v>
      </c>
      <c r="AI29" s="17">
        <f>IF(RUN_YEARS &gt; 1,(A1L322C3 + A1L322C6) / 2, 0 )</f>
        <v>3.9314999999999998</v>
      </c>
      <c r="AJ29" s="16" t="s">
        <v>2119</v>
      </c>
      <c r="AK29" s="17">
        <f>IF(RUN_YEARS &gt; 2,(A1L322C3 + A1L322C6 + A1L322C9) / 3, 0 )</f>
        <v>4.0799999999999992</v>
      </c>
      <c r="AL29" s="16" t="s">
        <v>2120</v>
      </c>
      <c r="AM29" s="17">
        <f>IF(RUN_YEARS &gt; 3,(A1L322C3 + A1L322C6 + A1L322C9 + A1L322C12) / 4, 0 )</f>
        <v>3.2027499999999995</v>
      </c>
      <c r="AN29" s="16" t="s">
        <v>2121</v>
      </c>
      <c r="AO29" s="17">
        <f>IF(RUN_YEARS &gt; 4,(A1L322C3 + A1L322C6 + A1L322C9 + A1L322C12 + A1L322C15) / 5, 0 )</f>
        <v>2.7239999999999993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1.95</v>
      </c>
      <c r="F30" s="16" t="s">
        <v>2123</v>
      </c>
      <c r="G30" s="17">
        <f>(A1L321C2 + A1L322C2)</f>
        <v>1.8180000000000001</v>
      </c>
      <c r="H30" s="16" t="s">
        <v>2124</v>
      </c>
      <c r="I30" s="17">
        <f>(A1L323C1 + A1L323C2)</f>
        <v>3.7679999999999998</v>
      </c>
      <c r="J30" s="16" t="s">
        <v>2125</v>
      </c>
      <c r="K30" s="17">
        <f>(A1L321C4 + A1L322C4)</f>
        <v>2.355</v>
      </c>
      <c r="L30" s="16" t="s">
        <v>2126</v>
      </c>
      <c r="M30" s="17">
        <f>(A1L321C5 + A1L322C5)</f>
        <v>1.7909999999999999</v>
      </c>
      <c r="N30" s="16" t="s">
        <v>2127</v>
      </c>
      <c r="O30" s="17">
        <f>(A1L323C4 + A1L323C5)</f>
        <v>4.1459999999999999</v>
      </c>
      <c r="P30" s="16" t="s">
        <v>2128</v>
      </c>
      <c r="Q30" s="17">
        <f>(A1L321C7 + A1L322C7)</f>
        <v>2.8649999999999998</v>
      </c>
      <c r="R30" s="16" t="s">
        <v>2129</v>
      </c>
      <c r="S30" s="17">
        <f>(A1L321C8 + A1L322C8)</f>
        <v>1.61</v>
      </c>
      <c r="T30" s="16" t="s">
        <v>2130</v>
      </c>
      <c r="U30" s="17">
        <f>(A1L323C7 + A1L323C8)</f>
        <v>4.4749999999999996</v>
      </c>
      <c r="V30" s="16" t="s">
        <v>2131</v>
      </c>
      <c r="W30" s="17">
        <f>(A1L321C10 + A1L322C10)</f>
        <v>0.35200000000000004</v>
      </c>
      <c r="X30" s="16" t="s">
        <v>2132</v>
      </c>
      <c r="Y30" s="17">
        <f>(A1L321C11 + A1L322C11)</f>
        <v>0.26400000000000001</v>
      </c>
      <c r="Z30" s="16" t="s">
        <v>2133</v>
      </c>
      <c r="AA30" s="17">
        <f>(A1L323C10 + A1L323C11)</f>
        <v>0.6160000000000001</v>
      </c>
      <c r="AB30" s="16" t="s">
        <v>2134</v>
      </c>
      <c r="AC30" s="17">
        <f>(A1L321C13 + A1L322C13)</f>
        <v>0.57699999999999996</v>
      </c>
      <c r="AD30" s="16" t="s">
        <v>2135</v>
      </c>
      <c r="AE30" s="17">
        <f>(A1L321C14 + A1L322C14)</f>
        <v>0.39600000000000002</v>
      </c>
      <c r="AF30" s="16" t="s">
        <v>2136</v>
      </c>
      <c r="AG30" s="17">
        <f>(A1L323C13 + A1L323C14)</f>
        <v>0.97299999999999998</v>
      </c>
      <c r="AH30" s="16" t="s">
        <v>2137</v>
      </c>
      <c r="AI30" s="17">
        <f>IF(RUN_YEARS &gt; 1,(A1L323C3 + A1L323C6) / 2, 0 )</f>
        <v>3.9569999999999999</v>
      </c>
      <c r="AJ30" s="16" t="s">
        <v>2138</v>
      </c>
      <c r="AK30" s="17">
        <f>IF(RUN_YEARS &gt; 2,(A1L323C3 + A1L323C6 + A1L323C9) / 3, 0 )</f>
        <v>4.1296666666666662</v>
      </c>
      <c r="AL30" s="16" t="s">
        <v>2139</v>
      </c>
      <c r="AM30" s="17">
        <f>IF(RUN_YEARS &gt; 3,(A1L323C3 + A1L323C6 + A1L323C9 + A1L323C12) / 4, 0 )</f>
        <v>3.2512499999999998</v>
      </c>
      <c r="AN30" s="16" t="s">
        <v>2140</v>
      </c>
      <c r="AO30" s="17">
        <f>IF(RUN_YEARS &gt; 4,(A1L323C3 + A1L323C6 + A1L323C9 + A1L323C12 + A1L323C15) / 5, 0 )</f>
        <v>2.7955999999999999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148.37200000000001</v>
      </c>
      <c r="F31" s="16" t="s">
        <v>2142</v>
      </c>
      <c r="G31" s="17">
        <f>(A1L301C2 + A1L304C2 + A1L305C2 + A1L308C2 + A1L309C2 + SUM(A1L312C2:A1L322C2))</f>
        <v>104.15100000000001</v>
      </c>
      <c r="H31" s="16" t="s">
        <v>2143</v>
      </c>
      <c r="I31" s="17">
        <f>(A1L324C1 + A1L324C2)</f>
        <v>252.52300000000002</v>
      </c>
      <c r="J31" s="16" t="s">
        <v>2144</v>
      </c>
      <c r="K31" s="17">
        <f>(A1L301C4 + A1L304C4 + A1L305C4 + A1L308C4 + A1L309C4 + SUM(A1L312C4:A1L322C4))</f>
        <v>134.44899999999998</v>
      </c>
      <c r="L31" s="16" t="s">
        <v>2145</v>
      </c>
      <c r="M31" s="17">
        <f>(A1L301C5 + A1L304C5 + A1L305C5 + A1L308C5 + A1L309C5 + SUM(A1L312C5:A1L322C5))</f>
        <v>101.732</v>
      </c>
      <c r="N31" s="16" t="s">
        <v>2146</v>
      </c>
      <c r="O31" s="17">
        <f>(A1L324C4 + A1L324C5)</f>
        <v>236.18099999999998</v>
      </c>
      <c r="P31" s="16" t="s">
        <v>2147</v>
      </c>
      <c r="Q31" s="17">
        <f>(A1L301C7 + A1L304C7 + A1L305C7 + A1L308C7 + A1L309C7 + SUM(A1L312C7:A1L322C7))</f>
        <v>143.375</v>
      </c>
      <c r="R31" s="16" t="s">
        <v>2148</v>
      </c>
      <c r="S31" s="17">
        <f>(A1L301C8 + A1L304C8 + A1L305C8 + A1L308C8 + A1L309C8 + SUM(A1L312C8:A1L322C8))</f>
        <v>122.251</v>
      </c>
      <c r="T31" s="16" t="s">
        <v>2149</v>
      </c>
      <c r="U31" s="17">
        <f>(A1L324C7 + A1L324C8)</f>
        <v>265.62599999999998</v>
      </c>
      <c r="V31" s="16" t="s">
        <v>2150</v>
      </c>
      <c r="W31" s="17">
        <f>(A1L301C10 + A1L304C10 + A1L305C10 + A1L308C10 + A1L309C10 + SUM(A1L312C10:A1L322C10))</f>
        <v>146.12900000000002</v>
      </c>
      <c r="X31" s="16" t="s">
        <v>2151</v>
      </c>
      <c r="Y31" s="17">
        <f>(A1L301C11 + A1L304C11 + A1L305C11 + A1L308C11 + A1L309C11 + SUM(A1L312C11:A1L322C11))</f>
        <v>142.07400000000001</v>
      </c>
      <c r="Z31" s="16" t="s">
        <v>2152</v>
      </c>
      <c r="AA31" s="17">
        <f>(A1L324C10 + A1L324C11)</f>
        <v>288.20300000000003</v>
      </c>
      <c r="AB31" s="16" t="s">
        <v>2153</v>
      </c>
      <c r="AC31" s="17">
        <f>(A1L301C13 + A1L304C13 + A1L305C13 + A1L308C13 + A1L309C13 + SUM(A1L312C13:A1L322C13))</f>
        <v>149.66999999999999</v>
      </c>
      <c r="AD31" s="16" t="s">
        <v>2154</v>
      </c>
      <c r="AE31" s="17">
        <f>(A1L301C14 + A1L304C14 + A1L305C14 + A1L308C14 + A1L309C14 + SUM(A1L312C14:A1L322C14))</f>
        <v>137.05400000000003</v>
      </c>
      <c r="AF31" s="16" t="s">
        <v>2155</v>
      </c>
      <c r="AG31" s="17">
        <f>(A1L324C13 + A1L324C14)</f>
        <v>286.72400000000005</v>
      </c>
      <c r="AH31" s="16" t="s">
        <v>2156</v>
      </c>
      <c r="AI31" s="17">
        <f>IF(RUN_YEARS &gt; 1,(A1L324C3 + A1L324C6) / 2, 0 )</f>
        <v>244.352</v>
      </c>
      <c r="AJ31" s="16" t="s">
        <v>2157</v>
      </c>
      <c r="AK31" s="17">
        <f>IF(RUN_YEARS &gt; 2,(A1L324C3 + A1L324C6 + A1L324C9) / 3, 0 )</f>
        <v>251.4433333333333</v>
      </c>
      <c r="AL31" s="16" t="s">
        <v>2158</v>
      </c>
      <c r="AM31" s="17">
        <f>IF(RUN_YEARS &gt; 3,(A1L324C3 + A1L324C6 + A1L324C9 + A1L324C12) / 4, 0 )</f>
        <v>260.63324999999998</v>
      </c>
      <c r="AN31" s="16" t="s">
        <v>2159</v>
      </c>
      <c r="AO31" s="17">
        <f>IF(RUN_YEARS &gt; 4,(A1L324C3 + A1L324C6 + A1L324C9 + A1L324C12 + A1L324C15) / 5, 0 )</f>
        <v>265.85140000000001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2.0030000000000001</v>
      </c>
      <c r="F9" s="16" t="s">
        <v>1885</v>
      </c>
      <c r="G9" s="15">
        <v>1.1599999999999999</v>
      </c>
      <c r="H9" s="16" t="s">
        <v>2195</v>
      </c>
      <c r="I9" s="17">
        <f>(A1L342C1 + A1L342C2)</f>
        <v>3.1630000000000003</v>
      </c>
      <c r="J9" s="16" t="s">
        <v>1885</v>
      </c>
      <c r="K9" s="15">
        <v>2.5640000000000001</v>
      </c>
      <c r="L9" s="16" t="s">
        <v>1885</v>
      </c>
      <c r="M9" s="15">
        <v>1.6339999999999999</v>
      </c>
      <c r="N9" s="16" t="s">
        <v>2196</v>
      </c>
      <c r="O9" s="17">
        <f>(A1L342C4 + A1L342C5)</f>
        <v>4.1980000000000004</v>
      </c>
      <c r="P9" s="16" t="s">
        <v>1885</v>
      </c>
      <c r="Q9" s="15">
        <v>2.0830000000000002</v>
      </c>
      <c r="R9" s="16" t="s">
        <v>1885</v>
      </c>
      <c r="S9" s="15">
        <v>1.5609999999999999</v>
      </c>
      <c r="T9" s="16" t="s">
        <v>2197</v>
      </c>
      <c r="U9" s="17">
        <f>(A1L342C7 + A1L342C8)</f>
        <v>3.6440000000000001</v>
      </c>
      <c r="V9" s="16" t="s">
        <v>1885</v>
      </c>
      <c r="W9" s="15">
        <v>1.837</v>
      </c>
      <c r="X9" s="16" t="s">
        <v>1885</v>
      </c>
      <c r="Y9" s="15">
        <v>1.389</v>
      </c>
      <c r="Z9" s="16" t="s">
        <v>2198</v>
      </c>
      <c r="AA9" s="17">
        <f>(A1L342C10 + A1L342C11)</f>
        <v>3.226</v>
      </c>
      <c r="AB9" s="16" t="s">
        <v>1885</v>
      </c>
      <c r="AC9" s="15">
        <v>1.7769999999999999</v>
      </c>
      <c r="AD9" s="16" t="s">
        <v>1885</v>
      </c>
      <c r="AE9" s="15">
        <v>1.254</v>
      </c>
      <c r="AF9" s="16" t="s">
        <v>2199</v>
      </c>
      <c r="AG9" s="17">
        <f>(A1L342C13 + A1L342C14)</f>
        <v>3.0309999999999997</v>
      </c>
      <c r="AH9" s="16" t="s">
        <v>2200</v>
      </c>
      <c r="AI9" s="17">
        <f>IF(RUN_YEARS &gt; 1,(A1L342C3 + A1L342C6) / 2, 0 )</f>
        <v>3.6805000000000003</v>
      </c>
      <c r="AJ9" s="16" t="s">
        <v>2201</v>
      </c>
      <c r="AK9" s="17">
        <f>IF(RUN_YEARS &gt; 2,(A1L342C3 + A1L342C6 + A1L342C9) / 3, 0 )</f>
        <v>3.6683333333333334</v>
      </c>
      <c r="AL9" s="16" t="s">
        <v>2202</v>
      </c>
      <c r="AM9" s="17">
        <f>IF(RUN_YEARS &gt; 3,(A1L342C3 + A1L342C6 + A1L342C9 + A1L342C12) / 4, 0 )</f>
        <v>3.5577500000000004</v>
      </c>
      <c r="AN9" s="16" t="s">
        <v>2203</v>
      </c>
      <c r="AO9" s="17">
        <f>IF(RUN_YEARS &gt; 4,(A1L342C3 + A1L342C6 + A1L342C9 + A1L342C12 + A1L342C15) / 5, 0 )</f>
        <v>3.4523999999999999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2.508</v>
      </c>
      <c r="F10" s="16" t="s">
        <v>1895</v>
      </c>
      <c r="G10" s="15">
        <v>0.79400000000000004</v>
      </c>
      <c r="H10" s="16" t="s">
        <v>2204</v>
      </c>
      <c r="I10" s="17">
        <f>(A1L343C1 + A1L343C2)</f>
        <v>3.302</v>
      </c>
      <c r="J10" s="16" t="s">
        <v>1895</v>
      </c>
      <c r="K10" s="15">
        <v>2.383</v>
      </c>
      <c r="L10" s="16" t="s">
        <v>1895</v>
      </c>
      <c r="M10" s="15">
        <v>1.0109999999999999</v>
      </c>
      <c r="N10" s="16" t="s">
        <v>2205</v>
      </c>
      <c r="O10" s="17">
        <f>(A1L343C4 + A1L343C5)</f>
        <v>3.3940000000000001</v>
      </c>
      <c r="P10" s="16" t="s">
        <v>1895</v>
      </c>
      <c r="Q10" s="15">
        <v>2.1560000000000001</v>
      </c>
      <c r="R10" s="16" t="s">
        <v>1895</v>
      </c>
      <c r="S10" s="15">
        <v>0.68400000000000005</v>
      </c>
      <c r="T10" s="16" t="s">
        <v>2206</v>
      </c>
      <c r="U10" s="17">
        <f>(A1L343C7 + A1L343C8)</f>
        <v>2.8400000000000003</v>
      </c>
      <c r="V10" s="16" t="s">
        <v>1895</v>
      </c>
      <c r="W10" s="15">
        <v>2.6219999999999999</v>
      </c>
      <c r="X10" s="16" t="s">
        <v>1895</v>
      </c>
      <c r="Y10" s="15">
        <v>0.48699999999999999</v>
      </c>
      <c r="Z10" s="16" t="s">
        <v>2207</v>
      </c>
      <c r="AA10" s="17">
        <f>(A1L343C10 + A1L343C11)</f>
        <v>3.109</v>
      </c>
      <c r="AB10" s="16" t="s">
        <v>1895</v>
      </c>
      <c r="AC10" s="15">
        <v>1.7729999999999999</v>
      </c>
      <c r="AD10" s="16" t="s">
        <v>1895</v>
      </c>
      <c r="AE10" s="15">
        <v>0.503</v>
      </c>
      <c r="AF10" s="16" t="s">
        <v>2208</v>
      </c>
      <c r="AG10" s="17">
        <f>(A1L343C13 + A1L343C14)</f>
        <v>2.2759999999999998</v>
      </c>
      <c r="AH10" s="16" t="s">
        <v>2209</v>
      </c>
      <c r="AI10" s="17">
        <f>IF(RUN_YEARS &gt; 1,(A1L343C3 + A1L343C6) / 2, 0 )</f>
        <v>3.3479999999999999</v>
      </c>
      <c r="AJ10" s="16" t="s">
        <v>2210</v>
      </c>
      <c r="AK10" s="17">
        <f>IF(RUN_YEARS &gt; 2,(A1L343C3 + A1L343C6 + A1L343C9) / 3, 0 )</f>
        <v>3.1786666666666665</v>
      </c>
      <c r="AL10" s="16" t="s">
        <v>2211</v>
      </c>
      <c r="AM10" s="17">
        <f>IF(RUN_YEARS &gt; 3,(A1L343C3 + A1L343C6 + A1L343C9 + A1L343C12) / 4, 0 )</f>
        <v>3.1612499999999999</v>
      </c>
      <c r="AN10" s="16" t="s">
        <v>2212</v>
      </c>
      <c r="AO10" s="17">
        <f>IF(RUN_YEARS &gt; 4,(A1L343C3 + A1L343C6 + A1L343C9 + A1L343C12 + A1L343C15) / 5, 0 )</f>
        <v>2.9842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4.5110000000000001</v>
      </c>
      <c r="F11" s="16" t="s">
        <v>2214</v>
      </c>
      <c r="G11" s="17">
        <f>(A1L342C2 + A1L343C2)</f>
        <v>1.954</v>
      </c>
      <c r="H11" s="16" t="s">
        <v>2215</v>
      </c>
      <c r="I11" s="17">
        <f>(A1L344C1 + A1L344C2)</f>
        <v>6.4649999999999999</v>
      </c>
      <c r="J11" s="16" t="s">
        <v>2216</v>
      </c>
      <c r="K11" s="17">
        <f>(A1L342C4 + A1L343C4)</f>
        <v>4.9470000000000001</v>
      </c>
      <c r="L11" s="16" t="s">
        <v>2217</v>
      </c>
      <c r="M11" s="17">
        <f>(A1L342C5 + A1L343C5)</f>
        <v>2.6449999999999996</v>
      </c>
      <c r="N11" s="16" t="s">
        <v>2218</v>
      </c>
      <c r="O11" s="17">
        <f>(A1L344C4 + A1L344C5)</f>
        <v>7.5919999999999996</v>
      </c>
      <c r="P11" s="16" t="s">
        <v>2219</v>
      </c>
      <c r="Q11" s="17">
        <f>(A1L342C7 + A1L343C7)</f>
        <v>4.2390000000000008</v>
      </c>
      <c r="R11" s="16" t="s">
        <v>2220</v>
      </c>
      <c r="S11" s="17">
        <f>(A1L342C8 + A1L343C8)</f>
        <v>2.2450000000000001</v>
      </c>
      <c r="T11" s="16" t="s">
        <v>2221</v>
      </c>
      <c r="U11" s="17">
        <f>(A1L344C7 + A1L344C8)</f>
        <v>6.4840000000000009</v>
      </c>
      <c r="V11" s="16" t="s">
        <v>2222</v>
      </c>
      <c r="W11" s="17">
        <f>(A1L342C10 + A1L343C10)</f>
        <v>4.4589999999999996</v>
      </c>
      <c r="X11" s="16" t="s">
        <v>2223</v>
      </c>
      <c r="Y11" s="17">
        <f>(A1L342C11 + A1L343C11)</f>
        <v>1.8759999999999999</v>
      </c>
      <c r="Z11" s="16" t="s">
        <v>2224</v>
      </c>
      <c r="AA11" s="17">
        <f>(A1L344C10 + A1L344C11)</f>
        <v>6.3349999999999991</v>
      </c>
      <c r="AB11" s="16" t="s">
        <v>2225</v>
      </c>
      <c r="AC11" s="17">
        <f>(A1L342C13 + A1L343C13)</f>
        <v>3.55</v>
      </c>
      <c r="AD11" s="16" t="s">
        <v>2226</v>
      </c>
      <c r="AE11" s="17">
        <f>(A1L342C14 + A1L343C14)</f>
        <v>1.7570000000000001</v>
      </c>
      <c r="AF11" s="16" t="s">
        <v>2227</v>
      </c>
      <c r="AG11" s="17">
        <f>(A1L344C13 + A1L344C14)</f>
        <v>5.3070000000000004</v>
      </c>
      <c r="AH11" s="16" t="s">
        <v>2228</v>
      </c>
      <c r="AI11" s="17">
        <f>IF(RUN_YEARS &gt; 1,(A1L344C3 + A1L344C6) / 2, 0 )</f>
        <v>7.0284999999999993</v>
      </c>
      <c r="AJ11" s="16" t="s">
        <v>2229</v>
      </c>
      <c r="AK11" s="17">
        <f>IF(RUN_YEARS &gt; 2,(A1L344C3 + A1L344C6 + A1L344C9) / 3, 0 )</f>
        <v>6.8470000000000004</v>
      </c>
      <c r="AL11" s="16" t="s">
        <v>2230</v>
      </c>
      <c r="AM11" s="17">
        <f>IF(RUN_YEARS &gt; 3,(A1L344C3 + A1L344C6 + A1L344C9 + A1L344C12) / 4, 0 )</f>
        <v>6.7189999999999994</v>
      </c>
      <c r="AN11" s="16" t="s">
        <v>2231</v>
      </c>
      <c r="AO11" s="17">
        <f>IF(RUN_YEARS &gt; 4,(A1L344C3 + A1L344C6 + A1L344C9 + A1L344C12 + A1L344C15) / 5, 0 )</f>
        <v>6.4366000000000003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62.704999999999998</v>
      </c>
      <c r="F12" s="16" t="s">
        <v>1924</v>
      </c>
      <c r="G12" s="15">
        <v>19.946999999999999</v>
      </c>
      <c r="H12" s="16" t="s">
        <v>2232</v>
      </c>
      <c r="I12" s="17">
        <f>(A1L345C1 + A1L345C2)</f>
        <v>82.652000000000001</v>
      </c>
      <c r="J12" s="16" t="s">
        <v>1924</v>
      </c>
      <c r="K12" s="15">
        <v>62.286999999999999</v>
      </c>
      <c r="L12" s="16" t="s">
        <v>1924</v>
      </c>
      <c r="M12" s="15">
        <v>19.795000000000002</v>
      </c>
      <c r="N12" s="16" t="s">
        <v>2233</v>
      </c>
      <c r="O12" s="17">
        <f>(A1L345C4 + A1L345C5)</f>
        <v>82.081999999999994</v>
      </c>
      <c r="P12" s="16" t="s">
        <v>1924</v>
      </c>
      <c r="Q12" s="15">
        <v>64.075999999999993</v>
      </c>
      <c r="R12" s="16" t="s">
        <v>1924</v>
      </c>
      <c r="S12" s="15">
        <v>21.08</v>
      </c>
      <c r="T12" s="16" t="s">
        <v>2234</v>
      </c>
      <c r="U12" s="17">
        <f>(A1L345C7 + A1L345C8)</f>
        <v>85.155999999999992</v>
      </c>
      <c r="V12" s="16" t="s">
        <v>1924</v>
      </c>
      <c r="W12" s="15">
        <v>61.932000000000002</v>
      </c>
      <c r="X12" s="16" t="s">
        <v>1924</v>
      </c>
      <c r="Y12" s="15">
        <v>21.571999999999999</v>
      </c>
      <c r="Z12" s="16" t="s">
        <v>2235</v>
      </c>
      <c r="AA12" s="17">
        <f>(A1L345C10 + A1L345C11)</f>
        <v>83.504000000000005</v>
      </c>
      <c r="AB12" s="16" t="s">
        <v>1924</v>
      </c>
      <c r="AC12" s="15">
        <v>59.06</v>
      </c>
      <c r="AD12" s="16" t="s">
        <v>1924</v>
      </c>
      <c r="AE12" s="15">
        <v>21.172000000000001</v>
      </c>
      <c r="AF12" s="16" t="s">
        <v>2236</v>
      </c>
      <c r="AG12" s="17">
        <f>(A1L345C13 + A1L345C14)</f>
        <v>80.231999999999999</v>
      </c>
      <c r="AH12" s="16" t="s">
        <v>2237</v>
      </c>
      <c r="AI12" s="17">
        <f>IF(RUN_YEARS &gt; 1,(A1L345C3 + A1L345C6) / 2, 0 )</f>
        <v>82.36699999999999</v>
      </c>
      <c r="AJ12" s="16" t="s">
        <v>2238</v>
      </c>
      <c r="AK12" s="17">
        <f>IF(RUN_YEARS &gt; 2,(A1L345C3 + A1L345C6 + A1L345C9) / 3, 0 )</f>
        <v>83.296666666666667</v>
      </c>
      <c r="AL12" s="16" t="s">
        <v>2239</v>
      </c>
      <c r="AM12" s="17">
        <f>IF(RUN_YEARS &gt; 3,(A1L345C3 + A1L345C6 + A1L345C9 + A1L345C12) / 4, 0 )</f>
        <v>83.348500000000001</v>
      </c>
      <c r="AN12" s="16" t="s">
        <v>2240</v>
      </c>
      <c r="AO12" s="17">
        <f>IF(RUN_YEARS &gt; 4,(A1L345C3 + A1L345C6 + A1L345C9 + A1L345C12 + A1L345C15) / 5, 0 )</f>
        <v>82.725200000000001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12.939</v>
      </c>
      <c r="F13" s="16" t="s">
        <v>1934</v>
      </c>
      <c r="G13" s="15">
        <v>151.244</v>
      </c>
      <c r="H13" s="16" t="s">
        <v>2241</v>
      </c>
      <c r="I13" s="17">
        <f>(A1L346C1 + A1L346C2)</f>
        <v>164.18299999999999</v>
      </c>
      <c r="J13" s="16" t="s">
        <v>1934</v>
      </c>
      <c r="K13" s="15">
        <v>12.614000000000001</v>
      </c>
      <c r="L13" s="16" t="s">
        <v>1934</v>
      </c>
      <c r="M13" s="15">
        <v>168.64599999999999</v>
      </c>
      <c r="N13" s="16" t="s">
        <v>2242</v>
      </c>
      <c r="O13" s="17">
        <f>(A1L346C4 + A1L346C5)</f>
        <v>181.26</v>
      </c>
      <c r="P13" s="16" t="s">
        <v>1934</v>
      </c>
      <c r="Q13" s="15">
        <v>15.06</v>
      </c>
      <c r="R13" s="16" t="s">
        <v>1934</v>
      </c>
      <c r="S13" s="15">
        <v>167.90199999999999</v>
      </c>
      <c r="T13" s="16" t="s">
        <v>2243</v>
      </c>
      <c r="U13" s="17">
        <f>(A1L346C7 + A1L346C8)</f>
        <v>182.96199999999999</v>
      </c>
      <c r="V13" s="16" t="s">
        <v>1934</v>
      </c>
      <c r="W13" s="15">
        <v>18.271000000000001</v>
      </c>
      <c r="X13" s="16" t="s">
        <v>1934</v>
      </c>
      <c r="Y13" s="15">
        <v>162.143</v>
      </c>
      <c r="Z13" s="16" t="s">
        <v>2244</v>
      </c>
      <c r="AA13" s="17">
        <f>(A1L346C10 + A1L346C11)</f>
        <v>180.41399999999999</v>
      </c>
      <c r="AB13" s="16" t="s">
        <v>1934</v>
      </c>
      <c r="AC13" s="15">
        <v>15.792999999999999</v>
      </c>
      <c r="AD13" s="16" t="s">
        <v>1934</v>
      </c>
      <c r="AE13" s="15">
        <v>161.25899999999999</v>
      </c>
      <c r="AF13" s="16" t="s">
        <v>2245</v>
      </c>
      <c r="AG13" s="17">
        <f>(A1L346C13 + A1L346C14)</f>
        <v>177.05199999999999</v>
      </c>
      <c r="AH13" s="16" t="s">
        <v>2246</v>
      </c>
      <c r="AI13" s="17">
        <f>IF(RUN_YEARS &gt; 1,(A1L346C3 + A1L346C6) / 2, 0 )</f>
        <v>172.72149999999999</v>
      </c>
      <c r="AJ13" s="16" t="s">
        <v>2247</v>
      </c>
      <c r="AK13" s="17">
        <f>IF(RUN_YEARS &gt; 2,(A1L346C3 + A1L346C6 + A1L346C9) / 3, 0 )</f>
        <v>176.13499999999999</v>
      </c>
      <c r="AL13" s="16" t="s">
        <v>2248</v>
      </c>
      <c r="AM13" s="17">
        <f>IF(RUN_YEARS &gt; 3,(A1L346C3 + A1L346C6 + A1L346C9 + A1L346C12) / 4, 0 )</f>
        <v>177.20474999999999</v>
      </c>
      <c r="AN13" s="16" t="s">
        <v>2249</v>
      </c>
      <c r="AO13" s="17">
        <f>IF(RUN_YEARS &gt; 4,(A1L346C3 + A1L346C6 + A1L346C9 + A1L346C12 + A1L346C15) / 5, 0 )</f>
        <v>177.17419999999998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1.381</v>
      </c>
      <c r="F14" s="16" t="s">
        <v>1944</v>
      </c>
      <c r="G14" s="15">
        <v>1.8320000000000001</v>
      </c>
      <c r="H14" s="16" t="s">
        <v>2250</v>
      </c>
      <c r="I14" s="17">
        <f>(A1L347C1 + A1L347C2)</f>
        <v>3.2130000000000001</v>
      </c>
      <c r="J14" s="16" t="s">
        <v>1944</v>
      </c>
      <c r="K14" s="15">
        <v>1.2330000000000001</v>
      </c>
      <c r="L14" s="16" t="s">
        <v>1944</v>
      </c>
      <c r="M14" s="15">
        <v>1.466</v>
      </c>
      <c r="N14" s="16" t="s">
        <v>2251</v>
      </c>
      <c r="O14" s="17">
        <f>(A1L347C4 + A1L347C5)</f>
        <v>2.6989999999999998</v>
      </c>
      <c r="P14" s="16" t="s">
        <v>1944</v>
      </c>
      <c r="Q14" s="15">
        <v>0.878</v>
      </c>
      <c r="R14" s="16" t="s">
        <v>1944</v>
      </c>
      <c r="S14" s="15">
        <v>0.94399999999999995</v>
      </c>
      <c r="T14" s="16" t="s">
        <v>2252</v>
      </c>
      <c r="U14" s="17">
        <f>(A1L347C7 + A1L347C8)</f>
        <v>1.8220000000000001</v>
      </c>
      <c r="V14" s="16" t="s">
        <v>1944</v>
      </c>
      <c r="W14" s="15">
        <v>0.40500000000000003</v>
      </c>
      <c r="X14" s="16" t="s">
        <v>1944</v>
      </c>
      <c r="Y14" s="15">
        <v>0.627</v>
      </c>
      <c r="Z14" s="16" t="s">
        <v>2253</v>
      </c>
      <c r="AA14" s="17">
        <f>(A1L347C10 + A1L347C11)</f>
        <v>1.032</v>
      </c>
      <c r="AB14" s="16" t="s">
        <v>1944</v>
      </c>
      <c r="AC14" s="15">
        <v>0.34</v>
      </c>
      <c r="AD14" s="16" t="s">
        <v>1944</v>
      </c>
      <c r="AE14" s="15">
        <v>0.43099999999999999</v>
      </c>
      <c r="AF14" s="16" t="s">
        <v>2254</v>
      </c>
      <c r="AG14" s="17">
        <f>(A1L347C13 + A1L347C14)</f>
        <v>0.77100000000000002</v>
      </c>
      <c r="AH14" s="16" t="s">
        <v>2255</v>
      </c>
      <c r="AI14" s="17">
        <f>IF(RUN_YEARS &gt; 1,(A1L347C3 + A1L347C6) / 2, 0 )</f>
        <v>2.956</v>
      </c>
      <c r="AJ14" s="16" t="s">
        <v>2256</v>
      </c>
      <c r="AK14" s="17">
        <f>IF(RUN_YEARS &gt; 2,(A1L347C3 + A1L347C6 + A1L347C9) / 3, 0 )</f>
        <v>2.5779999999999998</v>
      </c>
      <c r="AL14" s="16" t="s">
        <v>2257</v>
      </c>
      <c r="AM14" s="17">
        <f>IF(RUN_YEARS &gt; 3,(A1L347C3 + A1L347C6 + A1L347C9 + A1L347C12) / 4, 0 )</f>
        <v>2.1915</v>
      </c>
      <c r="AN14" s="16" t="s">
        <v>2258</v>
      </c>
      <c r="AO14" s="17">
        <f>IF(RUN_YEARS &gt; 4,(A1L347C3 + A1L347C6 + A1L347C9 + A1L347C12 + A1L347C15) / 5, 0 )</f>
        <v>1.9074000000000002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14.32</v>
      </c>
      <c r="F15" s="16" t="s">
        <v>2260</v>
      </c>
      <c r="G15" s="17">
        <f>(A1L346C2 + A1L347C2)</f>
        <v>153.07599999999999</v>
      </c>
      <c r="H15" s="16" t="s">
        <v>2261</v>
      </c>
      <c r="I15" s="17">
        <f>(A1L348C1 + A1L348C2)</f>
        <v>167.39599999999999</v>
      </c>
      <c r="J15" s="16" t="s">
        <v>2262</v>
      </c>
      <c r="K15" s="17">
        <f>(A1L346C4 + A1L347C4)</f>
        <v>13.847000000000001</v>
      </c>
      <c r="L15" s="16" t="s">
        <v>2263</v>
      </c>
      <c r="M15" s="17">
        <f>(A1L346C5 + A1L347C5)</f>
        <v>170.11199999999999</v>
      </c>
      <c r="N15" s="16" t="s">
        <v>2264</v>
      </c>
      <c r="O15" s="17">
        <f>(A1L348C4 + A1L348C5)</f>
        <v>183.959</v>
      </c>
      <c r="P15" s="16" t="s">
        <v>2265</v>
      </c>
      <c r="Q15" s="17">
        <f>(A1L346C7 + A1L347C7)</f>
        <v>15.938000000000001</v>
      </c>
      <c r="R15" s="16" t="s">
        <v>2266</v>
      </c>
      <c r="S15" s="17">
        <f>(A1L346C8 + A1L347C8)</f>
        <v>168.84599999999998</v>
      </c>
      <c r="T15" s="16" t="s">
        <v>2267</v>
      </c>
      <c r="U15" s="17">
        <f>(A1L348C7 + A1L348C8)</f>
        <v>184.78399999999996</v>
      </c>
      <c r="V15" s="16" t="s">
        <v>2268</v>
      </c>
      <c r="W15" s="17">
        <f>(A1L346C10 + A1L347C10)</f>
        <v>18.676000000000002</v>
      </c>
      <c r="X15" s="16" t="s">
        <v>2269</v>
      </c>
      <c r="Y15" s="17">
        <f>(A1L346C11 + A1L347C11)</f>
        <v>162.77000000000001</v>
      </c>
      <c r="Z15" s="16" t="s">
        <v>2270</v>
      </c>
      <c r="AA15" s="17">
        <f>(A1L348C10 + A1L348C11)</f>
        <v>181.44600000000003</v>
      </c>
      <c r="AB15" s="16" t="s">
        <v>2271</v>
      </c>
      <c r="AC15" s="17">
        <f>(A1L346C13 + A1L347C13)</f>
        <v>16.132999999999999</v>
      </c>
      <c r="AD15" s="16" t="s">
        <v>2272</v>
      </c>
      <c r="AE15" s="17">
        <f>(A1L346C14 + A1L347C14)</f>
        <v>161.69</v>
      </c>
      <c r="AF15" s="16" t="s">
        <v>2273</v>
      </c>
      <c r="AG15" s="17">
        <f>(A1L348C13 + A1L348C14)</f>
        <v>177.82300000000001</v>
      </c>
      <c r="AH15" s="16" t="s">
        <v>2274</v>
      </c>
      <c r="AI15" s="17">
        <f>IF(RUN_YEARS &gt; 1,(A1L348C3 + A1L348C6) / 2, 0 )</f>
        <v>175.67750000000001</v>
      </c>
      <c r="AJ15" s="16" t="s">
        <v>2275</v>
      </c>
      <c r="AK15" s="17">
        <f>IF(RUN_YEARS &gt; 2,(A1L348C3 + A1L348C6 + A1L348C9) / 3, 0 )</f>
        <v>178.71299999999999</v>
      </c>
      <c r="AL15" s="16" t="s">
        <v>2276</v>
      </c>
      <c r="AM15" s="17">
        <f>IF(RUN_YEARS &gt; 3,(A1L348C3 + A1L348C6 + A1L348C9 + A1L348C12) / 4, 0 )</f>
        <v>179.39625000000001</v>
      </c>
      <c r="AN15" s="16" t="s">
        <v>2277</v>
      </c>
      <c r="AO15" s="17">
        <f>IF(RUN_YEARS &gt; 4,(A1L348C3 + A1L348C6 + A1L348C9 + A1L348C12 + A1L348C15) / 5, 0 )</f>
        <v>179.08160000000001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22.277000000000001</v>
      </c>
      <c r="F16" s="16" t="s">
        <v>1973</v>
      </c>
      <c r="G16" s="15">
        <v>25.709</v>
      </c>
      <c r="H16" s="16" t="s">
        <v>2278</v>
      </c>
      <c r="I16" s="17">
        <f>(A1L349C1 + A1L349C2)</f>
        <v>47.986000000000004</v>
      </c>
      <c r="J16" s="16" t="s">
        <v>1973</v>
      </c>
      <c r="K16" s="15">
        <v>21.42</v>
      </c>
      <c r="L16" s="16" t="s">
        <v>1973</v>
      </c>
      <c r="M16" s="15">
        <v>24.817</v>
      </c>
      <c r="N16" s="16" t="s">
        <v>2279</v>
      </c>
      <c r="O16" s="17">
        <f>(A1L349C4 + A1L349C5)</f>
        <v>46.237000000000002</v>
      </c>
      <c r="P16" s="16" t="s">
        <v>1973</v>
      </c>
      <c r="Q16" s="15">
        <v>20.201000000000001</v>
      </c>
      <c r="R16" s="16" t="s">
        <v>1973</v>
      </c>
      <c r="S16" s="15">
        <v>25.195</v>
      </c>
      <c r="T16" s="16" t="s">
        <v>2280</v>
      </c>
      <c r="U16" s="17">
        <f>(A1L349C7 + A1L349C8)</f>
        <v>45.396000000000001</v>
      </c>
      <c r="V16" s="16" t="s">
        <v>1973</v>
      </c>
      <c r="W16" s="15">
        <v>19.218</v>
      </c>
      <c r="X16" s="16" t="s">
        <v>1973</v>
      </c>
      <c r="Y16" s="15">
        <v>21.395</v>
      </c>
      <c r="Z16" s="16" t="s">
        <v>2281</v>
      </c>
      <c r="AA16" s="17">
        <f>(A1L349C10 + A1L349C11)</f>
        <v>40.613</v>
      </c>
      <c r="AB16" s="16" t="s">
        <v>1973</v>
      </c>
      <c r="AC16" s="15">
        <v>14.563000000000001</v>
      </c>
      <c r="AD16" s="16" t="s">
        <v>1973</v>
      </c>
      <c r="AE16" s="15">
        <v>11.746</v>
      </c>
      <c r="AF16" s="16" t="s">
        <v>2282</v>
      </c>
      <c r="AG16" s="17">
        <f>(A1L349C13 + A1L349C14)</f>
        <v>26.309000000000001</v>
      </c>
      <c r="AH16" s="16" t="s">
        <v>2283</v>
      </c>
      <c r="AI16" s="17">
        <f>IF(RUN_YEARS &gt; 1,(A1L349C3 + A1L349C6) / 2, 0 )</f>
        <v>47.111500000000007</v>
      </c>
      <c r="AJ16" s="16" t="s">
        <v>2284</v>
      </c>
      <c r="AK16" s="17">
        <f>IF(RUN_YEARS &gt; 2,(A1L349C3 + A1L349C6 + A1L349C9) / 3, 0 )</f>
        <v>46.539666666666676</v>
      </c>
      <c r="AL16" s="16" t="s">
        <v>2285</v>
      </c>
      <c r="AM16" s="17">
        <f>IF(RUN_YEARS &gt; 3,(A1L349C3 + A1L349C6 + A1L349C9 + A1L349C12) / 4, 0 )</f>
        <v>45.058000000000007</v>
      </c>
      <c r="AN16" s="16" t="s">
        <v>2286</v>
      </c>
      <c r="AO16" s="17">
        <f>IF(RUN_YEARS &gt; 4,(A1L349C3 + A1L349C6 + A1L349C9 + A1L349C12 + A1L349C15) / 5, 0 )</f>
        <v>41.308200000000006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5.9080000000000004</v>
      </c>
      <c r="F17" s="16" t="s">
        <v>1983</v>
      </c>
      <c r="G17" s="15">
        <v>23.934999999999999</v>
      </c>
      <c r="H17" s="16" t="s">
        <v>2287</v>
      </c>
      <c r="I17" s="17">
        <f>(A1L350C1 + A1L350C2)</f>
        <v>29.843</v>
      </c>
      <c r="J17" s="16" t="s">
        <v>1983</v>
      </c>
      <c r="K17" s="15">
        <v>4.1440000000000001</v>
      </c>
      <c r="L17" s="16" t="s">
        <v>1983</v>
      </c>
      <c r="M17" s="15">
        <v>21.198</v>
      </c>
      <c r="N17" s="16" t="s">
        <v>2288</v>
      </c>
      <c r="O17" s="17">
        <f>(A1L350C4 + A1L350C5)</f>
        <v>25.341999999999999</v>
      </c>
      <c r="P17" s="16" t="s">
        <v>1983</v>
      </c>
      <c r="Q17" s="15">
        <v>4.2439999999999998</v>
      </c>
      <c r="R17" s="16" t="s">
        <v>1983</v>
      </c>
      <c r="S17" s="15">
        <v>20.78</v>
      </c>
      <c r="T17" s="16" t="s">
        <v>2289</v>
      </c>
      <c r="U17" s="17">
        <f>(A1L350C7 + A1L350C8)</f>
        <v>25.024000000000001</v>
      </c>
      <c r="V17" s="16" t="s">
        <v>1983</v>
      </c>
      <c r="W17" s="15">
        <v>4.6399999999999997</v>
      </c>
      <c r="X17" s="16" t="s">
        <v>1983</v>
      </c>
      <c r="Y17" s="15">
        <v>17.349</v>
      </c>
      <c r="Z17" s="16" t="s">
        <v>2290</v>
      </c>
      <c r="AA17" s="17">
        <f>(A1L350C10 + A1L350C11)</f>
        <v>21.989000000000001</v>
      </c>
      <c r="AB17" s="16" t="s">
        <v>1983</v>
      </c>
      <c r="AC17" s="15">
        <v>4.1900000000000004</v>
      </c>
      <c r="AD17" s="16" t="s">
        <v>1983</v>
      </c>
      <c r="AE17" s="15">
        <v>13.832000000000001</v>
      </c>
      <c r="AF17" s="16" t="s">
        <v>2291</v>
      </c>
      <c r="AG17" s="17">
        <f>(A1L350C13 + A1L350C14)</f>
        <v>18.022000000000002</v>
      </c>
      <c r="AH17" s="16" t="s">
        <v>2292</v>
      </c>
      <c r="AI17" s="17">
        <f>IF(RUN_YEARS &gt; 1,(A1L350C3 + A1L350C6) / 2, 0 )</f>
        <v>27.592500000000001</v>
      </c>
      <c r="AJ17" s="16" t="s">
        <v>2293</v>
      </c>
      <c r="AK17" s="17">
        <f>IF(RUN_YEARS &gt; 2,(A1L350C3 + A1L350C6 + A1L350C9) / 3, 0 )</f>
        <v>26.736333333333334</v>
      </c>
      <c r="AL17" s="16" t="s">
        <v>2294</v>
      </c>
      <c r="AM17" s="17">
        <f>IF(RUN_YEARS &gt; 3,(A1L350C3 + A1L350C6 + A1L350C9 + A1L350C12) / 4, 0 )</f>
        <v>25.549500000000002</v>
      </c>
      <c r="AN17" s="16" t="s">
        <v>2295</v>
      </c>
      <c r="AO17" s="17">
        <f>IF(RUN_YEARS &gt; 4,(A1L350C3 + A1L350C6 + A1L350C9 + A1L350C12 + A1L350C15) / 5, 0 )</f>
        <v>24.044000000000004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87.34</v>
      </c>
      <c r="F18" s="16" t="s">
        <v>1993</v>
      </c>
      <c r="G18" s="15">
        <v>77.816999999999993</v>
      </c>
      <c r="H18" s="16" t="s">
        <v>2296</v>
      </c>
      <c r="I18" s="17">
        <f>(A1L351C1 + A1L351C2)</f>
        <v>165.15699999999998</v>
      </c>
      <c r="J18" s="16" t="s">
        <v>1993</v>
      </c>
      <c r="K18" s="15">
        <v>79.855000000000004</v>
      </c>
      <c r="L18" s="16" t="s">
        <v>1993</v>
      </c>
      <c r="M18" s="15">
        <v>77.950999999999993</v>
      </c>
      <c r="N18" s="16" t="s">
        <v>2297</v>
      </c>
      <c r="O18" s="17">
        <f>(A1L351C4 + A1L351C5)</f>
        <v>157.80599999999998</v>
      </c>
      <c r="P18" s="16" t="s">
        <v>1993</v>
      </c>
      <c r="Q18" s="15">
        <v>87.99</v>
      </c>
      <c r="R18" s="16" t="s">
        <v>1993</v>
      </c>
      <c r="S18" s="15">
        <v>81.447999999999993</v>
      </c>
      <c r="T18" s="16" t="s">
        <v>2298</v>
      </c>
      <c r="U18" s="17">
        <f>(A1L351C7 + A1L351C8)</f>
        <v>169.43799999999999</v>
      </c>
      <c r="V18" s="16" t="s">
        <v>1993</v>
      </c>
      <c r="W18" s="15">
        <v>93.759</v>
      </c>
      <c r="X18" s="16" t="s">
        <v>1993</v>
      </c>
      <c r="Y18" s="15">
        <v>87.754999999999995</v>
      </c>
      <c r="Z18" s="16" t="s">
        <v>2299</v>
      </c>
      <c r="AA18" s="17">
        <f>(A1L351C10 + A1L351C11)</f>
        <v>181.51400000000001</v>
      </c>
      <c r="AB18" s="16" t="s">
        <v>1993</v>
      </c>
      <c r="AC18" s="15">
        <v>91.759</v>
      </c>
      <c r="AD18" s="16" t="s">
        <v>1993</v>
      </c>
      <c r="AE18" s="15">
        <v>86.314999999999998</v>
      </c>
      <c r="AF18" s="16" t="s">
        <v>2300</v>
      </c>
      <c r="AG18" s="17">
        <f>(A1L351C13 + A1L351C14)</f>
        <v>178.07400000000001</v>
      </c>
      <c r="AH18" s="16" t="s">
        <v>2301</v>
      </c>
      <c r="AI18" s="17">
        <f>IF(RUN_YEARS &gt; 1,(A1L351C3 + A1L351C6) / 2, 0 )</f>
        <v>161.48149999999998</v>
      </c>
      <c r="AJ18" s="16" t="s">
        <v>2302</v>
      </c>
      <c r="AK18" s="17">
        <f>IF(RUN_YEARS &gt; 2,(A1L351C3 + A1L351C6 + A1L351C9) / 3, 0 )</f>
        <v>164.13366666666664</v>
      </c>
      <c r="AL18" s="16" t="s">
        <v>2303</v>
      </c>
      <c r="AM18" s="17">
        <f>IF(RUN_YEARS &gt; 3,(A1L351C3 + A1L351C6 + A1L351C9 + A1L351C12) / 4, 0 )</f>
        <v>168.47874999999999</v>
      </c>
      <c r="AN18" s="16" t="s">
        <v>2304</v>
      </c>
      <c r="AO18" s="17">
        <f>IF(RUN_YEARS &gt; 4,(A1L351C3 + A1L351C6 + A1L351C9 + A1L351C12 + A1L351C15) / 5, 0 )</f>
        <v>170.39780000000002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93.248000000000005</v>
      </c>
      <c r="F19" s="16" t="s">
        <v>2306</v>
      </c>
      <c r="G19" s="17">
        <f>(A1L350C2 + A1L351C2)</f>
        <v>101.752</v>
      </c>
      <c r="H19" s="16" t="s">
        <v>2307</v>
      </c>
      <c r="I19" s="17">
        <f>(A1L352C1 + A1L352C2)</f>
        <v>195</v>
      </c>
      <c r="J19" s="16" t="s">
        <v>2308</v>
      </c>
      <c r="K19" s="17">
        <f>(A1L350C4 + A1L351C4)</f>
        <v>83.999000000000009</v>
      </c>
      <c r="L19" s="16" t="s">
        <v>2309</v>
      </c>
      <c r="M19" s="17">
        <f>(A1L350C5 + A1L351C5)</f>
        <v>99.149000000000001</v>
      </c>
      <c r="N19" s="16" t="s">
        <v>2310</v>
      </c>
      <c r="O19" s="17">
        <f>(A1L352C4 + A1L352C5)</f>
        <v>183.14800000000002</v>
      </c>
      <c r="P19" s="16" t="s">
        <v>2311</v>
      </c>
      <c r="Q19" s="17">
        <f>(A1L350C7 + A1L351C7)</f>
        <v>92.233999999999995</v>
      </c>
      <c r="R19" s="16" t="s">
        <v>2312</v>
      </c>
      <c r="S19" s="17">
        <f>(A1L350C8 + A1L351C8)</f>
        <v>102.22799999999999</v>
      </c>
      <c r="T19" s="16" t="s">
        <v>2313</v>
      </c>
      <c r="U19" s="17">
        <f>(A1L352C7 + A1L352C8)</f>
        <v>194.46199999999999</v>
      </c>
      <c r="V19" s="16" t="s">
        <v>2314</v>
      </c>
      <c r="W19" s="17">
        <f>(A1L350C10 + A1L351C10)</f>
        <v>98.399000000000001</v>
      </c>
      <c r="X19" s="16" t="s">
        <v>2315</v>
      </c>
      <c r="Y19" s="17">
        <f>(A1L350C11 + A1L351C11)</f>
        <v>105.104</v>
      </c>
      <c r="Z19" s="16" t="s">
        <v>2316</v>
      </c>
      <c r="AA19" s="17">
        <f>(A1L352C10 + A1L352C11)</f>
        <v>203.50299999999999</v>
      </c>
      <c r="AB19" s="16" t="s">
        <v>2317</v>
      </c>
      <c r="AC19" s="17">
        <f>(A1L350C13 + A1L351C13)</f>
        <v>95.948999999999998</v>
      </c>
      <c r="AD19" s="16" t="s">
        <v>2318</v>
      </c>
      <c r="AE19" s="17">
        <f>(A1L350C14 + A1L351C14)</f>
        <v>100.14699999999999</v>
      </c>
      <c r="AF19" s="16" t="s">
        <v>2319</v>
      </c>
      <c r="AG19" s="17">
        <f>(A1L352C13 + A1L352C14)</f>
        <v>196.096</v>
      </c>
      <c r="AH19" s="16" t="s">
        <v>2320</v>
      </c>
      <c r="AI19" s="17">
        <f>IF(RUN_YEARS &gt; 1,(A1L352C3 + A1L352C6) / 2, 0 )</f>
        <v>189.07400000000001</v>
      </c>
      <c r="AJ19" s="16" t="s">
        <v>2321</v>
      </c>
      <c r="AK19" s="17">
        <f>IF(RUN_YEARS &gt; 2,(A1L352C3 + A1L352C6 + A1L352C9) / 3, 0 )</f>
        <v>190.87</v>
      </c>
      <c r="AL19" s="16" t="s">
        <v>2322</v>
      </c>
      <c r="AM19" s="17">
        <f>IF(RUN_YEARS &gt; 3,(A1L352C3 + A1L352C6 + A1L352C9 + A1L352C12) / 4, 0 )</f>
        <v>194.02825000000001</v>
      </c>
      <c r="AN19" s="16" t="s">
        <v>2323</v>
      </c>
      <c r="AO19" s="17">
        <f>IF(RUN_YEARS &gt; 4,(A1L352C3 + A1L352C6 + A1L352C9 + A1L352C12 + A1L352C15) / 5, 0 )</f>
        <v>194.4418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0.90200000000000002</v>
      </c>
      <c r="F20" s="16" t="s">
        <v>2022</v>
      </c>
      <c r="G20" s="15">
        <v>2.117</v>
      </c>
      <c r="H20" s="16" t="s">
        <v>2324</v>
      </c>
      <c r="I20" s="17">
        <f>(A1L353C1 + A1L353C2)</f>
        <v>3.0190000000000001</v>
      </c>
      <c r="J20" s="16" t="s">
        <v>2022</v>
      </c>
      <c r="K20" s="15">
        <v>1.746</v>
      </c>
      <c r="L20" s="16" t="s">
        <v>2022</v>
      </c>
      <c r="M20" s="15">
        <v>2.14</v>
      </c>
      <c r="N20" s="16" t="s">
        <v>2325</v>
      </c>
      <c r="O20" s="17">
        <f>(A1L353C4 + A1L353C5)</f>
        <v>3.8860000000000001</v>
      </c>
      <c r="P20" s="16" t="s">
        <v>2022</v>
      </c>
      <c r="Q20" s="15">
        <v>1.756</v>
      </c>
      <c r="R20" s="16" t="s">
        <v>2022</v>
      </c>
      <c r="S20" s="15">
        <v>3.8809999999999998</v>
      </c>
      <c r="T20" s="16" t="s">
        <v>2326</v>
      </c>
      <c r="U20" s="17">
        <f>(A1L353C7 + A1L353C8)</f>
        <v>5.6369999999999996</v>
      </c>
      <c r="V20" s="16" t="s">
        <v>2022</v>
      </c>
      <c r="W20" s="15">
        <v>1.8069999999999999</v>
      </c>
      <c r="X20" s="16" t="s">
        <v>2022</v>
      </c>
      <c r="Y20" s="15">
        <v>2.9209999999999998</v>
      </c>
      <c r="Z20" s="16" t="s">
        <v>2327</v>
      </c>
      <c r="AA20" s="17">
        <f>(A1L353C10 + A1L353C11)</f>
        <v>4.7279999999999998</v>
      </c>
      <c r="AB20" s="16" t="s">
        <v>2022</v>
      </c>
      <c r="AC20" s="15">
        <v>1.879</v>
      </c>
      <c r="AD20" s="16" t="s">
        <v>2022</v>
      </c>
      <c r="AE20" s="15">
        <v>2.6539999999999999</v>
      </c>
      <c r="AF20" s="16" t="s">
        <v>2328</v>
      </c>
      <c r="AG20" s="17">
        <f>(A1L353C13 + A1L353C14)</f>
        <v>4.5329999999999995</v>
      </c>
      <c r="AH20" s="16" t="s">
        <v>2329</v>
      </c>
      <c r="AI20" s="17">
        <f>IF(RUN_YEARS &gt; 1,(A1L353C3 + A1L353C6) / 2, 0 )</f>
        <v>3.4525000000000001</v>
      </c>
      <c r="AJ20" s="16" t="s">
        <v>2330</v>
      </c>
      <c r="AK20" s="17">
        <f>IF(RUN_YEARS &gt; 2,(A1L353C3 + A1L353C6 + A1L353C9) / 3, 0 )</f>
        <v>4.1806666666666663</v>
      </c>
      <c r="AL20" s="16" t="s">
        <v>2331</v>
      </c>
      <c r="AM20" s="17">
        <f>IF(RUN_YEARS &gt; 3,(A1L353C3 + A1L353C6 + A1L353C9 + A1L353C12) / 4, 0 )</f>
        <v>4.3174999999999999</v>
      </c>
      <c r="AN20" s="16" t="s">
        <v>2332</v>
      </c>
      <c r="AO20" s="17">
        <f>IF(RUN_YEARS &gt; 4,(A1L353C3 + A1L353C6 + A1L353C9 + A1L353C12 + A1L353C15) / 5, 0 )</f>
        <v>4.3605999999999998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33.390999999999998</v>
      </c>
      <c r="F21" s="16" t="s">
        <v>2032</v>
      </c>
      <c r="G21" s="15">
        <v>70.382999999999996</v>
      </c>
      <c r="H21" s="16" t="s">
        <v>2333</v>
      </c>
      <c r="I21" s="17">
        <f>(A1L354C1 + A1L354C2)</f>
        <v>103.774</v>
      </c>
      <c r="J21" s="16" t="s">
        <v>2032</v>
      </c>
      <c r="K21" s="15">
        <v>28.23</v>
      </c>
      <c r="L21" s="16" t="s">
        <v>2032</v>
      </c>
      <c r="M21" s="15">
        <v>57.558</v>
      </c>
      <c r="N21" s="16" t="s">
        <v>2334</v>
      </c>
      <c r="O21" s="17">
        <f>(A1L354C4 + A1L354C5)</f>
        <v>85.787999999999997</v>
      </c>
      <c r="P21" s="16" t="s">
        <v>2032</v>
      </c>
      <c r="Q21" s="15">
        <v>25.928999999999998</v>
      </c>
      <c r="R21" s="16" t="s">
        <v>2032</v>
      </c>
      <c r="S21" s="15">
        <v>79.192999999999998</v>
      </c>
      <c r="T21" s="16" t="s">
        <v>2335</v>
      </c>
      <c r="U21" s="17">
        <f>(A1L354C7 + A1L354C8)</f>
        <v>105.122</v>
      </c>
      <c r="V21" s="16" t="s">
        <v>2032</v>
      </c>
      <c r="W21" s="15">
        <v>32.622</v>
      </c>
      <c r="X21" s="16" t="s">
        <v>2032</v>
      </c>
      <c r="Y21" s="15">
        <v>87.82</v>
      </c>
      <c r="Z21" s="16" t="s">
        <v>2336</v>
      </c>
      <c r="AA21" s="17">
        <f>(A1L354C10 + A1L354C11)</f>
        <v>120.44199999999999</v>
      </c>
      <c r="AB21" s="16" t="s">
        <v>2032</v>
      </c>
      <c r="AC21" s="15">
        <v>33.454000000000001</v>
      </c>
      <c r="AD21" s="16" t="s">
        <v>2032</v>
      </c>
      <c r="AE21" s="15">
        <v>106.04900000000001</v>
      </c>
      <c r="AF21" s="16" t="s">
        <v>2337</v>
      </c>
      <c r="AG21" s="17">
        <f>(A1L354C13 + A1L354C14)</f>
        <v>139.50300000000001</v>
      </c>
      <c r="AH21" s="16" t="s">
        <v>2338</v>
      </c>
      <c r="AI21" s="17">
        <f>IF(RUN_YEARS &gt; 1,(A1L354C3 + A1L354C6) / 2, 0 )</f>
        <v>94.781000000000006</v>
      </c>
      <c r="AJ21" s="16" t="s">
        <v>2339</v>
      </c>
      <c r="AK21" s="17">
        <f>IF(RUN_YEARS &gt; 2,(A1L354C3 + A1L354C6 + A1L354C9) / 3, 0 )</f>
        <v>98.228000000000009</v>
      </c>
      <c r="AL21" s="16" t="s">
        <v>2340</v>
      </c>
      <c r="AM21" s="17">
        <f>IF(RUN_YEARS &gt; 3,(A1L354C3 + A1L354C6 + A1L354C9 + A1L354C12) / 4, 0 )</f>
        <v>103.78150000000001</v>
      </c>
      <c r="AN21" s="16" t="s">
        <v>2341</v>
      </c>
      <c r="AO21" s="17">
        <f>IF(RUN_YEARS &gt; 4,(A1L354C3 + A1L354C6 + A1L354C9 + A1L354C12 + A1L354C15) / 5, 0 )</f>
        <v>110.92580000000001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1.2E-2</v>
      </c>
      <c r="F22" s="16" t="s">
        <v>2042</v>
      </c>
      <c r="G22" s="15">
        <v>3.0000000000000001E-3</v>
      </c>
      <c r="H22" s="16" t="s">
        <v>2342</v>
      </c>
      <c r="I22" s="17">
        <f>(A1L355C1 + A1L355C2)</f>
        <v>1.4999999999999999E-2</v>
      </c>
      <c r="J22" s="16" t="s">
        <v>2042</v>
      </c>
      <c r="K22" s="15">
        <v>2E-3</v>
      </c>
      <c r="L22" s="16" t="s">
        <v>2042</v>
      </c>
      <c r="M22" s="15">
        <v>4.0000000000000001E-3</v>
      </c>
      <c r="N22" s="16" t="s">
        <v>2343</v>
      </c>
      <c r="O22" s="17">
        <f>(A1L355C4 + A1L355C5)</f>
        <v>6.0000000000000001E-3</v>
      </c>
      <c r="P22" s="16" t="s">
        <v>2042</v>
      </c>
      <c r="Q22" s="15">
        <v>0</v>
      </c>
      <c r="R22" s="16" t="s">
        <v>2042</v>
      </c>
      <c r="S22" s="15">
        <v>5.0000000000000001E-3</v>
      </c>
      <c r="T22" s="16" t="s">
        <v>2344</v>
      </c>
      <c r="U22" s="17">
        <f>(A1L355C7 + A1L355C8)</f>
        <v>5.0000000000000001E-3</v>
      </c>
      <c r="V22" s="16" t="s">
        <v>2042</v>
      </c>
      <c r="W22" s="15">
        <v>1E-3</v>
      </c>
      <c r="X22" s="16" t="s">
        <v>2042</v>
      </c>
      <c r="Y22" s="15">
        <v>1.2999999999999999E-2</v>
      </c>
      <c r="Z22" s="16" t="s">
        <v>2345</v>
      </c>
      <c r="AA22" s="17">
        <f>(A1L355C10 + A1L355C11)</f>
        <v>1.3999999999999999E-2</v>
      </c>
      <c r="AB22" s="16" t="s">
        <v>2042</v>
      </c>
      <c r="AC22" s="15">
        <v>7.0000000000000001E-3</v>
      </c>
      <c r="AD22" s="16" t="s">
        <v>2042</v>
      </c>
      <c r="AE22" s="15">
        <v>5.0000000000000001E-3</v>
      </c>
      <c r="AF22" s="16" t="s">
        <v>2346</v>
      </c>
      <c r="AG22" s="17">
        <f>(A1L355C13 + A1L355C14)</f>
        <v>1.2E-2</v>
      </c>
      <c r="AH22" s="16" t="s">
        <v>2347</v>
      </c>
      <c r="AI22" s="17">
        <f>IF(RUN_YEARS &gt; 1,(A1L355C3 + A1L355C6) / 2, 0 )</f>
        <v>1.0499999999999999E-2</v>
      </c>
      <c r="AJ22" s="16" t="s">
        <v>2348</v>
      </c>
      <c r="AK22" s="17">
        <f>IF(RUN_YEARS &gt; 2,(A1L355C3 + A1L355C6 + A1L355C9) / 3, 0 )</f>
        <v>8.6666666666666663E-3</v>
      </c>
      <c r="AL22" s="16" t="s">
        <v>2349</v>
      </c>
      <c r="AM22" s="17">
        <f>IF(RUN_YEARS &gt; 3,(A1L355C3 + A1L355C6 + A1L355C9 + A1L355C12) / 4, 0 )</f>
        <v>9.9999999999999985E-3</v>
      </c>
      <c r="AN22" s="16" t="s">
        <v>2350</v>
      </c>
      <c r="AO22" s="17">
        <f>IF(RUN_YEARS &gt; 4,(A1L355C3 + A1L355C6 + A1L355C9 + A1L355C12 + A1L355C15) / 5, 0 )</f>
        <v>1.0399999999999998E-2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2E-3</v>
      </c>
      <c r="F23" s="16" t="s">
        <v>2052</v>
      </c>
      <c r="G23" s="15">
        <v>7.0000000000000007E-2</v>
      </c>
      <c r="H23" s="16" t="s">
        <v>2351</v>
      </c>
      <c r="I23" s="17">
        <f>(A1L356C1 + A1L356C2)</f>
        <v>7.2000000000000008E-2</v>
      </c>
      <c r="J23" s="16" t="s">
        <v>2052</v>
      </c>
      <c r="K23" s="15">
        <v>6.0000000000000001E-3</v>
      </c>
      <c r="L23" s="16" t="s">
        <v>2052</v>
      </c>
      <c r="M23" s="15">
        <v>4.3999999999999997E-2</v>
      </c>
      <c r="N23" s="16" t="s">
        <v>2352</v>
      </c>
      <c r="O23" s="17">
        <f>(A1L356C4 + A1L356C5)</f>
        <v>4.9999999999999996E-2</v>
      </c>
      <c r="P23" s="16" t="s">
        <v>2052</v>
      </c>
      <c r="Q23" s="15">
        <v>4.0000000000000001E-3</v>
      </c>
      <c r="R23" s="16" t="s">
        <v>2052</v>
      </c>
      <c r="S23" s="15">
        <v>3.4000000000000002E-2</v>
      </c>
      <c r="T23" s="16" t="s">
        <v>2353</v>
      </c>
      <c r="U23" s="17">
        <f>(A1L356C7 + A1L356C8)</f>
        <v>3.8000000000000006E-2</v>
      </c>
      <c r="V23" s="16" t="s">
        <v>2052</v>
      </c>
      <c r="W23" s="15">
        <v>5.0999999999999997E-2</v>
      </c>
      <c r="X23" s="16" t="s">
        <v>2052</v>
      </c>
      <c r="Y23" s="15">
        <v>6.4000000000000001E-2</v>
      </c>
      <c r="Z23" s="16" t="s">
        <v>2354</v>
      </c>
      <c r="AA23" s="17">
        <f>(A1L356C10 + A1L356C11)</f>
        <v>0.11499999999999999</v>
      </c>
      <c r="AB23" s="16" t="s">
        <v>2052</v>
      </c>
      <c r="AC23" s="15">
        <v>4.4999999999999998E-2</v>
      </c>
      <c r="AD23" s="16" t="s">
        <v>2052</v>
      </c>
      <c r="AE23" s="15">
        <v>1.9E-2</v>
      </c>
      <c r="AF23" s="16" t="s">
        <v>2355</v>
      </c>
      <c r="AG23" s="17">
        <f>(A1L356C13 + A1L356C14)</f>
        <v>6.4000000000000001E-2</v>
      </c>
      <c r="AH23" s="16" t="s">
        <v>2356</v>
      </c>
      <c r="AI23" s="17">
        <f>IF(RUN_YEARS &gt; 1,(A1L356C3 + A1L356C6) / 2, 0 )</f>
        <v>6.0999999999999999E-2</v>
      </c>
      <c r="AJ23" s="16" t="s">
        <v>2357</v>
      </c>
      <c r="AK23" s="17">
        <f>IF(RUN_YEARS &gt; 2,(A1L356C3 + A1L356C6 + A1L356C9) / 3, 0 )</f>
        <v>5.3333333333333337E-2</v>
      </c>
      <c r="AL23" s="16" t="s">
        <v>2358</v>
      </c>
      <c r="AM23" s="17">
        <f>IF(RUN_YEARS &gt; 3,(A1L356C3 + A1L356C6 + A1L356C9 + A1L356C12) / 4, 0 )</f>
        <v>6.8750000000000006E-2</v>
      </c>
      <c r="AN23" s="16" t="s">
        <v>2359</v>
      </c>
      <c r="AO23" s="17">
        <f>IF(RUN_YEARS &gt; 4,(A1L356C3 + A1L356C6 + A1L356C9 + A1L356C12 + A1L356C15) / 5, 0 )</f>
        <v>6.7799999999999999E-2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56.383000000000003</v>
      </c>
      <c r="F24" s="16" t="s">
        <v>2062</v>
      </c>
      <c r="G24" s="15">
        <v>56.814</v>
      </c>
      <c r="H24" s="16" t="s">
        <v>2360</v>
      </c>
      <c r="I24" s="17">
        <f>(A1L357C1 + A1L357C2)</f>
        <v>113.197</v>
      </c>
      <c r="J24" s="16" t="s">
        <v>2062</v>
      </c>
      <c r="K24" s="15">
        <v>52.32</v>
      </c>
      <c r="L24" s="16" t="s">
        <v>2062</v>
      </c>
      <c r="M24" s="15">
        <v>52.134999999999998</v>
      </c>
      <c r="N24" s="16" t="s">
        <v>2361</v>
      </c>
      <c r="O24" s="17">
        <f>(A1L357C4 + A1L357C5)</f>
        <v>104.455</v>
      </c>
      <c r="P24" s="16" t="s">
        <v>2062</v>
      </c>
      <c r="Q24" s="15">
        <v>50.072000000000003</v>
      </c>
      <c r="R24" s="16" t="s">
        <v>2062</v>
      </c>
      <c r="S24" s="15">
        <v>47.75</v>
      </c>
      <c r="T24" s="16" t="s">
        <v>2362</v>
      </c>
      <c r="U24" s="17">
        <f>(A1L357C7 + A1L357C8)</f>
        <v>97.822000000000003</v>
      </c>
      <c r="V24" s="16" t="s">
        <v>2062</v>
      </c>
      <c r="W24" s="15">
        <v>47.414999999999999</v>
      </c>
      <c r="X24" s="16" t="s">
        <v>2062</v>
      </c>
      <c r="Y24" s="15">
        <v>40.829000000000001</v>
      </c>
      <c r="Z24" s="16" t="s">
        <v>2363</v>
      </c>
      <c r="AA24" s="17">
        <f>(A1L357C10 + A1L357C11)</f>
        <v>88.244</v>
      </c>
      <c r="AB24" s="16" t="s">
        <v>2062</v>
      </c>
      <c r="AC24" s="15">
        <v>56.088000000000001</v>
      </c>
      <c r="AD24" s="16" t="s">
        <v>2062</v>
      </c>
      <c r="AE24" s="15">
        <v>53.267000000000003</v>
      </c>
      <c r="AF24" s="16" t="s">
        <v>2364</v>
      </c>
      <c r="AG24" s="17">
        <f>(A1L357C13 + A1L357C14)</f>
        <v>109.355</v>
      </c>
      <c r="AH24" s="16" t="s">
        <v>2365</v>
      </c>
      <c r="AI24" s="17">
        <f>IF(RUN_YEARS &gt; 1,(A1L357C3 + A1L357C6) / 2, 0 )</f>
        <v>108.82599999999999</v>
      </c>
      <c r="AJ24" s="16" t="s">
        <v>2366</v>
      </c>
      <c r="AK24" s="17">
        <f>IF(RUN_YEARS &gt; 2,(A1L357C3 + A1L357C6 + A1L357C9) / 3, 0 )</f>
        <v>105.158</v>
      </c>
      <c r="AL24" s="16" t="s">
        <v>2367</v>
      </c>
      <c r="AM24" s="17">
        <f>IF(RUN_YEARS &gt; 3,(A1L357C3 + A1L357C6 + A1L357C9 + A1L357C12) / 4, 0 )</f>
        <v>100.92949999999999</v>
      </c>
      <c r="AN24" s="16" t="s">
        <v>2368</v>
      </c>
      <c r="AO24" s="17">
        <f>IF(RUN_YEARS &gt; 4,(A1L357C3 + A1L357C6 + A1L357C9 + A1L357C12 + A1L357C15) / 5, 0 )</f>
        <v>102.6146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3.1139999999999999</v>
      </c>
      <c r="F25" s="16" t="s">
        <v>2072</v>
      </c>
      <c r="G25" s="15">
        <v>5.15</v>
      </c>
      <c r="H25" s="16" t="s">
        <v>2369</v>
      </c>
      <c r="I25" s="17">
        <f>(A1L358C1 + A1L358C2)</f>
        <v>8.2639999999999993</v>
      </c>
      <c r="J25" s="16" t="s">
        <v>2072</v>
      </c>
      <c r="K25" s="15">
        <v>2.9980000000000002</v>
      </c>
      <c r="L25" s="16" t="s">
        <v>2072</v>
      </c>
      <c r="M25" s="15">
        <v>4.7060000000000004</v>
      </c>
      <c r="N25" s="16" t="s">
        <v>2370</v>
      </c>
      <c r="O25" s="17">
        <f>(A1L358C4 + A1L358C5)</f>
        <v>7.7040000000000006</v>
      </c>
      <c r="P25" s="16" t="s">
        <v>2072</v>
      </c>
      <c r="Q25" s="15">
        <v>3.2480000000000002</v>
      </c>
      <c r="R25" s="16" t="s">
        <v>2072</v>
      </c>
      <c r="S25" s="15">
        <v>3.8090000000000002</v>
      </c>
      <c r="T25" s="16" t="s">
        <v>2371</v>
      </c>
      <c r="U25" s="17">
        <f>(A1L358C7 + A1L358C8)</f>
        <v>7.0570000000000004</v>
      </c>
      <c r="V25" s="16" t="s">
        <v>2072</v>
      </c>
      <c r="W25" s="15">
        <v>1.742</v>
      </c>
      <c r="X25" s="16" t="s">
        <v>2072</v>
      </c>
      <c r="Y25" s="15">
        <v>2.077</v>
      </c>
      <c r="Z25" s="16" t="s">
        <v>2372</v>
      </c>
      <c r="AA25" s="17">
        <f>(A1L358C10 + A1L358C11)</f>
        <v>3.819</v>
      </c>
      <c r="AB25" s="16" t="s">
        <v>2072</v>
      </c>
      <c r="AC25" s="15">
        <v>0.76500000000000001</v>
      </c>
      <c r="AD25" s="16" t="s">
        <v>2072</v>
      </c>
      <c r="AE25" s="15">
        <v>0.53700000000000003</v>
      </c>
      <c r="AF25" s="16" t="s">
        <v>2373</v>
      </c>
      <c r="AG25" s="17">
        <f>(A1L358C13 + A1L358C14)</f>
        <v>1.302</v>
      </c>
      <c r="AH25" s="16" t="s">
        <v>2374</v>
      </c>
      <c r="AI25" s="17">
        <f>IF(RUN_YEARS &gt; 1,(A1L358C3 + A1L358C6) / 2, 0 )</f>
        <v>7.984</v>
      </c>
      <c r="AJ25" s="16" t="s">
        <v>2375</v>
      </c>
      <c r="AK25" s="17">
        <f>IF(RUN_YEARS &gt; 2,(A1L358C3 + A1L358C6 + A1L358C9) / 3, 0 )</f>
        <v>7.6749999999999998</v>
      </c>
      <c r="AL25" s="16" t="s">
        <v>2376</v>
      </c>
      <c r="AM25" s="17">
        <f>IF(RUN_YEARS &gt; 3,(A1L358C3 + A1L358C6 + A1L358C9 + A1L358C12) / 4, 0 )</f>
        <v>6.7109999999999994</v>
      </c>
      <c r="AN25" s="16" t="s">
        <v>2377</v>
      </c>
      <c r="AO25" s="17">
        <f>IF(RUN_YEARS &gt; 4,(A1L358C3 + A1L358C6 + A1L358C9 + A1L358C12 + A1L358C15) / 5, 0 )</f>
        <v>5.6291999999999991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</v>
      </c>
      <c r="F26" s="16" t="s">
        <v>2082</v>
      </c>
      <c r="G26" s="15">
        <v>2E-3</v>
      </c>
      <c r="H26" s="16" t="s">
        <v>2378</v>
      </c>
      <c r="I26" s="17">
        <f>(A1L359C1 + A1L359C2)</f>
        <v>2E-3</v>
      </c>
      <c r="J26" s="16" t="s">
        <v>2082</v>
      </c>
      <c r="K26" s="15">
        <v>0</v>
      </c>
      <c r="L26" s="16" t="s">
        <v>2082</v>
      </c>
      <c r="M26" s="15">
        <v>0.01</v>
      </c>
      <c r="N26" s="16" t="s">
        <v>2379</v>
      </c>
      <c r="O26" s="17">
        <f>(A1L359C4 + A1L359C5)</f>
        <v>0.01</v>
      </c>
      <c r="P26" s="16" t="s">
        <v>2082</v>
      </c>
      <c r="Q26" s="15">
        <v>8.0000000000000002E-3</v>
      </c>
      <c r="R26" s="16" t="s">
        <v>2082</v>
      </c>
      <c r="S26" s="15">
        <v>1E-3</v>
      </c>
      <c r="T26" s="16" t="s">
        <v>2380</v>
      </c>
      <c r="U26" s="17">
        <f>(A1L359C7 + A1L359C8)</f>
        <v>9.0000000000000011E-3</v>
      </c>
      <c r="V26" s="16" t="s">
        <v>2082</v>
      </c>
      <c r="W26" s="15">
        <v>0</v>
      </c>
      <c r="X26" s="16" t="s">
        <v>2082</v>
      </c>
      <c r="Y26" s="15">
        <v>0</v>
      </c>
      <c r="Z26" s="16" t="s">
        <v>2381</v>
      </c>
      <c r="AA26" s="17">
        <f>(A1L359C10 + A1L359C11)</f>
        <v>0</v>
      </c>
      <c r="AB26" s="16" t="s">
        <v>2082</v>
      </c>
      <c r="AC26" s="15">
        <v>2E-3</v>
      </c>
      <c r="AD26" s="16" t="s">
        <v>2082</v>
      </c>
      <c r="AE26" s="15">
        <v>3.0000000000000001E-3</v>
      </c>
      <c r="AF26" s="16" t="s">
        <v>2382</v>
      </c>
      <c r="AG26" s="17">
        <f>(A1L359C13 + A1L359C14)</f>
        <v>5.0000000000000001E-3</v>
      </c>
      <c r="AH26" s="16" t="s">
        <v>2383</v>
      </c>
      <c r="AI26" s="17">
        <f>IF(RUN_YEARS &gt; 1,(A1L359C3 + A1L359C6) / 2, 0 )</f>
        <v>6.0000000000000001E-3</v>
      </c>
      <c r="AJ26" s="16" t="s">
        <v>2384</v>
      </c>
      <c r="AK26" s="17">
        <f>IF(RUN_YEARS &gt; 2,(A1L359C3 + A1L359C6 + A1L359C9) / 3, 0 )</f>
        <v>7.0000000000000001E-3</v>
      </c>
      <c r="AL26" s="16" t="s">
        <v>2385</v>
      </c>
      <c r="AM26" s="17">
        <f>IF(RUN_YEARS &gt; 3,(A1L359C3 + A1L359C6 + A1L359C9 + A1L359C12) / 4, 0 )</f>
        <v>5.2500000000000003E-3</v>
      </c>
      <c r="AN26" s="16" t="s">
        <v>2386</v>
      </c>
      <c r="AO26" s="17">
        <f>IF(RUN_YEARS &gt; 4,(A1L359C3 + A1L359C6 + A1L359C9 + A1L359C12 + A1L359C15) / 5, 0 )</f>
        <v>5.2000000000000006E-3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5.0469999999999997</v>
      </c>
      <c r="F27" s="16" t="s">
        <v>2092</v>
      </c>
      <c r="G27" s="15">
        <v>2.97</v>
      </c>
      <c r="H27" s="16" t="s">
        <v>2387</v>
      </c>
      <c r="I27" s="17">
        <f>(A1L360C1 + A1L360C2)</f>
        <v>8.0169999999999995</v>
      </c>
      <c r="J27" s="16" t="s">
        <v>2092</v>
      </c>
      <c r="K27" s="15">
        <v>5.0199999999999996</v>
      </c>
      <c r="L27" s="16" t="s">
        <v>2092</v>
      </c>
      <c r="M27" s="15">
        <v>2.5939999999999999</v>
      </c>
      <c r="N27" s="16" t="s">
        <v>2388</v>
      </c>
      <c r="O27" s="17">
        <f>(A1L360C4 + A1L360C5)</f>
        <v>7.613999999999999</v>
      </c>
      <c r="P27" s="16" t="s">
        <v>2092</v>
      </c>
      <c r="Q27" s="15">
        <v>5.1859999999999999</v>
      </c>
      <c r="R27" s="16" t="s">
        <v>2092</v>
      </c>
      <c r="S27" s="15">
        <v>3.5379999999999998</v>
      </c>
      <c r="T27" s="16" t="s">
        <v>2389</v>
      </c>
      <c r="U27" s="17">
        <f>(A1L360C7 + A1L360C8)</f>
        <v>8.7240000000000002</v>
      </c>
      <c r="V27" s="16" t="s">
        <v>2092</v>
      </c>
      <c r="W27" s="15">
        <v>6.7939999999999996</v>
      </c>
      <c r="X27" s="16" t="s">
        <v>2092</v>
      </c>
      <c r="Y27" s="15">
        <v>4.4020000000000001</v>
      </c>
      <c r="Z27" s="16" t="s">
        <v>2390</v>
      </c>
      <c r="AA27" s="17">
        <f>(A1L360C10 + A1L360C11)</f>
        <v>11.196</v>
      </c>
      <c r="AB27" s="16" t="s">
        <v>2092</v>
      </c>
      <c r="AC27" s="15">
        <v>5.8369999999999997</v>
      </c>
      <c r="AD27" s="16" t="s">
        <v>2092</v>
      </c>
      <c r="AE27" s="15">
        <v>5.3659999999999997</v>
      </c>
      <c r="AF27" s="16" t="s">
        <v>2391</v>
      </c>
      <c r="AG27" s="17">
        <f>(A1L360C13 + A1L360C14)</f>
        <v>11.202999999999999</v>
      </c>
      <c r="AH27" s="16" t="s">
        <v>2392</v>
      </c>
      <c r="AI27" s="17">
        <f>IF(RUN_YEARS &gt; 1,(A1L360C3 + A1L360C6) / 2, 0 )</f>
        <v>7.8154999999999992</v>
      </c>
      <c r="AJ27" s="16" t="s">
        <v>2393</v>
      </c>
      <c r="AK27" s="17">
        <f>IF(RUN_YEARS &gt; 2,(A1L360C3 + A1L360C6 + A1L360C9) / 3, 0 )</f>
        <v>8.1183333333333323</v>
      </c>
      <c r="AL27" s="16" t="s">
        <v>2394</v>
      </c>
      <c r="AM27" s="17">
        <f>IF(RUN_YEARS &gt; 3,(A1L360C3 + A1L360C6 + A1L360C9 + A1L360C12) / 4, 0 )</f>
        <v>8.8877499999999987</v>
      </c>
      <c r="AN27" s="16" t="s">
        <v>2395</v>
      </c>
      <c r="AO27" s="17">
        <f>IF(RUN_YEARS &gt; 4,(A1L360C3 + A1L360C6 + A1L360C9 + A1L360C12 + A1L360C15) / 5, 0 )</f>
        <v>9.3507999999999978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62.292000000000002</v>
      </c>
      <c r="F28" s="16" t="s">
        <v>2102</v>
      </c>
      <c r="G28" s="15">
        <v>61.426000000000002</v>
      </c>
      <c r="H28" s="16" t="s">
        <v>2396</v>
      </c>
      <c r="I28" s="17">
        <f>(A1L361C1 + A1L361C2)</f>
        <v>123.718</v>
      </c>
      <c r="J28" s="16" t="s">
        <v>2102</v>
      </c>
      <c r="K28" s="15">
        <v>63.521999999999998</v>
      </c>
      <c r="L28" s="16" t="s">
        <v>2102</v>
      </c>
      <c r="M28" s="15">
        <v>52.116</v>
      </c>
      <c r="N28" s="16" t="s">
        <v>2397</v>
      </c>
      <c r="O28" s="17">
        <f>(A1L361C4 + A1L361C5)</f>
        <v>115.63800000000001</v>
      </c>
      <c r="P28" s="16" t="s">
        <v>2102</v>
      </c>
      <c r="Q28" s="15">
        <v>61.902999999999999</v>
      </c>
      <c r="R28" s="16" t="s">
        <v>2102</v>
      </c>
      <c r="S28" s="15">
        <v>46.966000000000001</v>
      </c>
      <c r="T28" s="16" t="s">
        <v>2398</v>
      </c>
      <c r="U28" s="17">
        <f>(A1L361C7 + A1L361C8)</f>
        <v>108.869</v>
      </c>
      <c r="V28" s="16" t="s">
        <v>2102</v>
      </c>
      <c r="W28" s="15">
        <v>60.332999999999998</v>
      </c>
      <c r="X28" s="16" t="s">
        <v>2102</v>
      </c>
      <c r="Y28" s="15">
        <v>43.588999999999999</v>
      </c>
      <c r="Z28" s="16" t="s">
        <v>2399</v>
      </c>
      <c r="AA28" s="17">
        <f>(A1L361C10 + A1L361C11)</f>
        <v>103.922</v>
      </c>
      <c r="AB28" s="16" t="s">
        <v>2102</v>
      </c>
      <c r="AC28" s="15">
        <v>59.031999999999996</v>
      </c>
      <c r="AD28" s="16" t="s">
        <v>2102</v>
      </c>
      <c r="AE28" s="15">
        <v>42.366</v>
      </c>
      <c r="AF28" s="16" t="s">
        <v>2400</v>
      </c>
      <c r="AG28" s="17">
        <f>(A1L361C13 + A1L361C14)</f>
        <v>101.398</v>
      </c>
      <c r="AH28" s="16" t="s">
        <v>2401</v>
      </c>
      <c r="AI28" s="17">
        <f>IF(RUN_YEARS &gt; 1,(A1L361C3 + A1L361C6) / 2, 0 )</f>
        <v>119.678</v>
      </c>
      <c r="AJ28" s="16" t="s">
        <v>2402</v>
      </c>
      <c r="AK28" s="17">
        <f>IF(RUN_YEARS &gt; 2,(A1L361C3 + A1L361C6 + A1L361C9) / 3, 0 )</f>
        <v>116.075</v>
      </c>
      <c r="AL28" s="16" t="s">
        <v>2403</v>
      </c>
      <c r="AM28" s="17">
        <f>IF(RUN_YEARS &gt; 3,(A1L361C3 + A1L361C6 + A1L361C9 + A1L361C12) / 4, 0 )</f>
        <v>113.03675000000001</v>
      </c>
      <c r="AN28" s="16" t="s">
        <v>2404</v>
      </c>
      <c r="AO28" s="17">
        <f>IF(RUN_YEARS &gt; 4,(A1L361C3 + A1L361C6 + A1L361C9 + A1L361C12 + A1L361C15) / 5, 0 )</f>
        <v>110.70900000000002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3.48</v>
      </c>
      <c r="F29" s="16" t="s">
        <v>2112</v>
      </c>
      <c r="G29" s="15">
        <v>3.1120000000000001</v>
      </c>
      <c r="H29" s="16" t="s">
        <v>2405</v>
      </c>
      <c r="I29" s="17">
        <f>(A1L362C1 + A1L362C2)</f>
        <v>6.5920000000000005</v>
      </c>
      <c r="J29" s="16" t="s">
        <v>2112</v>
      </c>
      <c r="K29" s="15">
        <v>4.1449999999999996</v>
      </c>
      <c r="L29" s="16" t="s">
        <v>2112</v>
      </c>
      <c r="M29" s="15">
        <v>2.9649999999999999</v>
      </c>
      <c r="N29" s="16" t="s">
        <v>2406</v>
      </c>
      <c r="O29" s="17">
        <f>(A1L362C4 + A1L362C5)</f>
        <v>7.1099999999999994</v>
      </c>
      <c r="P29" s="16" t="s">
        <v>2112</v>
      </c>
      <c r="Q29" s="15">
        <v>3.6720000000000002</v>
      </c>
      <c r="R29" s="16" t="s">
        <v>2112</v>
      </c>
      <c r="S29" s="15">
        <v>2.2000000000000002</v>
      </c>
      <c r="T29" s="16" t="s">
        <v>2407</v>
      </c>
      <c r="U29" s="17">
        <f>(A1L362C7 + A1L362C8)</f>
        <v>5.8719999999999999</v>
      </c>
      <c r="V29" s="16" t="s">
        <v>2112</v>
      </c>
      <c r="W29" s="15">
        <v>0.84299999999999997</v>
      </c>
      <c r="X29" s="16" t="s">
        <v>2112</v>
      </c>
      <c r="Y29" s="15">
        <v>0.81399999999999995</v>
      </c>
      <c r="Z29" s="16" t="s">
        <v>2408</v>
      </c>
      <c r="AA29" s="17">
        <f>(A1L362C10 + A1L362C11)</f>
        <v>1.657</v>
      </c>
      <c r="AB29" s="16" t="s">
        <v>2112</v>
      </c>
      <c r="AC29" s="15">
        <v>1.0589999999999999</v>
      </c>
      <c r="AD29" s="16" t="s">
        <v>2112</v>
      </c>
      <c r="AE29" s="15">
        <v>0.90600000000000003</v>
      </c>
      <c r="AF29" s="16" t="s">
        <v>2409</v>
      </c>
      <c r="AG29" s="17">
        <f>(A1L362C13 + A1L362C14)</f>
        <v>1.9649999999999999</v>
      </c>
      <c r="AH29" s="16" t="s">
        <v>2410</v>
      </c>
      <c r="AI29" s="17">
        <f>IF(RUN_YEARS &gt; 1,(A1L362C3 + A1L362C6) / 2, 0 )</f>
        <v>6.851</v>
      </c>
      <c r="AJ29" s="16" t="s">
        <v>2411</v>
      </c>
      <c r="AK29" s="17">
        <f>IF(RUN_YEARS &gt; 2,(A1L362C3 + A1L362C6 + A1L362C9) / 3, 0 )</f>
        <v>6.5246666666666657</v>
      </c>
      <c r="AL29" s="16" t="s">
        <v>2412</v>
      </c>
      <c r="AM29" s="17">
        <f>IF(RUN_YEARS &gt; 3,(A1L362C3 + A1L362C6 + A1L362C9 + A1L362C12) / 4, 0 )</f>
        <v>5.3077499999999995</v>
      </c>
      <c r="AN29" s="16" t="s">
        <v>2413</v>
      </c>
      <c r="AO29" s="17">
        <f>IF(RUN_YEARS &gt; 4,(A1L362C3 + A1L362C6 + A1L362C9 + A1L362C12 + A1L362C15) / 5, 0 )</f>
        <v>4.6391999999999998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65.772000000000006</v>
      </c>
      <c r="F30" s="16" t="s">
        <v>2415</v>
      </c>
      <c r="G30" s="17">
        <f>(A1L361C2 + A1L362C2)</f>
        <v>64.537999999999997</v>
      </c>
      <c r="H30" s="16" t="s">
        <v>2416</v>
      </c>
      <c r="I30" s="17">
        <f>(A1L363C1 + A1L363C2)</f>
        <v>130.31</v>
      </c>
      <c r="J30" s="16" t="s">
        <v>2417</v>
      </c>
      <c r="K30" s="17">
        <f>(A1L361C4 + A1L362C4)</f>
        <v>67.667000000000002</v>
      </c>
      <c r="L30" s="16" t="s">
        <v>2418</v>
      </c>
      <c r="M30" s="17">
        <f>(A1L361C5 + A1L362C5)</f>
        <v>55.081000000000003</v>
      </c>
      <c r="N30" s="16" t="s">
        <v>2419</v>
      </c>
      <c r="O30" s="17">
        <f>(A1L363C4 + A1L363C5)</f>
        <v>122.748</v>
      </c>
      <c r="P30" s="16" t="s">
        <v>2420</v>
      </c>
      <c r="Q30" s="17">
        <f>(A1L361C7 + A1L362C7)</f>
        <v>65.575000000000003</v>
      </c>
      <c r="R30" s="16" t="s">
        <v>2421</v>
      </c>
      <c r="S30" s="17">
        <f>(A1L361C8 + A1L362C8)</f>
        <v>49.166000000000004</v>
      </c>
      <c r="T30" s="16" t="s">
        <v>2422</v>
      </c>
      <c r="U30" s="17">
        <f>(A1L363C7 + A1L363C8)</f>
        <v>114.74100000000001</v>
      </c>
      <c r="V30" s="16" t="s">
        <v>2423</v>
      </c>
      <c r="W30" s="17">
        <f>(A1L361C10 + A1L362C10)</f>
        <v>61.176000000000002</v>
      </c>
      <c r="X30" s="16" t="s">
        <v>2424</v>
      </c>
      <c r="Y30" s="17">
        <f>(A1L361C11 + A1L362C11)</f>
        <v>44.402999999999999</v>
      </c>
      <c r="Z30" s="16" t="s">
        <v>2425</v>
      </c>
      <c r="AA30" s="17">
        <f>(A1L363C10 + A1L363C11)</f>
        <v>105.57900000000001</v>
      </c>
      <c r="AB30" s="16" t="s">
        <v>2426</v>
      </c>
      <c r="AC30" s="17">
        <f>(A1L361C13 + A1L362C13)</f>
        <v>60.090999999999994</v>
      </c>
      <c r="AD30" s="16" t="s">
        <v>2427</v>
      </c>
      <c r="AE30" s="17">
        <f>(A1L361C14 + A1L362C14)</f>
        <v>43.271999999999998</v>
      </c>
      <c r="AF30" s="16" t="s">
        <v>2428</v>
      </c>
      <c r="AG30" s="17">
        <f>(A1L363C13 + A1L363C14)</f>
        <v>103.363</v>
      </c>
      <c r="AH30" s="16" t="s">
        <v>2429</v>
      </c>
      <c r="AI30" s="17">
        <f>IF(RUN_YEARS &gt; 1,(A1L363C3 + A1L363C6) / 2, 0 )</f>
        <v>126.529</v>
      </c>
      <c r="AJ30" s="16" t="s">
        <v>2430</v>
      </c>
      <c r="AK30" s="17">
        <f>IF(RUN_YEARS &gt; 2,(A1L363C3 + A1L363C6 + A1L363C9) / 3, 0 )</f>
        <v>122.59966666666666</v>
      </c>
      <c r="AL30" s="16" t="s">
        <v>2431</v>
      </c>
      <c r="AM30" s="17">
        <f>IF(RUN_YEARS &gt; 3,(A1L363C3 + A1L363C6 + A1L363C9 + A1L363C12) / 4, 0 )</f>
        <v>118.3445</v>
      </c>
      <c r="AN30" s="16" t="s">
        <v>2432</v>
      </c>
      <c r="AO30" s="17">
        <f>IF(RUN_YEARS &gt; 4,(A1L363C3 + A1L363C6 + A1L363C9 + A1L363C12 + A1L363C15) / 5, 0 )</f>
        <v>115.34819999999999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361.68399999999997</v>
      </c>
      <c r="F31" s="16" t="s">
        <v>2434</v>
      </c>
      <c r="G31" s="17">
        <f>(A1L341C2 + A1L344C2 + A1L345C2 + A1L348C2 + A1L349C2 + SUM(A1L352C2:A1L362C2))</f>
        <v>504.48500000000001</v>
      </c>
      <c r="H31" s="16" t="s">
        <v>2435</v>
      </c>
      <c r="I31" s="17">
        <f>(A1L364C1 + A1L364C2)</f>
        <v>866.16899999999998</v>
      </c>
      <c r="J31" s="16" t="s">
        <v>2436</v>
      </c>
      <c r="K31" s="17">
        <f>(A1L341C4 + A1L344C4 + A1L345C4 + A1L348C4 + A1L349C4 + SUM(A1L352C4:A1L362C4))</f>
        <v>344.48899999999998</v>
      </c>
      <c r="L31" s="16" t="s">
        <v>2437</v>
      </c>
      <c r="M31" s="17">
        <f>(A1L341C5 + A1L344C5 + A1L345C5 + A1L348C5 + A1L349C5 + SUM(A1L352C5:A1L362C5))</f>
        <v>490.78999999999996</v>
      </c>
      <c r="N31" s="16" t="s">
        <v>2438</v>
      </c>
      <c r="O31" s="17">
        <f>(A1L364C4 + A1L364C5)</f>
        <v>835.279</v>
      </c>
      <c r="P31" s="16" t="s">
        <v>2439</v>
      </c>
      <c r="Q31" s="17">
        <f>(A1L341C7 + A1L344C7 + A1L345C7 + A1L348C7 + A1L349C7 + SUM(A1L352C7:A1L362C7))</f>
        <v>348.46600000000001</v>
      </c>
      <c r="R31" s="16" t="s">
        <v>2440</v>
      </c>
      <c r="S31" s="17">
        <f>(A1L341C8 + A1L344C8 + A1L345C8 + A1L348C8 + A1L349C8 + SUM(A1L352C8:A1L362C8))</f>
        <v>506.97099999999989</v>
      </c>
      <c r="T31" s="16" t="s">
        <v>2441</v>
      </c>
      <c r="U31" s="17">
        <f>(A1L364C7 + A1L364C8)</f>
        <v>855.4369999999999</v>
      </c>
      <c r="V31" s="16" t="s">
        <v>2442</v>
      </c>
      <c r="W31" s="17">
        <f>(A1L341C10 + A1L344C10 + A1L345C10 + A1L348C10 + A1L349C10 + SUM(A1L352C10:A1L362C10))</f>
        <v>354.29199999999997</v>
      </c>
      <c r="X31" s="16" t="s">
        <v>2443</v>
      </c>
      <c r="Y31" s="17">
        <f>(A1L341C11 + A1L344C11 + A1L345C11 + A1L348C11 + A1L349C11 + SUM(A1L352C11:A1L362C11))</f>
        <v>495.24599999999998</v>
      </c>
      <c r="Z31" s="16" t="s">
        <v>2444</v>
      </c>
      <c r="AA31" s="17">
        <f>(A1L364C10 + A1L364C11)</f>
        <v>849.53800000000001</v>
      </c>
      <c r="AB31" s="16" t="s">
        <v>2445</v>
      </c>
      <c r="AC31" s="17">
        <f>(A1L341C13 + A1L344C13 + A1L345C13 + A1L348C13 + A1L349C13 + SUM(A1L352C13:A1L362C13))</f>
        <v>347.423</v>
      </c>
      <c r="AD31" s="16" t="s">
        <v>2446</v>
      </c>
      <c r="AE31" s="17">
        <f>(A1L341C14 + A1L344C14 + A1L345C14 + A1L348C14 + A1L349C14 + SUM(A1L352C14:A1L362C14))</f>
        <v>507.68399999999997</v>
      </c>
      <c r="AF31" s="16" t="s">
        <v>2447</v>
      </c>
      <c r="AG31" s="17">
        <f>(A1L364C13 + A1L364C14)</f>
        <v>855.10699999999997</v>
      </c>
      <c r="AH31" s="16" t="s">
        <v>2448</v>
      </c>
      <c r="AI31" s="17">
        <f>IF(RUN_YEARS &gt; 1,(A1L364C3 + A1L364C6) / 2, 0 )</f>
        <v>850.72399999999993</v>
      </c>
      <c r="AJ31" s="16" t="s">
        <v>2449</v>
      </c>
      <c r="AK31" s="17">
        <f>IF(RUN_YEARS &gt; 2,(A1L364C3 + A1L364C6 + A1L364C9) / 3, 0 )</f>
        <v>852.29499999999996</v>
      </c>
      <c r="AL31" s="16" t="s">
        <v>2450</v>
      </c>
      <c r="AM31" s="17">
        <f>IF(RUN_YEARS &gt; 3,(A1L364C3 + A1L364C6 + A1L364C9 + A1L364C12) / 4, 0 )</f>
        <v>851.60574999999994</v>
      </c>
      <c r="AN31" s="16" t="s">
        <v>2451</v>
      </c>
      <c r="AO31" s="17">
        <f>IF(RUN_YEARS &gt; 4,(A1L364C3 + A1L364C6 + A1L364C9 + A1L364C12 + A1L364C15) / 5, 0 )</f>
        <v>852.30599999999993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1.4605622200212431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1.4587082801326494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1.3965664996680407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1.344103942416218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1.2124893329781421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1.4596502303626369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1.4386319762542732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1.415419697254825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1.3762953658231909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0.90600000000000003</v>
      </c>
      <c r="F9" s="16" t="s">
        <v>2959</v>
      </c>
      <c r="G9" s="6">
        <v>4.0179999999999998</v>
      </c>
      <c r="H9" s="16" t="s">
        <v>2959</v>
      </c>
      <c r="I9" s="6">
        <v>1.659</v>
      </c>
      <c r="J9" s="16" t="s">
        <v>2959</v>
      </c>
      <c r="K9" s="6">
        <v>7.899</v>
      </c>
      <c r="L9" s="16" t="s">
        <v>3025</v>
      </c>
      <c r="M9" s="1">
        <f>(A1L542C1 * 2 + A1L542C2 + A1L542C3)</f>
        <v>7.4889999999999999</v>
      </c>
      <c r="N9" s="16" t="s">
        <v>3026</v>
      </c>
      <c r="O9" s="1">
        <f>(A1L542C4 * 2 + A1L542C2 + A1L542C3)</f>
        <v>21.474999999999998</v>
      </c>
      <c r="P9" s="16" t="s">
        <v>3027</v>
      </c>
      <c r="Q9" s="1">
        <f>(A1L542C1 + A1L542C2 + A1L542C3 + A1L542C4)</f>
        <v>14.481999999999999</v>
      </c>
      <c r="R9" s="16" t="s">
        <v>3028</v>
      </c>
      <c r="S9" s="18">
        <f>IF(A1L542C5 &lt;&gt; 0,A1L542C6 / A1L542C5,0)</f>
        <v>2.8675390572840165</v>
      </c>
      <c r="T9" s="16" t="s">
        <v>3029</v>
      </c>
      <c r="U9" s="18">
        <f>IF(A1L542C8 = 0,A1L556C8, A1L542C8)</f>
        <v>2.8675390572840165</v>
      </c>
      <c r="V9" s="16" t="s">
        <v>2965</v>
      </c>
      <c r="W9" s="6">
        <v>1.335</v>
      </c>
      <c r="X9" s="16" t="s">
        <v>2965</v>
      </c>
      <c r="Y9" s="6">
        <v>4.5060000000000002</v>
      </c>
      <c r="Z9" s="16" t="s">
        <v>2965</v>
      </c>
      <c r="AA9" s="6">
        <v>1.7270000000000001</v>
      </c>
      <c r="AB9" s="16" t="s">
        <v>2965</v>
      </c>
      <c r="AC9" s="6">
        <v>8.2520000000000007</v>
      </c>
      <c r="AD9" s="16" t="s">
        <v>3030</v>
      </c>
      <c r="AE9" s="1">
        <f>(A1L542C10 * 2 + A1L542C11 + A1L542C12)</f>
        <v>8.9030000000000005</v>
      </c>
      <c r="AF9" s="16" t="s">
        <v>3031</v>
      </c>
      <c r="AG9" s="1">
        <f>(A1L542C13 * 2 + A1L542C11 + A1L542C12)</f>
        <v>22.737000000000002</v>
      </c>
      <c r="AH9" s="16" t="s">
        <v>3032</v>
      </c>
      <c r="AI9" s="1">
        <f>(A1L542C10 + A1L542C11 + A1L542C12 + A1L542C13)</f>
        <v>15.82</v>
      </c>
      <c r="AJ9" s="16" t="s">
        <v>3033</v>
      </c>
      <c r="AK9" s="18">
        <f>IF(A1L542C14 &lt;&gt; 0,A1L542C15 / A1L542C14,0)</f>
        <v>2.5538582500280804</v>
      </c>
      <c r="AL9" s="16" t="s">
        <v>3034</v>
      </c>
      <c r="AM9" s="18">
        <f>IF(A1L542C17 = 0,A1L556C17, A1L542C17)</f>
        <v>2.5538582500280804</v>
      </c>
      <c r="AN9" s="16" t="s">
        <v>2971</v>
      </c>
      <c r="AO9" s="6">
        <v>1.056</v>
      </c>
      <c r="AP9" s="16" t="s">
        <v>2971</v>
      </c>
      <c r="AQ9" s="6">
        <v>3.59</v>
      </c>
      <c r="AR9" s="16" t="s">
        <v>2971</v>
      </c>
      <c r="AS9" s="6">
        <v>1.518</v>
      </c>
      <c r="AT9" s="16" t="s">
        <v>2971</v>
      </c>
      <c r="AU9" s="6">
        <v>9.4039999999999999</v>
      </c>
      <c r="AV9" s="16" t="s">
        <v>3035</v>
      </c>
      <c r="AW9" s="1">
        <f>(A1L542C19 * 2 + A1L542C20 + A1L542C21)</f>
        <v>7.22</v>
      </c>
      <c r="AX9" s="16" t="s">
        <v>3036</v>
      </c>
      <c r="AY9" s="1">
        <f>(A1L542C22 * 2 + A1L542C20 + A1L542C21)</f>
        <v>23.916</v>
      </c>
      <c r="AZ9" s="16" t="s">
        <v>3037</v>
      </c>
      <c r="BA9" s="1">
        <f>(A1L542C19 + A1L542C20 + A1L542C21 + A1L542C22)</f>
        <v>15.568</v>
      </c>
      <c r="BB9" s="16" t="s">
        <v>3038</v>
      </c>
      <c r="BC9" s="18">
        <f>IF(A1L542C23 &lt;&gt; 0,A1L542C24 / A1L542C23,0)</f>
        <v>3.3124653739612189</v>
      </c>
      <c r="BD9" s="16" t="s">
        <v>3039</v>
      </c>
      <c r="BE9" s="18">
        <f>IF(A1L542C26 = 0,A1L556C26, A1L542C26)</f>
        <v>3.3124653739612189</v>
      </c>
      <c r="BF9" s="16" t="s">
        <v>2977</v>
      </c>
      <c r="BG9" s="6">
        <v>0.67400000000000004</v>
      </c>
      <c r="BH9" s="16" t="s">
        <v>2977</v>
      </c>
      <c r="BI9" s="6">
        <v>4.2649999999999997</v>
      </c>
      <c r="BJ9" s="16" t="s">
        <v>2977</v>
      </c>
      <c r="BK9" s="6">
        <v>1.0720000000000001</v>
      </c>
      <c r="BL9" s="16" t="s">
        <v>2977</v>
      </c>
      <c r="BM9" s="6">
        <v>9.9649999999999999</v>
      </c>
      <c r="BN9" s="16" t="s">
        <v>3040</v>
      </c>
      <c r="BO9" s="1">
        <f>(A1L542C28 * 2 + A1L542C29 + A1L542C30)</f>
        <v>6.6849999999999996</v>
      </c>
      <c r="BP9" s="16" t="s">
        <v>3041</v>
      </c>
      <c r="BQ9" s="1">
        <f>(A1L542C31 * 2 + A1L542C29 + A1L542C30)</f>
        <v>25.266999999999999</v>
      </c>
      <c r="BR9" s="16" t="s">
        <v>3042</v>
      </c>
      <c r="BS9" s="1">
        <f>(A1L542C28 + A1L542C29 + A1L542C30 + A1L542C31)</f>
        <v>15.975999999999999</v>
      </c>
      <c r="BT9" s="16" t="s">
        <v>3043</v>
      </c>
      <c r="BU9" s="18">
        <f>IF(A1L542C32 &lt;&gt; 0,A1L542C33 / A1L542C32,0)</f>
        <v>3.7796559461480927</v>
      </c>
      <c r="BV9" s="16" t="s">
        <v>3044</v>
      </c>
      <c r="BW9" s="18">
        <f>IF(A1L542C35 = 0,A1L556C35, A1L542C35)</f>
        <v>3.7796559461480927</v>
      </c>
      <c r="BX9" s="16" t="s">
        <v>2983</v>
      </c>
      <c r="BY9" s="6">
        <v>0.60799999999999998</v>
      </c>
      <c r="BZ9" s="16" t="s">
        <v>2983</v>
      </c>
      <c r="CA9" s="6">
        <v>3.4489999999999998</v>
      </c>
      <c r="CB9" s="16" t="s">
        <v>2983</v>
      </c>
      <c r="CC9" s="6">
        <v>1.1379999999999999</v>
      </c>
      <c r="CD9" s="16" t="s">
        <v>2983</v>
      </c>
      <c r="CE9" s="6">
        <v>4.992</v>
      </c>
      <c r="CF9" s="16" t="s">
        <v>3045</v>
      </c>
      <c r="CG9" s="1">
        <f>(A1L542C37 * 2 + A1L542C38 + A1L542C39)</f>
        <v>5.8029999999999999</v>
      </c>
      <c r="CH9" s="16" t="s">
        <v>3046</v>
      </c>
      <c r="CI9" s="1">
        <f>(A1L542C40 * 2 + A1L542C38 + A1L542C39)</f>
        <v>14.571</v>
      </c>
      <c r="CJ9" s="16" t="s">
        <v>3047</v>
      </c>
      <c r="CK9" s="1">
        <f>(A1L542C37 + A1L542C38 + A1L542C39 + A1L542C40)</f>
        <v>10.186999999999999</v>
      </c>
      <c r="CL9" s="16" t="s">
        <v>3048</v>
      </c>
      <c r="CM9" s="18">
        <f>IF(A1L542C41 &lt;&gt; 0,A1L542C42 / A1L542C41,0)</f>
        <v>2.5109426158883337</v>
      </c>
      <c r="CN9" s="16" t="s">
        <v>3049</v>
      </c>
      <c r="CO9" s="18">
        <f>IF(A1L542C44 = 0,A1L556C44, A1L542C44)</f>
        <v>2.5109426158883337</v>
      </c>
      <c r="CP9" s="16" t="s">
        <v>3050</v>
      </c>
      <c r="CQ9" s="18">
        <f>IF(RUN_YEARS &gt; 1,(A1L542C1 + A1L542C10) / 2, 0)</f>
        <v>1.1205000000000001</v>
      </c>
      <c r="CR9" s="16" t="s">
        <v>3051</v>
      </c>
      <c r="CS9" s="18">
        <f>IF(RUN_YEARS &gt; 1,(A1L542C2 + A1L542C11) / 2, 0)</f>
        <v>4.2620000000000005</v>
      </c>
      <c r="CT9" s="16" t="s">
        <v>3052</v>
      </c>
      <c r="CU9" s="18">
        <f>IF(RUN_YEARS &gt; 1,(A1L542C3 + A1L542C12) / 2, 0)</f>
        <v>1.6930000000000001</v>
      </c>
      <c r="CV9" s="16" t="s">
        <v>3053</v>
      </c>
      <c r="CW9" s="18">
        <f>IF(RUN_YEARS &gt; 1,(A1L542C4 + A1L542C13) / 2, 0)</f>
        <v>8.0754999999999999</v>
      </c>
      <c r="CX9" s="16" t="s">
        <v>3054</v>
      </c>
      <c r="CY9" s="18">
        <f>IF(RUN_YEARS &gt; 1,(A1L542C5 + A1L542C14) / 2, 0)</f>
        <v>8.1959999999999997</v>
      </c>
      <c r="CZ9" s="16" t="s">
        <v>3055</v>
      </c>
      <c r="DA9" s="18">
        <f>IF(RUN_YEARS &gt; 1,(A1L542C6 + A1L542C15) / 2, 0)</f>
        <v>22.106000000000002</v>
      </c>
      <c r="DB9" s="16" t="s">
        <v>3056</v>
      </c>
      <c r="DC9" s="18">
        <f>IF(RUN_YEARS &gt; 1,(A1L542C7 + A1L542C16) / 2, 0)</f>
        <v>15.151</v>
      </c>
      <c r="DD9" s="16" t="s">
        <v>3057</v>
      </c>
      <c r="DE9" s="18">
        <f>IF(A1L542C50 &lt;&gt; 0,A1L542C51 / A1L542C50,0)</f>
        <v>2.6971693509028798</v>
      </c>
      <c r="DF9" s="16" t="s">
        <v>3058</v>
      </c>
      <c r="DG9" s="18">
        <f>IF(A1L542C53 = 0,A1L556C53, A1L542C53)</f>
        <v>2.6971693509028798</v>
      </c>
      <c r="DH9" s="16" t="s">
        <v>3059</v>
      </c>
      <c r="DI9" s="18">
        <f>IF(RUN_YEARS &gt; 2,(A1L542C1 + A1L542C10 + A1L542C19) / 3, 0)</f>
        <v>1.099</v>
      </c>
      <c r="DJ9" s="16" t="s">
        <v>3060</v>
      </c>
      <c r="DK9" s="18">
        <f>IF(RUN_YEARS &gt; 2,(A1L542C2 + A1L542C11 + A1L542C20) / 3, 0)</f>
        <v>4.0380000000000003</v>
      </c>
      <c r="DL9" s="16" t="s">
        <v>3061</v>
      </c>
      <c r="DM9" s="18">
        <f>IF(RUN_YEARS &gt; 2,(A1L542C3 + A1L542C12 + A1L542C21) / 3, 0)</f>
        <v>1.6346666666666667</v>
      </c>
      <c r="DN9" s="16" t="s">
        <v>3062</v>
      </c>
      <c r="DO9" s="18">
        <f>IF(RUN_YEARS &gt; 2,(A1L542C4 + A1L542C13 + A1L542C22) / 3, 0)</f>
        <v>8.5183333333333326</v>
      </c>
      <c r="DP9" s="16" t="s">
        <v>3063</v>
      </c>
      <c r="DQ9" s="18">
        <f>IF(RUN_YEARS &gt; 2,(A1L542C5 + A1L542C14 + A1L542C23) / 3, 0)</f>
        <v>7.8706666666666658</v>
      </c>
      <c r="DR9" s="16" t="s">
        <v>3064</v>
      </c>
      <c r="DS9" s="18">
        <f>IF(RUN_YEARS &gt; 2,(A1L542C6 + A1L542C15 + A1L542C24) / 3, 0)</f>
        <v>22.709333333333333</v>
      </c>
      <c r="DT9" s="16" t="s">
        <v>3065</v>
      </c>
      <c r="DU9" s="18">
        <f>IF(RUN_YEARS &gt; 2,(A1L542C7 + A1L542C16 + A1L542C25) / 3, 0)</f>
        <v>15.29</v>
      </c>
      <c r="DV9" s="16" t="s">
        <v>3066</v>
      </c>
      <c r="DW9" s="18">
        <f>IF(A1L542C59 &lt;&gt; 0,A1L542C60 / A1L542C59,0)</f>
        <v>2.8853125529391837</v>
      </c>
      <c r="DX9" s="16" t="s">
        <v>3067</v>
      </c>
      <c r="DY9" s="18">
        <f>IF(A1L542C62 = 0,A1L556C62, A1L542C62)</f>
        <v>2.8853125529391837</v>
      </c>
      <c r="DZ9" s="16" t="s">
        <v>3068</v>
      </c>
      <c r="EA9" s="18">
        <f>IF(RUN_YEARS &gt; 3,(A1L542C1 + A1L542C10 + A1L542C19 + A1L542C28) / 4, 0)</f>
        <v>0.99275000000000002</v>
      </c>
      <c r="EB9" s="16" t="s">
        <v>3069</v>
      </c>
      <c r="EC9" s="18">
        <f>IF(RUN_YEARS &gt; 3,(A1L542C2 + A1L542C11 + A1L542C20 + A1L542C29) / 4, 0)</f>
        <v>4.0947500000000003</v>
      </c>
      <c r="ED9" s="16" t="s">
        <v>3070</v>
      </c>
      <c r="EE9" s="18">
        <f>IF(RUN_YEARS &gt; 3,(A1L542C3 + A1L542C12 + A1L542C21 + A1L542C30) / 4, 0)</f>
        <v>1.494</v>
      </c>
      <c r="EF9" s="16" t="s">
        <v>3071</v>
      </c>
      <c r="EG9" s="18">
        <f>IF(RUN_YEARS &gt; 3,(A1L542C4 + A1L542C13 + A1L542C22 + A1L542C31) / 4, 0)</f>
        <v>8.879999999999999</v>
      </c>
      <c r="EH9" s="16" t="s">
        <v>3072</v>
      </c>
      <c r="EI9" s="18">
        <f>IF(RUN_YEARS &gt; 3,(A1L542C5 + A1L542C14 + A1L542C23 + A1L542C32) / 4, 0)</f>
        <v>7.5742499999999993</v>
      </c>
      <c r="EJ9" s="16" t="s">
        <v>3073</v>
      </c>
      <c r="EK9" s="18">
        <f>IF(RUN_YEARS &gt; 3,(A1L542C6 + A1L542C15 + A1L542C24 + A1L542C33) / 4, 0)</f>
        <v>23.348749999999999</v>
      </c>
      <c r="EL9" s="16" t="s">
        <v>3074</v>
      </c>
      <c r="EM9" s="18">
        <f>IF(RUN_YEARS &gt; 3,(A1L542C7 + A1L542C16 + A1L542C25 + A1L542C34) / 4, 0)</f>
        <v>15.461499999999999</v>
      </c>
      <c r="EN9" s="16" t="s">
        <v>3075</v>
      </c>
      <c r="EO9" s="18">
        <f>IF(A1L542C68 &lt;&gt; 0,A1L542C69 / A1L542C68,0)</f>
        <v>3.0826484470409614</v>
      </c>
      <c r="EP9" s="16" t="s">
        <v>3076</v>
      </c>
      <c r="EQ9" s="18">
        <f>IF(A1L542C71 = 0,A1L556C71, A1L542C71)</f>
        <v>3.0826484470409614</v>
      </c>
      <c r="ER9" s="16" t="s">
        <v>3077</v>
      </c>
      <c r="ES9" s="18">
        <f>IF(RUN_YEARS &gt; 4,(A1L542C1 + A1L542C10 + A1L542C19 + A1L542C28 + A1L542C37) / 5, 0)</f>
        <v>0.91579999999999995</v>
      </c>
      <c r="ET9" s="16" t="s">
        <v>3078</v>
      </c>
      <c r="EU9" s="18">
        <f>IF(RUN_YEARS &gt; 4,(A1L542C2 + A1L542C11 + A1L542C20 + A1L542C29 + A1L542C38) / 5, 0)</f>
        <v>3.9656000000000007</v>
      </c>
      <c r="EV9" s="16" t="s">
        <v>3079</v>
      </c>
      <c r="EW9" s="18">
        <f>IF(RUN_YEARS &gt; 4,(A1L542C3 + A1L542C12 + A1L542C21 + A1L542C30 + A1L542C39) / 5, 0)</f>
        <v>1.4228000000000001</v>
      </c>
      <c r="EX9" s="16" t="s">
        <v>3080</v>
      </c>
      <c r="EY9" s="18">
        <f>IF(RUN_YEARS &gt; 4,(A1L542C4 + A1L542C13 + A1L542C22 + A1L542C31 + A1L542C40) / 5, 0)</f>
        <v>8.1023999999999994</v>
      </c>
      <c r="EZ9" s="16" t="s">
        <v>3081</v>
      </c>
      <c r="FA9" s="18">
        <f>IF(RUN_YEARS &gt; 4,(A1L542C5 + A1L542C14 + A1L542C23 + A1L542C32 + A1L542C41) / 5, 0)</f>
        <v>7.2199999999999989</v>
      </c>
      <c r="FB9" s="16" t="s">
        <v>3082</v>
      </c>
      <c r="FC9" s="18">
        <f>IF(RUN_YEARS &gt; 4,(A1L542C6 + A1L542C15 + A1L542C24 + A1L542C33 + A1L542C42) / 5, 0)</f>
        <v>21.5932</v>
      </c>
      <c r="FD9" s="16" t="s">
        <v>3083</v>
      </c>
      <c r="FE9" s="18">
        <f>IF(RUN_YEARS &gt; 4,(A1L542C7 + A1L542C16 + A1L542C25 + A1L542C34 + A1L542C43) / 5, 0)</f>
        <v>14.406600000000001</v>
      </c>
      <c r="FF9" s="16" t="s">
        <v>3084</v>
      </c>
      <c r="FG9" s="18">
        <f>IF(A1L542C77 &lt;&gt; 0,A1L542C78 / A1L542C77,0)</f>
        <v>2.9907479224376736</v>
      </c>
      <c r="FH9" s="16" t="s">
        <v>3085</v>
      </c>
      <c r="FI9" s="18">
        <f>IF(A1L542C80 = 0,A1L556C80, A1L542C80)</f>
        <v>2.9907479224376736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10.914999999999999</v>
      </c>
      <c r="F10" s="16" t="s">
        <v>2959</v>
      </c>
      <c r="G10" s="6">
        <v>56.582999999999998</v>
      </c>
      <c r="H10" s="16" t="s">
        <v>2959</v>
      </c>
      <c r="I10" s="6">
        <v>10.238</v>
      </c>
      <c r="J10" s="16" t="s">
        <v>2959</v>
      </c>
      <c r="K10" s="6">
        <v>52.814999999999998</v>
      </c>
      <c r="L10" s="16" t="s">
        <v>3086</v>
      </c>
      <c r="M10" s="1">
        <f>(A1L543C1 * 2 + A1L543C2 + A1L543C3)</f>
        <v>88.650999999999996</v>
      </c>
      <c r="N10" s="16" t="s">
        <v>3087</v>
      </c>
      <c r="O10" s="1">
        <f>(A1L543C4 * 2 + A1L543C2 + A1L543C3)</f>
        <v>172.45099999999999</v>
      </c>
      <c r="P10" s="16" t="s">
        <v>3088</v>
      </c>
      <c r="Q10" s="1">
        <f>(A1L543C1 + A1L543C2 + A1L543C3 + A1L543C4)</f>
        <v>130.55099999999999</v>
      </c>
      <c r="R10" s="16" t="s">
        <v>3089</v>
      </c>
      <c r="S10" s="18">
        <f>IF(A1L543C5 &lt;&gt; 0,A1L543C6 / A1L543C5,0)</f>
        <v>1.9452798050783409</v>
      </c>
      <c r="T10" s="16" t="s">
        <v>3090</v>
      </c>
      <c r="U10" s="18">
        <f>IF(A1L543C8 = 0,A1L556C8, A1L543C8)</f>
        <v>1.9452798050783409</v>
      </c>
      <c r="V10" s="16" t="s">
        <v>2965</v>
      </c>
      <c r="W10" s="6">
        <v>11.590999999999999</v>
      </c>
      <c r="X10" s="16" t="s">
        <v>2965</v>
      </c>
      <c r="Y10" s="6">
        <v>56.140999999999998</v>
      </c>
      <c r="Z10" s="16" t="s">
        <v>2965</v>
      </c>
      <c r="AA10" s="6">
        <v>10.643000000000001</v>
      </c>
      <c r="AB10" s="16" t="s">
        <v>2965</v>
      </c>
      <c r="AC10" s="6">
        <v>50.209000000000003</v>
      </c>
      <c r="AD10" s="16" t="s">
        <v>3091</v>
      </c>
      <c r="AE10" s="1">
        <f>(A1L543C10 * 2 + A1L543C11 + A1L543C12)</f>
        <v>89.965999999999994</v>
      </c>
      <c r="AF10" s="16" t="s">
        <v>3092</v>
      </c>
      <c r="AG10" s="1">
        <f>(A1L543C13 * 2 + A1L543C11 + A1L543C12)</f>
        <v>167.202</v>
      </c>
      <c r="AH10" s="16" t="s">
        <v>3093</v>
      </c>
      <c r="AI10" s="1">
        <f>(A1L543C10 + A1L543C11 + A1L543C12 + A1L543C13)</f>
        <v>128.584</v>
      </c>
      <c r="AJ10" s="16" t="s">
        <v>3094</v>
      </c>
      <c r="AK10" s="18">
        <f>IF(A1L543C14 &lt;&gt; 0,A1L543C15 / A1L543C14,0)</f>
        <v>1.8585021007936333</v>
      </c>
      <c r="AL10" s="16" t="s">
        <v>3095</v>
      </c>
      <c r="AM10" s="18">
        <f>IF(A1L543C17 = 0,A1L556C17, A1L543C17)</f>
        <v>1.8585021007936333</v>
      </c>
      <c r="AN10" s="16" t="s">
        <v>2971</v>
      </c>
      <c r="AO10" s="6">
        <v>10.016</v>
      </c>
      <c r="AP10" s="16" t="s">
        <v>2971</v>
      </c>
      <c r="AQ10" s="6">
        <v>60.378999999999998</v>
      </c>
      <c r="AR10" s="16" t="s">
        <v>2971</v>
      </c>
      <c r="AS10" s="6">
        <v>10.629</v>
      </c>
      <c r="AT10" s="16" t="s">
        <v>2971</v>
      </c>
      <c r="AU10" s="6">
        <v>49.856000000000002</v>
      </c>
      <c r="AV10" s="16" t="s">
        <v>3096</v>
      </c>
      <c r="AW10" s="1">
        <f>(A1L543C19 * 2 + A1L543C20 + A1L543C21)</f>
        <v>91.04</v>
      </c>
      <c r="AX10" s="16" t="s">
        <v>3097</v>
      </c>
      <c r="AY10" s="1">
        <f>(A1L543C22 * 2 + A1L543C20 + A1L543C21)</f>
        <v>170.72</v>
      </c>
      <c r="AZ10" s="16" t="s">
        <v>3098</v>
      </c>
      <c r="BA10" s="1">
        <f>(A1L543C19 + A1L543C20 + A1L543C21 + A1L543C22)</f>
        <v>130.88</v>
      </c>
      <c r="BB10" s="16" t="s">
        <v>3099</v>
      </c>
      <c r="BC10" s="18">
        <f>IF(A1L543C23 &lt;&gt; 0,A1L543C24 / A1L543C23,0)</f>
        <v>1.8752196836555359</v>
      </c>
      <c r="BD10" s="16" t="s">
        <v>3100</v>
      </c>
      <c r="BE10" s="18">
        <f>IF(A1L543C26 = 0,A1L556C26, A1L543C26)</f>
        <v>1.8752196836555359</v>
      </c>
      <c r="BF10" s="16" t="s">
        <v>2977</v>
      </c>
      <c r="BG10" s="6">
        <v>11.289</v>
      </c>
      <c r="BH10" s="16" t="s">
        <v>2977</v>
      </c>
      <c r="BI10" s="6">
        <v>54.838000000000001</v>
      </c>
      <c r="BJ10" s="16" t="s">
        <v>2977</v>
      </c>
      <c r="BK10" s="6">
        <v>11.068</v>
      </c>
      <c r="BL10" s="16" t="s">
        <v>2977</v>
      </c>
      <c r="BM10" s="6">
        <v>45.381999999999998</v>
      </c>
      <c r="BN10" s="16" t="s">
        <v>3101</v>
      </c>
      <c r="BO10" s="1">
        <f>(A1L543C28 * 2 + A1L543C29 + A1L543C30)</f>
        <v>88.483999999999995</v>
      </c>
      <c r="BP10" s="16" t="s">
        <v>3102</v>
      </c>
      <c r="BQ10" s="1">
        <f>(A1L543C31 * 2 + A1L543C29 + A1L543C30)</f>
        <v>156.67000000000002</v>
      </c>
      <c r="BR10" s="16" t="s">
        <v>3103</v>
      </c>
      <c r="BS10" s="1">
        <f>(A1L543C28 + A1L543C29 + A1L543C30 + A1L543C31)</f>
        <v>122.577</v>
      </c>
      <c r="BT10" s="16" t="s">
        <v>3104</v>
      </c>
      <c r="BU10" s="18">
        <f>IF(A1L543C32 &lt;&gt; 0,A1L543C33 / A1L543C32,0)</f>
        <v>1.7706025948194026</v>
      </c>
      <c r="BV10" s="16" t="s">
        <v>3105</v>
      </c>
      <c r="BW10" s="18">
        <f>IF(A1L543C35 = 0,A1L556C35, A1L543C35)</f>
        <v>1.7706025948194026</v>
      </c>
      <c r="BX10" s="16" t="s">
        <v>2983</v>
      </c>
      <c r="BY10" s="6">
        <v>12.289</v>
      </c>
      <c r="BZ10" s="16" t="s">
        <v>2983</v>
      </c>
      <c r="CA10" s="6">
        <v>54.171999999999997</v>
      </c>
      <c r="CB10" s="16" t="s">
        <v>2983</v>
      </c>
      <c r="CC10" s="6">
        <v>9.8279999999999994</v>
      </c>
      <c r="CD10" s="16" t="s">
        <v>2983</v>
      </c>
      <c r="CE10" s="6">
        <v>34.396999999999998</v>
      </c>
      <c r="CF10" s="16" t="s">
        <v>3106</v>
      </c>
      <c r="CG10" s="1">
        <f>(A1L543C37 * 2 + A1L543C38 + A1L543C39)</f>
        <v>88.578000000000003</v>
      </c>
      <c r="CH10" s="16" t="s">
        <v>3107</v>
      </c>
      <c r="CI10" s="1">
        <f>(A1L543C40 * 2 + A1L543C38 + A1L543C39)</f>
        <v>132.79399999999998</v>
      </c>
      <c r="CJ10" s="16" t="s">
        <v>3108</v>
      </c>
      <c r="CK10" s="1">
        <f>(A1L543C37 + A1L543C38 + A1L543C39 + A1L543C40)</f>
        <v>110.68600000000001</v>
      </c>
      <c r="CL10" s="16" t="s">
        <v>3109</v>
      </c>
      <c r="CM10" s="18">
        <f>IF(A1L543C41 &lt;&gt; 0,A1L543C42 / A1L543C41,0)</f>
        <v>1.49917586759692</v>
      </c>
      <c r="CN10" s="16" t="s">
        <v>3110</v>
      </c>
      <c r="CO10" s="18">
        <f>IF(A1L543C44 = 0,A1L556C44, A1L543C44)</f>
        <v>1.49917586759692</v>
      </c>
      <c r="CP10" s="16" t="s">
        <v>3111</v>
      </c>
      <c r="CQ10" s="18">
        <f>IF(RUN_YEARS &gt; 1,(A1L543C1 + A1L543C10) / 2, 0)</f>
        <v>11.253</v>
      </c>
      <c r="CR10" s="16" t="s">
        <v>3112</v>
      </c>
      <c r="CS10" s="18">
        <f>IF(RUN_YEARS &gt; 1,(A1L543C2 + A1L543C11) / 2, 0)</f>
        <v>56.361999999999995</v>
      </c>
      <c r="CT10" s="16" t="s">
        <v>3113</v>
      </c>
      <c r="CU10" s="18">
        <f>IF(RUN_YEARS &gt; 1,(A1L543C3 + A1L543C12) / 2, 0)</f>
        <v>10.4405</v>
      </c>
      <c r="CV10" s="16" t="s">
        <v>3114</v>
      </c>
      <c r="CW10" s="18">
        <f>IF(RUN_YEARS &gt; 1,(A1L543C4 + A1L543C13) / 2, 0)</f>
        <v>51.512</v>
      </c>
      <c r="CX10" s="16" t="s">
        <v>3115</v>
      </c>
      <c r="CY10" s="18">
        <f>IF(RUN_YEARS &gt; 1,(A1L543C5 + A1L543C14) / 2, 0)</f>
        <v>89.308499999999995</v>
      </c>
      <c r="CZ10" s="16" t="s">
        <v>3116</v>
      </c>
      <c r="DA10" s="18">
        <f>IF(RUN_YEARS &gt; 1,(A1L543C6 + A1L543C15) / 2, 0)</f>
        <v>169.82650000000001</v>
      </c>
      <c r="DB10" s="16" t="s">
        <v>3117</v>
      </c>
      <c r="DC10" s="18">
        <f>IF(RUN_YEARS &gt; 1,(A1L543C7 + A1L543C16) / 2, 0)</f>
        <v>129.5675</v>
      </c>
      <c r="DD10" s="16" t="s">
        <v>3118</v>
      </c>
      <c r="DE10" s="18">
        <f>IF(A1L543C50 &lt;&gt; 0,A1L543C51 / A1L543C50,0)</f>
        <v>1.9015715189483646</v>
      </c>
      <c r="DF10" s="16" t="s">
        <v>3119</v>
      </c>
      <c r="DG10" s="18">
        <f>IF(A1L543C53 = 0,A1L556C53, A1L543C53)</f>
        <v>1.9015715189483646</v>
      </c>
      <c r="DH10" s="16" t="s">
        <v>3120</v>
      </c>
      <c r="DI10" s="18">
        <f>IF(RUN_YEARS &gt; 2,(A1L543C1 + A1L543C10 + A1L543C19) / 3, 0)</f>
        <v>10.840666666666666</v>
      </c>
      <c r="DJ10" s="16" t="s">
        <v>3121</v>
      </c>
      <c r="DK10" s="18">
        <f>IF(RUN_YEARS &gt; 2,(A1L543C2 + A1L543C11 + A1L543C20) / 3, 0)</f>
        <v>57.700999999999993</v>
      </c>
      <c r="DL10" s="16" t="s">
        <v>3122</v>
      </c>
      <c r="DM10" s="18">
        <f>IF(RUN_YEARS &gt; 2,(A1L543C3 + A1L543C12 + A1L543C21) / 3, 0)</f>
        <v>10.503333333333332</v>
      </c>
      <c r="DN10" s="16" t="s">
        <v>3123</v>
      </c>
      <c r="DO10" s="18">
        <f>IF(RUN_YEARS &gt; 2,(A1L543C4 + A1L543C13 + A1L543C22) / 3, 0)</f>
        <v>50.96</v>
      </c>
      <c r="DP10" s="16" t="s">
        <v>3124</v>
      </c>
      <c r="DQ10" s="18">
        <f>IF(RUN_YEARS &gt; 2,(A1L543C5 + A1L543C14 + A1L543C23) / 3, 0)</f>
        <v>89.885666666666665</v>
      </c>
      <c r="DR10" s="16" t="s">
        <v>3125</v>
      </c>
      <c r="DS10" s="18">
        <f>IF(RUN_YEARS &gt; 2,(A1L543C6 + A1L543C15 + A1L543C24) / 3, 0)</f>
        <v>170.12433333333334</v>
      </c>
      <c r="DT10" s="16" t="s">
        <v>3126</v>
      </c>
      <c r="DU10" s="18">
        <f>IF(RUN_YEARS &gt; 2,(A1L543C7 + A1L543C16 + A1L543C25) / 3, 0)</f>
        <v>130.005</v>
      </c>
      <c r="DV10" s="16" t="s">
        <v>3127</v>
      </c>
      <c r="DW10" s="18">
        <f>IF(A1L543C59 &lt;&gt; 0,A1L543C60 / A1L543C59,0)</f>
        <v>1.8926747683167877</v>
      </c>
      <c r="DX10" s="16" t="s">
        <v>3128</v>
      </c>
      <c r="DY10" s="18">
        <f>IF(A1L543C62 = 0,A1L556C62, A1L543C62)</f>
        <v>1.8926747683167877</v>
      </c>
      <c r="DZ10" s="16" t="s">
        <v>3129</v>
      </c>
      <c r="EA10" s="18">
        <f>IF(RUN_YEARS &gt; 3,(A1L543C1 + A1L543C10 + A1L543C19 + A1L543C28) / 4, 0)</f>
        <v>10.95275</v>
      </c>
      <c r="EB10" s="16" t="s">
        <v>3130</v>
      </c>
      <c r="EC10" s="18">
        <f>IF(RUN_YEARS &gt; 3,(A1L543C2 + A1L543C11 + A1L543C20 + A1L543C29) / 4, 0)</f>
        <v>56.985249999999994</v>
      </c>
      <c r="ED10" s="16" t="s">
        <v>3131</v>
      </c>
      <c r="EE10" s="18">
        <f>IF(RUN_YEARS &gt; 3,(A1L543C3 + A1L543C12 + A1L543C21 + A1L543C30) / 4, 0)</f>
        <v>10.644499999999999</v>
      </c>
      <c r="EF10" s="16" t="s">
        <v>3132</v>
      </c>
      <c r="EG10" s="18">
        <f>IF(RUN_YEARS &gt; 3,(A1L543C4 + A1L543C13 + A1L543C22 + A1L543C31) / 4, 0)</f>
        <v>49.5655</v>
      </c>
      <c r="EH10" s="16" t="s">
        <v>3133</v>
      </c>
      <c r="EI10" s="18">
        <f>IF(RUN_YEARS &gt; 3,(A1L543C5 + A1L543C14 + A1L543C23 + A1L543C32) / 4, 0)</f>
        <v>89.535249999999991</v>
      </c>
      <c r="EJ10" s="16" t="s">
        <v>3134</v>
      </c>
      <c r="EK10" s="18">
        <f>IF(RUN_YEARS &gt; 3,(A1L543C6 + A1L543C15 + A1L543C24 + A1L543C33) / 4, 0)</f>
        <v>166.76075000000003</v>
      </c>
      <c r="EL10" s="16" t="s">
        <v>3135</v>
      </c>
      <c r="EM10" s="18">
        <f>IF(RUN_YEARS &gt; 3,(A1L543C7 + A1L543C16 + A1L543C25 + A1L543C34) / 4, 0)</f>
        <v>128.148</v>
      </c>
      <c r="EN10" s="16" t="s">
        <v>3136</v>
      </c>
      <c r="EO10" s="18">
        <f>IF(A1L543C68 &lt;&gt; 0,A1L543C69 / A1L543C68,0)</f>
        <v>1.8625150429579416</v>
      </c>
      <c r="EP10" s="16" t="s">
        <v>3137</v>
      </c>
      <c r="EQ10" s="18">
        <f>IF(A1L543C71 = 0,A1L556C71, A1L543C71)</f>
        <v>1.8625150429579416</v>
      </c>
      <c r="ER10" s="16" t="s">
        <v>3138</v>
      </c>
      <c r="ES10" s="18">
        <f>IF(RUN_YEARS &gt; 4,(A1L543C1 + A1L543C10 + A1L543C19 + A1L543C28 + A1L543C37) / 5, 0)</f>
        <v>11.22</v>
      </c>
      <c r="ET10" s="16" t="s">
        <v>3139</v>
      </c>
      <c r="EU10" s="18">
        <f>IF(RUN_YEARS &gt; 4,(A1L543C2 + A1L543C11 + A1L543C20 + A1L543C29 + A1L543C38) / 5, 0)</f>
        <v>56.422599999999989</v>
      </c>
      <c r="EV10" s="16" t="s">
        <v>3140</v>
      </c>
      <c r="EW10" s="18">
        <f>IF(RUN_YEARS &gt; 4,(A1L543C3 + A1L543C12 + A1L543C21 + A1L543C30 + A1L543C39) / 5, 0)</f>
        <v>10.481199999999998</v>
      </c>
      <c r="EX10" s="16" t="s">
        <v>3141</v>
      </c>
      <c r="EY10" s="18">
        <f>IF(RUN_YEARS &gt; 4,(A1L543C4 + A1L543C13 + A1L543C22 + A1L543C31 + A1L543C40) / 5, 0)</f>
        <v>46.531799999999997</v>
      </c>
      <c r="EZ10" s="16" t="s">
        <v>3142</v>
      </c>
      <c r="FA10" s="18">
        <f>IF(RUN_YEARS &gt; 4,(A1L543C5 + A1L543C14 + A1L543C23 + A1L543C32 + A1L543C41) / 5, 0)</f>
        <v>89.343799999999987</v>
      </c>
      <c r="FB10" s="16" t="s">
        <v>3143</v>
      </c>
      <c r="FC10" s="18">
        <f>IF(RUN_YEARS &gt; 4,(A1L543C6 + A1L543C15 + A1L543C24 + A1L543C33 + A1L543C42) / 5, 0)</f>
        <v>159.96740000000003</v>
      </c>
      <c r="FD10" s="16" t="s">
        <v>3144</v>
      </c>
      <c r="FE10" s="18">
        <f>IF(RUN_YEARS &gt; 4,(A1L543C7 + A1L543C16 + A1L543C25 + A1L543C34 + A1L543C43) / 5, 0)</f>
        <v>124.65560000000001</v>
      </c>
      <c r="FF10" s="16" t="s">
        <v>3145</v>
      </c>
      <c r="FG10" s="18">
        <f>IF(A1L543C77 &lt;&gt; 0,A1L543C78 / A1L543C77,0)</f>
        <v>1.7904700717900968</v>
      </c>
      <c r="FH10" s="16" t="s">
        <v>3146</v>
      </c>
      <c r="FI10" s="18">
        <f>IF(A1L543C80 = 0,A1L556C80, A1L543C80)</f>
        <v>1.7904700717900968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11.606</v>
      </c>
      <c r="F11" s="16" t="s">
        <v>2959</v>
      </c>
      <c r="G11" s="6">
        <v>1.244</v>
      </c>
      <c r="H11" s="16" t="s">
        <v>2959</v>
      </c>
      <c r="I11" s="6">
        <v>138.792</v>
      </c>
      <c r="J11" s="16" t="s">
        <v>2959</v>
      </c>
      <c r="K11" s="6">
        <v>4.5979999999999999</v>
      </c>
      <c r="L11" s="16" t="s">
        <v>3147</v>
      </c>
      <c r="M11" s="1">
        <f>(A1L544C1 * 2 + A1L544C2 + A1L544C3)</f>
        <v>163.24799999999999</v>
      </c>
      <c r="N11" s="16" t="s">
        <v>3148</v>
      </c>
      <c r="O11" s="1">
        <f>(A1L544C4 * 2 + A1L544C2 + A1L544C3)</f>
        <v>149.232</v>
      </c>
      <c r="P11" s="16" t="s">
        <v>3149</v>
      </c>
      <c r="Q11" s="1">
        <f>(A1L544C1 + A1L544C2 + A1L544C3 + A1L544C4)</f>
        <v>156.24</v>
      </c>
      <c r="R11" s="16" t="s">
        <v>3150</v>
      </c>
      <c r="S11" s="18">
        <f>IF(A1L544C5 &lt;&gt; 0,A1L544C6 / A1L544C5,0)</f>
        <v>0.91414289914730962</v>
      </c>
      <c r="T11" s="16" t="s">
        <v>3151</v>
      </c>
      <c r="U11" s="18">
        <f>IF(A1L544C8 = 0,A1L556C8, A1L544C8)</f>
        <v>0.91414289914730962</v>
      </c>
      <c r="V11" s="16" t="s">
        <v>2965</v>
      </c>
      <c r="W11" s="6">
        <v>11.206</v>
      </c>
      <c r="X11" s="16" t="s">
        <v>2965</v>
      </c>
      <c r="Y11" s="6">
        <v>1.1080000000000001</v>
      </c>
      <c r="Z11" s="16" t="s">
        <v>2965</v>
      </c>
      <c r="AA11" s="6">
        <v>158.643</v>
      </c>
      <c r="AB11" s="16" t="s">
        <v>2965</v>
      </c>
      <c r="AC11" s="6">
        <v>4.0039999999999996</v>
      </c>
      <c r="AD11" s="16" t="s">
        <v>3152</v>
      </c>
      <c r="AE11" s="1">
        <f>(A1L544C10 * 2 + A1L544C11 + A1L544C12)</f>
        <v>182.16300000000001</v>
      </c>
      <c r="AF11" s="16" t="s">
        <v>3153</v>
      </c>
      <c r="AG11" s="1">
        <f>(A1L544C13 * 2 + A1L544C11 + A1L544C12)</f>
        <v>167.75900000000001</v>
      </c>
      <c r="AH11" s="16" t="s">
        <v>3154</v>
      </c>
      <c r="AI11" s="1">
        <f>(A1L544C10 + A1L544C11 + A1L544C12 + A1L544C13)</f>
        <v>174.96099999999998</v>
      </c>
      <c r="AJ11" s="16" t="s">
        <v>3155</v>
      </c>
      <c r="AK11" s="18">
        <f>IF(A1L544C14 &lt;&gt; 0,A1L544C15 / A1L544C14,0)</f>
        <v>0.92092796012362554</v>
      </c>
      <c r="AL11" s="16" t="s">
        <v>3156</v>
      </c>
      <c r="AM11" s="18">
        <f>IF(A1L544C17 = 0,A1L556C17, A1L544C17)</f>
        <v>0.92092796012362554</v>
      </c>
      <c r="AN11" s="16" t="s">
        <v>2971</v>
      </c>
      <c r="AO11" s="6">
        <v>13.651</v>
      </c>
      <c r="AP11" s="16" t="s">
        <v>2971</v>
      </c>
      <c r="AQ11" s="6">
        <v>0.61899999999999999</v>
      </c>
      <c r="AR11" s="16" t="s">
        <v>2971</v>
      </c>
      <c r="AS11" s="6">
        <v>151.55600000000001</v>
      </c>
      <c r="AT11" s="16" t="s">
        <v>2971</v>
      </c>
      <c r="AU11" s="6">
        <v>2.448</v>
      </c>
      <c r="AV11" s="16" t="s">
        <v>3157</v>
      </c>
      <c r="AW11" s="1">
        <f>(A1L544C19 * 2 + A1L544C20 + A1L544C21)</f>
        <v>179.477</v>
      </c>
      <c r="AX11" s="16" t="s">
        <v>3158</v>
      </c>
      <c r="AY11" s="1">
        <f>(A1L544C22 * 2 + A1L544C20 + A1L544C21)</f>
        <v>157.071</v>
      </c>
      <c r="AZ11" s="16" t="s">
        <v>3159</v>
      </c>
      <c r="BA11" s="1">
        <f>(A1L544C19 + A1L544C20 + A1L544C21 + A1L544C22)</f>
        <v>168.27400000000003</v>
      </c>
      <c r="BB11" s="16" t="s">
        <v>3160</v>
      </c>
      <c r="BC11" s="18">
        <f>IF(A1L544C23 &lt;&gt; 0,A1L544C24 / A1L544C23,0)</f>
        <v>0.87515949118828595</v>
      </c>
      <c r="BD11" s="16" t="s">
        <v>3161</v>
      </c>
      <c r="BE11" s="18">
        <f>IF(A1L544C26 = 0,A1L556C26, A1L544C26)</f>
        <v>0.87515949118828595</v>
      </c>
      <c r="BF11" s="16" t="s">
        <v>2977</v>
      </c>
      <c r="BG11" s="6">
        <v>17.771999999999998</v>
      </c>
      <c r="BH11" s="16" t="s">
        <v>2977</v>
      </c>
      <c r="BI11" s="6">
        <v>0.38600000000000001</v>
      </c>
      <c r="BJ11" s="16" t="s">
        <v>2977</v>
      </c>
      <c r="BK11" s="6">
        <v>138.68</v>
      </c>
      <c r="BL11" s="16" t="s">
        <v>2977</v>
      </c>
      <c r="BM11" s="6">
        <v>0.72</v>
      </c>
      <c r="BN11" s="16" t="s">
        <v>3162</v>
      </c>
      <c r="BO11" s="1">
        <f>(A1L544C28 * 2 + A1L544C29 + A1L544C30)</f>
        <v>174.61</v>
      </c>
      <c r="BP11" s="16" t="s">
        <v>3163</v>
      </c>
      <c r="BQ11" s="1">
        <f>(A1L544C31 * 2 + A1L544C29 + A1L544C30)</f>
        <v>140.506</v>
      </c>
      <c r="BR11" s="16" t="s">
        <v>3164</v>
      </c>
      <c r="BS11" s="1">
        <f>(A1L544C28 + A1L544C29 + A1L544C30 + A1L544C31)</f>
        <v>157.55799999999999</v>
      </c>
      <c r="BT11" s="16" t="s">
        <v>3165</v>
      </c>
      <c r="BU11" s="18">
        <f>IF(A1L544C32 &lt;&gt; 0,A1L544C33 / A1L544C32,0)</f>
        <v>0.80468472596071239</v>
      </c>
      <c r="BV11" s="16" t="s">
        <v>3166</v>
      </c>
      <c r="BW11" s="18">
        <f>IF(A1L544C35 = 0,A1L556C35, A1L544C35)</f>
        <v>0.80468472596071239</v>
      </c>
      <c r="BX11" s="16" t="s">
        <v>2983</v>
      </c>
      <c r="BY11" s="6">
        <v>13.157999999999999</v>
      </c>
      <c r="BZ11" s="16" t="s">
        <v>2983</v>
      </c>
      <c r="CA11" s="6">
        <v>1.2150000000000001</v>
      </c>
      <c r="CB11" s="16" t="s">
        <v>2983</v>
      </c>
      <c r="CC11" s="6">
        <v>158.50299999999999</v>
      </c>
      <c r="CD11" s="16" t="s">
        <v>2983</v>
      </c>
      <c r="CE11" s="6">
        <v>7.3810000000000002</v>
      </c>
      <c r="CF11" s="16" t="s">
        <v>3167</v>
      </c>
      <c r="CG11" s="1">
        <f>(A1L544C37 * 2 + A1L544C38 + A1L544C39)</f>
        <v>186.03399999999999</v>
      </c>
      <c r="CH11" s="16" t="s">
        <v>3168</v>
      </c>
      <c r="CI11" s="1">
        <f>(A1L544C40 * 2 + A1L544C38 + A1L544C39)</f>
        <v>174.48</v>
      </c>
      <c r="CJ11" s="16" t="s">
        <v>3169</v>
      </c>
      <c r="CK11" s="1">
        <f>(A1L544C37 + A1L544C38 + A1L544C39 + A1L544C40)</f>
        <v>180.25699999999998</v>
      </c>
      <c r="CL11" s="16" t="s">
        <v>3170</v>
      </c>
      <c r="CM11" s="18">
        <f>IF(A1L544C41 &lt;&gt; 0,A1L544C42 / A1L544C41,0)</f>
        <v>0.93789307330918004</v>
      </c>
      <c r="CN11" s="16" t="s">
        <v>3171</v>
      </c>
      <c r="CO11" s="18">
        <f>IF(A1L544C44 = 0,A1L556C44, A1L544C44)</f>
        <v>0.93789307330918004</v>
      </c>
      <c r="CP11" s="16" t="s">
        <v>3172</v>
      </c>
      <c r="CQ11" s="18">
        <f>IF(RUN_YEARS &gt; 1,(A1L544C1 + A1L544C10) / 2, 0)</f>
        <v>11.405999999999999</v>
      </c>
      <c r="CR11" s="16" t="s">
        <v>3173</v>
      </c>
      <c r="CS11" s="18">
        <f>IF(RUN_YEARS &gt; 1,(A1L544C2 + A1L544C11) / 2, 0)</f>
        <v>1.1760000000000002</v>
      </c>
      <c r="CT11" s="16" t="s">
        <v>3174</v>
      </c>
      <c r="CU11" s="18">
        <f>IF(RUN_YEARS &gt; 1,(A1L544C3 + A1L544C12) / 2, 0)</f>
        <v>148.7175</v>
      </c>
      <c r="CV11" s="16" t="s">
        <v>3175</v>
      </c>
      <c r="CW11" s="18">
        <f>IF(RUN_YEARS &gt; 1,(A1L544C4 + A1L544C13) / 2, 0)</f>
        <v>4.3010000000000002</v>
      </c>
      <c r="CX11" s="16" t="s">
        <v>3176</v>
      </c>
      <c r="CY11" s="18">
        <f>IF(RUN_YEARS &gt; 1,(A1L544C5 + A1L544C14) / 2, 0)</f>
        <v>172.7055</v>
      </c>
      <c r="CZ11" s="16" t="s">
        <v>3177</v>
      </c>
      <c r="DA11" s="18">
        <f>IF(RUN_YEARS &gt; 1,(A1L544C6 + A1L544C15) / 2, 0)</f>
        <v>158.49549999999999</v>
      </c>
      <c r="DB11" s="16" t="s">
        <v>3178</v>
      </c>
      <c r="DC11" s="18">
        <f>IF(RUN_YEARS &gt; 1,(A1L544C7 + A1L544C16) / 2, 0)</f>
        <v>165.60050000000001</v>
      </c>
      <c r="DD11" s="16" t="s">
        <v>3179</v>
      </c>
      <c r="DE11" s="18">
        <f>IF(A1L544C50 &lt;&gt; 0,A1L544C51 / A1L544C50,0)</f>
        <v>0.91772120748904928</v>
      </c>
      <c r="DF11" s="16" t="s">
        <v>3180</v>
      </c>
      <c r="DG11" s="18">
        <f>IF(A1L544C53 = 0,A1L556C53, A1L544C53)</f>
        <v>0.91772120748904928</v>
      </c>
      <c r="DH11" s="16" t="s">
        <v>3181</v>
      </c>
      <c r="DI11" s="18">
        <f>IF(RUN_YEARS &gt; 2,(A1L544C1 + A1L544C10 + A1L544C19) / 3, 0)</f>
        <v>12.154333333333332</v>
      </c>
      <c r="DJ11" s="16" t="s">
        <v>3182</v>
      </c>
      <c r="DK11" s="18">
        <f>IF(RUN_YEARS &gt; 2,(A1L544C2 + A1L544C11 + A1L544C20) / 3, 0)</f>
        <v>0.9903333333333334</v>
      </c>
      <c r="DL11" s="16" t="s">
        <v>3183</v>
      </c>
      <c r="DM11" s="18">
        <f>IF(RUN_YEARS &gt; 2,(A1L544C3 + A1L544C12 + A1L544C21) / 3, 0)</f>
        <v>149.66366666666667</v>
      </c>
      <c r="DN11" s="16" t="s">
        <v>3184</v>
      </c>
      <c r="DO11" s="18">
        <f>IF(RUN_YEARS &gt; 2,(A1L544C4 + A1L544C13 + A1L544C22) / 3, 0)</f>
        <v>3.6833333333333336</v>
      </c>
      <c r="DP11" s="16" t="s">
        <v>3185</v>
      </c>
      <c r="DQ11" s="18">
        <f>IF(RUN_YEARS &gt; 2,(A1L544C5 + A1L544C14 + A1L544C23) / 3, 0)</f>
        <v>174.96266666666668</v>
      </c>
      <c r="DR11" s="16" t="s">
        <v>3186</v>
      </c>
      <c r="DS11" s="18">
        <f>IF(RUN_YEARS &gt; 2,(A1L544C6 + A1L544C15 + A1L544C24) / 3, 0)</f>
        <v>158.02066666666667</v>
      </c>
      <c r="DT11" s="16" t="s">
        <v>3187</v>
      </c>
      <c r="DU11" s="18">
        <f>IF(RUN_YEARS &gt; 2,(A1L544C7 + A1L544C16 + A1L544C25) / 3, 0)</f>
        <v>166.49166666666667</v>
      </c>
      <c r="DV11" s="16" t="s">
        <v>3188</v>
      </c>
      <c r="DW11" s="18">
        <f>IF(A1L544C59 &lt;&gt; 0,A1L544C60 / A1L544C59,0)</f>
        <v>0.90316791391687368</v>
      </c>
      <c r="DX11" s="16" t="s">
        <v>3189</v>
      </c>
      <c r="DY11" s="18">
        <f>IF(A1L544C62 = 0,A1L556C62, A1L544C62)</f>
        <v>0.90316791391687368</v>
      </c>
      <c r="DZ11" s="16" t="s">
        <v>3190</v>
      </c>
      <c r="EA11" s="18">
        <f>IF(RUN_YEARS &gt; 3,(A1L544C1 + A1L544C10 + A1L544C19 + A1L544C28) / 4, 0)</f>
        <v>13.558749999999998</v>
      </c>
      <c r="EB11" s="16" t="s">
        <v>3191</v>
      </c>
      <c r="EC11" s="18">
        <f>IF(RUN_YEARS &gt; 3,(A1L544C2 + A1L544C11 + A1L544C20 + A1L544C29) / 4, 0)</f>
        <v>0.83925000000000005</v>
      </c>
      <c r="ED11" s="16" t="s">
        <v>3192</v>
      </c>
      <c r="EE11" s="18">
        <f>IF(RUN_YEARS &gt; 3,(A1L544C3 + A1L544C12 + A1L544C21 + A1L544C30) / 4, 0)</f>
        <v>146.91775000000001</v>
      </c>
      <c r="EF11" s="16" t="s">
        <v>3193</v>
      </c>
      <c r="EG11" s="18">
        <f>IF(RUN_YEARS &gt; 3,(A1L544C4 + A1L544C13 + A1L544C22 + A1L544C31) / 4, 0)</f>
        <v>2.9425000000000003</v>
      </c>
      <c r="EH11" s="16" t="s">
        <v>3194</v>
      </c>
      <c r="EI11" s="18">
        <f>IF(RUN_YEARS &gt; 3,(A1L544C5 + A1L544C14 + A1L544C23 + A1L544C32) / 4, 0)</f>
        <v>174.87450000000001</v>
      </c>
      <c r="EJ11" s="16" t="s">
        <v>3195</v>
      </c>
      <c r="EK11" s="18">
        <f>IF(RUN_YEARS &gt; 3,(A1L544C6 + A1L544C15 + A1L544C24 + A1L544C33) / 4, 0)</f>
        <v>153.642</v>
      </c>
      <c r="EL11" s="16" t="s">
        <v>3196</v>
      </c>
      <c r="EM11" s="18">
        <f>IF(RUN_YEARS &gt; 3,(A1L544C7 + A1L544C16 + A1L544C25 + A1L544C34) / 4, 0)</f>
        <v>164.25825</v>
      </c>
      <c r="EN11" s="16" t="s">
        <v>3197</v>
      </c>
      <c r="EO11" s="18">
        <f>IF(A1L544C68 &lt;&gt; 0,A1L544C69 / A1L544C68,0)</f>
        <v>0.87858435620973885</v>
      </c>
      <c r="EP11" s="16" t="s">
        <v>3198</v>
      </c>
      <c r="EQ11" s="18">
        <f>IF(A1L544C71 = 0,A1L556C71, A1L544C71)</f>
        <v>0.87858435620973885</v>
      </c>
      <c r="ER11" s="16" t="s">
        <v>3199</v>
      </c>
      <c r="ES11" s="18">
        <f>IF(RUN_YEARS &gt; 4,(A1L544C1 + A1L544C10 + A1L544C19 + A1L544C28 + A1L544C37) / 5, 0)</f>
        <v>13.478599999999997</v>
      </c>
      <c r="ET11" s="16" t="s">
        <v>3200</v>
      </c>
      <c r="EU11" s="18">
        <f>IF(RUN_YEARS &gt; 4,(A1L544C2 + A1L544C11 + A1L544C20 + A1L544C29 + A1L544C38) / 5, 0)</f>
        <v>0.91439999999999999</v>
      </c>
      <c r="EV11" s="16" t="s">
        <v>3201</v>
      </c>
      <c r="EW11" s="18">
        <f>IF(RUN_YEARS &gt; 4,(A1L544C3 + A1L544C12 + A1L544C21 + A1L544C30 + A1L544C39) / 5, 0)</f>
        <v>149.23480000000001</v>
      </c>
      <c r="EX11" s="16" t="s">
        <v>3202</v>
      </c>
      <c r="EY11" s="18">
        <f>IF(RUN_YEARS &gt; 4,(A1L544C4 + A1L544C13 + A1L544C22 + A1L544C31 + A1L544C40) / 5, 0)</f>
        <v>3.8302000000000005</v>
      </c>
      <c r="EZ11" s="16" t="s">
        <v>3203</v>
      </c>
      <c r="FA11" s="18">
        <f>IF(RUN_YEARS &gt; 4,(A1L544C5 + A1L544C14 + A1L544C23 + A1L544C32 + A1L544C41) / 5, 0)</f>
        <v>177.10640000000001</v>
      </c>
      <c r="FB11" s="16" t="s">
        <v>3204</v>
      </c>
      <c r="FC11" s="18">
        <f>IF(RUN_YEARS &gt; 4,(A1L544C6 + A1L544C15 + A1L544C24 + A1L544C33 + A1L544C42) / 5, 0)</f>
        <v>157.80959999999999</v>
      </c>
      <c r="FD11" s="16" t="s">
        <v>3205</v>
      </c>
      <c r="FE11" s="18">
        <f>IF(RUN_YEARS &gt; 4,(A1L544C7 + A1L544C16 + A1L544C25 + A1L544C34 + A1L544C43) / 5, 0)</f>
        <v>167.458</v>
      </c>
      <c r="FF11" s="16" t="s">
        <v>3206</v>
      </c>
      <c r="FG11" s="18">
        <f>IF(A1L544C77 &lt;&gt; 0,A1L544C78 / A1L544C77,0)</f>
        <v>0.89104402777087666</v>
      </c>
      <c r="FH11" s="16" t="s">
        <v>3207</v>
      </c>
      <c r="FI11" s="18">
        <f>IF(A1L544C80 = 0,A1L556C80, A1L544C80)</f>
        <v>0.89104402777087666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11.06</v>
      </c>
      <c r="F12" s="16" t="s">
        <v>2959</v>
      </c>
      <c r="G12" s="6">
        <v>11.545999999999999</v>
      </c>
      <c r="H12" s="16" t="s">
        <v>2959</v>
      </c>
      <c r="I12" s="6">
        <v>12.952999999999999</v>
      </c>
      <c r="J12" s="16" t="s">
        <v>2959</v>
      </c>
      <c r="K12" s="6">
        <v>20.513000000000002</v>
      </c>
      <c r="L12" s="16" t="s">
        <v>3208</v>
      </c>
      <c r="M12" s="1">
        <f>(A1L545C1 * 2 + A1L545C2 + A1L545C3)</f>
        <v>46.619</v>
      </c>
      <c r="N12" s="16" t="s">
        <v>3209</v>
      </c>
      <c r="O12" s="1">
        <f>(A1L545C4 * 2 + A1L545C2 + A1L545C3)</f>
        <v>65.525000000000006</v>
      </c>
      <c r="P12" s="16" t="s">
        <v>3210</v>
      </c>
      <c r="Q12" s="1">
        <f>(A1L545C1 + A1L545C2 + A1L545C3 + A1L545C4)</f>
        <v>56.072000000000003</v>
      </c>
      <c r="R12" s="16" t="s">
        <v>3211</v>
      </c>
      <c r="S12" s="18">
        <f>IF(A1L545C5 &lt;&gt; 0,A1L545C6 / A1L545C5,0)</f>
        <v>1.4055428044359597</v>
      </c>
      <c r="T12" s="16" t="s">
        <v>3212</v>
      </c>
      <c r="U12" s="18">
        <f>IF(A1L545C8 = 0,A1L556C8, A1L545C8)</f>
        <v>1.4055428044359597</v>
      </c>
      <c r="V12" s="16" t="s">
        <v>2965</v>
      </c>
      <c r="W12" s="6">
        <v>11.234</v>
      </c>
      <c r="X12" s="16" t="s">
        <v>2965</v>
      </c>
      <c r="Y12" s="6">
        <v>11.228</v>
      </c>
      <c r="Z12" s="16" t="s">
        <v>2965</v>
      </c>
      <c r="AA12" s="6">
        <v>14.218</v>
      </c>
      <c r="AB12" s="16" t="s">
        <v>2965</v>
      </c>
      <c r="AC12" s="6">
        <v>19.812000000000001</v>
      </c>
      <c r="AD12" s="16" t="s">
        <v>3213</v>
      </c>
      <c r="AE12" s="1">
        <f>(A1L545C10 * 2 + A1L545C11 + A1L545C12)</f>
        <v>47.914000000000001</v>
      </c>
      <c r="AF12" s="16" t="s">
        <v>3214</v>
      </c>
      <c r="AG12" s="1">
        <f>(A1L545C13 * 2 + A1L545C11 + A1L545C12)</f>
        <v>65.070000000000007</v>
      </c>
      <c r="AH12" s="16" t="s">
        <v>3215</v>
      </c>
      <c r="AI12" s="1">
        <f>(A1L545C10 + A1L545C11 + A1L545C12 + A1L545C13)</f>
        <v>56.492000000000004</v>
      </c>
      <c r="AJ12" s="16" t="s">
        <v>3216</v>
      </c>
      <c r="AK12" s="18">
        <f>IF(A1L545C14 &lt;&gt; 0,A1L545C15 / A1L545C14,0)</f>
        <v>1.3580581875860918</v>
      </c>
      <c r="AL12" s="16" t="s">
        <v>3217</v>
      </c>
      <c r="AM12" s="18">
        <f>IF(A1L545C17 = 0,A1L556C17, A1L545C17)</f>
        <v>1.3580581875860918</v>
      </c>
      <c r="AN12" s="16" t="s">
        <v>2971</v>
      </c>
      <c r="AO12" s="6">
        <v>10.949</v>
      </c>
      <c r="AP12" s="16" t="s">
        <v>2971</v>
      </c>
      <c r="AQ12" s="6">
        <v>10.026</v>
      </c>
      <c r="AR12" s="16" t="s">
        <v>2971</v>
      </c>
      <c r="AS12" s="6">
        <v>13.297000000000001</v>
      </c>
      <c r="AT12" s="16" t="s">
        <v>2971</v>
      </c>
      <c r="AU12" s="6">
        <v>14.525</v>
      </c>
      <c r="AV12" s="16" t="s">
        <v>3218</v>
      </c>
      <c r="AW12" s="1">
        <f>(A1L545C19 * 2 + A1L545C20 + A1L545C21)</f>
        <v>45.221000000000004</v>
      </c>
      <c r="AX12" s="16" t="s">
        <v>3219</v>
      </c>
      <c r="AY12" s="1">
        <f>(A1L545C22 * 2 + A1L545C20 + A1L545C21)</f>
        <v>52.373000000000005</v>
      </c>
      <c r="AZ12" s="16" t="s">
        <v>3220</v>
      </c>
      <c r="BA12" s="1">
        <f>(A1L545C19 + A1L545C20 + A1L545C21 + A1L545C22)</f>
        <v>48.797000000000004</v>
      </c>
      <c r="BB12" s="16" t="s">
        <v>3221</v>
      </c>
      <c r="BC12" s="18">
        <f>IF(A1L545C23 &lt;&gt; 0,A1L545C24 / A1L545C23,0)</f>
        <v>1.1581566086552708</v>
      </c>
      <c r="BD12" s="16" t="s">
        <v>3222</v>
      </c>
      <c r="BE12" s="18">
        <f>IF(A1L545C26 = 0,A1L556C26, A1L545C26)</f>
        <v>1.1581566086552708</v>
      </c>
      <c r="BF12" s="16" t="s">
        <v>2977</v>
      </c>
      <c r="BG12" s="6">
        <v>9.5679999999999996</v>
      </c>
      <c r="BH12" s="16" t="s">
        <v>2977</v>
      </c>
      <c r="BI12" s="6">
        <v>11.782</v>
      </c>
      <c r="BJ12" s="16" t="s">
        <v>2977</v>
      </c>
      <c r="BK12" s="6">
        <v>11.183</v>
      </c>
      <c r="BL12" s="16" t="s">
        <v>2977</v>
      </c>
      <c r="BM12" s="6">
        <v>12.156000000000001</v>
      </c>
      <c r="BN12" s="16" t="s">
        <v>3223</v>
      </c>
      <c r="BO12" s="1">
        <f>(A1L545C28 * 2 + A1L545C29 + A1L545C30)</f>
        <v>42.100999999999999</v>
      </c>
      <c r="BP12" s="16" t="s">
        <v>3224</v>
      </c>
      <c r="BQ12" s="1">
        <f>(A1L545C31 * 2 + A1L545C29 + A1L545C30)</f>
        <v>47.277000000000001</v>
      </c>
      <c r="BR12" s="16" t="s">
        <v>3225</v>
      </c>
      <c r="BS12" s="1">
        <f>(A1L545C28 + A1L545C29 + A1L545C30 + A1L545C31)</f>
        <v>44.689</v>
      </c>
      <c r="BT12" s="16" t="s">
        <v>3226</v>
      </c>
      <c r="BU12" s="18">
        <f>IF(A1L545C32 &lt;&gt; 0,A1L545C33 / A1L545C32,0)</f>
        <v>1.1229424479228522</v>
      </c>
      <c r="BV12" s="16" t="s">
        <v>3227</v>
      </c>
      <c r="BW12" s="18">
        <f>IF(A1L545C35 = 0,A1L556C35, A1L545C35)</f>
        <v>1.1229424479228522</v>
      </c>
      <c r="BX12" s="16" t="s">
        <v>2983</v>
      </c>
      <c r="BY12" s="6">
        <v>6.7309999999999999</v>
      </c>
      <c r="BZ12" s="16" t="s">
        <v>2983</v>
      </c>
      <c r="CA12" s="6">
        <v>8.1140000000000008</v>
      </c>
      <c r="CB12" s="16" t="s">
        <v>2983</v>
      </c>
      <c r="CC12" s="6">
        <v>3.5289999999999999</v>
      </c>
      <c r="CD12" s="16" t="s">
        <v>2983</v>
      </c>
      <c r="CE12" s="6">
        <v>5.4939999999999998</v>
      </c>
      <c r="CF12" s="16" t="s">
        <v>3228</v>
      </c>
      <c r="CG12" s="1">
        <f>(A1L545C37 * 2 + A1L545C38 + A1L545C39)</f>
        <v>25.105</v>
      </c>
      <c r="CH12" s="16" t="s">
        <v>3229</v>
      </c>
      <c r="CI12" s="1">
        <f>(A1L545C40 * 2 + A1L545C38 + A1L545C39)</f>
        <v>22.631</v>
      </c>
      <c r="CJ12" s="16" t="s">
        <v>3230</v>
      </c>
      <c r="CK12" s="1">
        <f>(A1L545C37 + A1L545C38 + A1L545C39 + A1L545C40)</f>
        <v>23.868000000000002</v>
      </c>
      <c r="CL12" s="16" t="s">
        <v>3231</v>
      </c>
      <c r="CM12" s="18">
        <f>IF(A1L545C41 &lt;&gt; 0,A1L545C42 / A1L545C41,0)</f>
        <v>0.90145389364668393</v>
      </c>
      <c r="CN12" s="16" t="s">
        <v>3232</v>
      </c>
      <c r="CO12" s="18">
        <f>IF(A1L545C44 = 0,A1L556C44, A1L545C44)</f>
        <v>0.90145389364668393</v>
      </c>
      <c r="CP12" s="16" t="s">
        <v>3233</v>
      </c>
      <c r="CQ12" s="18">
        <f>IF(RUN_YEARS &gt; 1,(A1L545C1 + A1L545C10) / 2, 0)</f>
        <v>11.147</v>
      </c>
      <c r="CR12" s="16" t="s">
        <v>3234</v>
      </c>
      <c r="CS12" s="18">
        <f>IF(RUN_YEARS &gt; 1,(A1L545C2 + A1L545C11) / 2, 0)</f>
        <v>11.387</v>
      </c>
      <c r="CT12" s="16" t="s">
        <v>3235</v>
      </c>
      <c r="CU12" s="18">
        <f>IF(RUN_YEARS &gt; 1,(A1L545C3 + A1L545C12) / 2, 0)</f>
        <v>13.5855</v>
      </c>
      <c r="CV12" s="16" t="s">
        <v>3236</v>
      </c>
      <c r="CW12" s="18">
        <f>IF(RUN_YEARS &gt; 1,(A1L545C4 + A1L545C13) / 2, 0)</f>
        <v>20.162500000000001</v>
      </c>
      <c r="CX12" s="16" t="s">
        <v>3237</v>
      </c>
      <c r="CY12" s="18">
        <f>IF(RUN_YEARS &gt; 1,(A1L545C5 + A1L545C14) / 2, 0)</f>
        <v>47.266500000000001</v>
      </c>
      <c r="CZ12" s="16" t="s">
        <v>3238</v>
      </c>
      <c r="DA12" s="18">
        <f>IF(RUN_YEARS &gt; 1,(A1L545C6 + A1L545C15) / 2, 0)</f>
        <v>65.297500000000014</v>
      </c>
      <c r="DB12" s="16" t="s">
        <v>3239</v>
      </c>
      <c r="DC12" s="18">
        <f>IF(RUN_YEARS &gt; 1,(A1L545C7 + A1L545C16) / 2, 0)</f>
        <v>56.282000000000004</v>
      </c>
      <c r="DD12" s="16" t="s">
        <v>3240</v>
      </c>
      <c r="DE12" s="18">
        <f>IF(A1L545C50 &lt;&gt; 0,A1L545C51 / A1L545C50,0)</f>
        <v>1.3814752520283924</v>
      </c>
      <c r="DF12" s="16" t="s">
        <v>3241</v>
      </c>
      <c r="DG12" s="18">
        <f>IF(A1L545C53 = 0,A1L556C53, A1L545C53)</f>
        <v>1.3814752520283924</v>
      </c>
      <c r="DH12" s="16" t="s">
        <v>3242</v>
      </c>
      <c r="DI12" s="18">
        <f>IF(RUN_YEARS &gt; 2,(A1L545C1 + A1L545C10 + A1L545C19) / 3, 0)</f>
        <v>11.081000000000001</v>
      </c>
      <c r="DJ12" s="16" t="s">
        <v>3243</v>
      </c>
      <c r="DK12" s="18">
        <f>IF(RUN_YEARS &gt; 2,(A1L545C2 + A1L545C11 + A1L545C20) / 3, 0)</f>
        <v>10.933333333333332</v>
      </c>
      <c r="DL12" s="16" t="s">
        <v>3244</v>
      </c>
      <c r="DM12" s="18">
        <f>IF(RUN_YEARS &gt; 2,(A1L545C3 + A1L545C12 + A1L545C21) / 3, 0)</f>
        <v>13.489333333333335</v>
      </c>
      <c r="DN12" s="16" t="s">
        <v>3245</v>
      </c>
      <c r="DO12" s="18">
        <f>IF(RUN_YEARS &gt; 2,(A1L545C4 + A1L545C13 + A1L545C22) / 3, 0)</f>
        <v>18.283333333333335</v>
      </c>
      <c r="DP12" s="16" t="s">
        <v>3246</v>
      </c>
      <c r="DQ12" s="18">
        <f>IF(RUN_YEARS &gt; 2,(A1L545C5 + A1L545C14 + A1L545C23) / 3, 0)</f>
        <v>46.584666666666671</v>
      </c>
      <c r="DR12" s="16" t="s">
        <v>3247</v>
      </c>
      <c r="DS12" s="18">
        <f>IF(RUN_YEARS &gt; 2,(A1L545C6 + A1L545C15 + A1L545C24) / 3, 0)</f>
        <v>60.989333333333342</v>
      </c>
      <c r="DT12" s="16" t="s">
        <v>3248</v>
      </c>
      <c r="DU12" s="18">
        <f>IF(RUN_YEARS &gt; 2,(A1L545C7 + A1L545C16 + A1L545C25) / 3, 0)</f>
        <v>53.787000000000006</v>
      </c>
      <c r="DV12" s="16" t="s">
        <v>3249</v>
      </c>
      <c r="DW12" s="18">
        <f>IF(A1L545C59 &lt;&gt; 0,A1L545C60 / A1L545C59,0)</f>
        <v>1.3092147630837043</v>
      </c>
      <c r="DX12" s="16" t="s">
        <v>3250</v>
      </c>
      <c r="DY12" s="18">
        <f>IF(A1L545C62 = 0,A1L556C62, A1L545C62)</f>
        <v>1.3092147630837043</v>
      </c>
      <c r="DZ12" s="16" t="s">
        <v>3251</v>
      </c>
      <c r="EA12" s="18">
        <f>IF(RUN_YEARS &gt; 3,(A1L545C1 + A1L545C10 + A1L545C19 + A1L545C28) / 4, 0)</f>
        <v>10.70275</v>
      </c>
      <c r="EB12" s="16" t="s">
        <v>3252</v>
      </c>
      <c r="EC12" s="18">
        <f>IF(RUN_YEARS &gt; 3,(A1L545C2 + A1L545C11 + A1L545C20 + A1L545C29) / 4, 0)</f>
        <v>11.145499999999998</v>
      </c>
      <c r="ED12" s="16" t="s">
        <v>3253</v>
      </c>
      <c r="EE12" s="18">
        <f>IF(RUN_YEARS &gt; 3,(A1L545C3 + A1L545C12 + A1L545C21 + A1L545C30) / 4, 0)</f>
        <v>12.912750000000001</v>
      </c>
      <c r="EF12" s="16" t="s">
        <v>3254</v>
      </c>
      <c r="EG12" s="18">
        <f>IF(RUN_YEARS &gt; 3,(A1L545C4 + A1L545C13 + A1L545C22 + A1L545C31) / 4, 0)</f>
        <v>16.7515</v>
      </c>
      <c r="EH12" s="16" t="s">
        <v>3255</v>
      </c>
      <c r="EI12" s="18">
        <f>IF(RUN_YEARS &gt; 3,(A1L545C5 + A1L545C14 + A1L545C23 + A1L545C32) / 4, 0)</f>
        <v>45.463750000000005</v>
      </c>
      <c r="EJ12" s="16" t="s">
        <v>3256</v>
      </c>
      <c r="EK12" s="18">
        <f>IF(RUN_YEARS &gt; 3,(A1L545C6 + A1L545C15 + A1L545C24 + A1L545C33) / 4, 0)</f>
        <v>57.561250000000001</v>
      </c>
      <c r="EL12" s="16" t="s">
        <v>3257</v>
      </c>
      <c r="EM12" s="18">
        <f>IF(RUN_YEARS &gt; 3,(A1L545C7 + A1L545C16 + A1L545C25 + A1L545C34) / 4, 0)</f>
        <v>51.512500000000003</v>
      </c>
      <c r="EN12" s="16" t="s">
        <v>3258</v>
      </c>
      <c r="EO12" s="18">
        <f>IF(A1L545C68 &lt;&gt; 0,A1L545C69 / A1L545C68,0)</f>
        <v>1.2660911165488988</v>
      </c>
      <c r="EP12" s="16" t="s">
        <v>3259</v>
      </c>
      <c r="EQ12" s="18">
        <f>IF(A1L545C71 = 0,A1L556C71, A1L545C71)</f>
        <v>1.2660911165488988</v>
      </c>
      <c r="ER12" s="16" t="s">
        <v>3260</v>
      </c>
      <c r="ES12" s="18">
        <f>IF(RUN_YEARS &gt; 4,(A1L545C1 + A1L545C10 + A1L545C19 + A1L545C28 + A1L545C37) / 5, 0)</f>
        <v>9.9084000000000003</v>
      </c>
      <c r="ET12" s="16" t="s">
        <v>3261</v>
      </c>
      <c r="EU12" s="18">
        <f>IF(RUN_YEARS &gt; 4,(A1L545C2 + A1L545C11 + A1L545C20 + A1L545C29 + A1L545C38) / 5, 0)</f>
        <v>10.539199999999999</v>
      </c>
      <c r="EV12" s="16" t="s">
        <v>3262</v>
      </c>
      <c r="EW12" s="18">
        <f>IF(RUN_YEARS &gt; 4,(A1L545C3 + A1L545C12 + A1L545C21 + A1L545C30 + A1L545C39) / 5, 0)</f>
        <v>11.036000000000001</v>
      </c>
      <c r="EX12" s="16" t="s">
        <v>3263</v>
      </c>
      <c r="EY12" s="18">
        <f>IF(RUN_YEARS &gt; 4,(A1L545C4 + A1L545C13 + A1L545C22 + A1L545C31 + A1L545C40) / 5, 0)</f>
        <v>14.5</v>
      </c>
      <c r="EZ12" s="16" t="s">
        <v>3264</v>
      </c>
      <c r="FA12" s="18">
        <f>IF(RUN_YEARS &gt; 4,(A1L545C5 + A1L545C14 + A1L545C23 + A1L545C32 + A1L545C41) / 5, 0)</f>
        <v>41.392000000000003</v>
      </c>
      <c r="FB12" s="16" t="s">
        <v>3265</v>
      </c>
      <c r="FC12" s="18">
        <f>IF(RUN_YEARS &gt; 4,(A1L545C6 + A1L545C15 + A1L545C24 + A1L545C33 + A1L545C42) / 5, 0)</f>
        <v>50.575200000000002</v>
      </c>
      <c r="FD12" s="16" t="s">
        <v>3266</v>
      </c>
      <c r="FE12" s="18">
        <f>IF(RUN_YEARS &gt; 4,(A1L545C7 + A1L545C16 + A1L545C25 + A1L545C34 + A1L545C43) / 5, 0)</f>
        <v>45.983600000000003</v>
      </c>
      <c r="FF12" s="16" t="s">
        <v>3267</v>
      </c>
      <c r="FG12" s="18">
        <f>IF(A1L545C77 &lt;&gt; 0,A1L545C78 / A1L545C77,0)</f>
        <v>1.221859296482412</v>
      </c>
      <c r="FH12" s="16" t="s">
        <v>3268</v>
      </c>
      <c r="FI12" s="18">
        <f>IF(A1L545C80 = 0,A1L556C80, A1L545C80)</f>
        <v>1.221859296482412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37.512999999999998</v>
      </c>
      <c r="F13" s="16" t="s">
        <v>2959</v>
      </c>
      <c r="G13" s="6">
        <v>49.935000000000002</v>
      </c>
      <c r="H13" s="16" t="s">
        <v>2959</v>
      </c>
      <c r="I13" s="6">
        <v>63.494999999999997</v>
      </c>
      <c r="J13" s="16" t="s">
        <v>2959</v>
      </c>
      <c r="K13" s="6">
        <v>63.578000000000003</v>
      </c>
      <c r="L13" s="16" t="s">
        <v>3269</v>
      </c>
      <c r="M13" s="1">
        <f>(A1L546C1 * 2 + A1L546C2 + A1L546C3)</f>
        <v>188.45599999999999</v>
      </c>
      <c r="N13" s="16" t="s">
        <v>3270</v>
      </c>
      <c r="O13" s="1">
        <f>(A1L546C4 * 2 + A1L546C2 + A1L546C3)</f>
        <v>240.58600000000001</v>
      </c>
      <c r="P13" s="16" t="s">
        <v>3271</v>
      </c>
      <c r="Q13" s="1">
        <f>(A1L546C1 + A1L546C2 + A1L546C3 + A1L546C4)</f>
        <v>214.52100000000002</v>
      </c>
      <c r="R13" s="16" t="s">
        <v>3272</v>
      </c>
      <c r="S13" s="18">
        <f>IF(A1L546C5 &lt;&gt; 0,A1L546C6 / A1L546C5,0)</f>
        <v>1.2766162923971645</v>
      </c>
      <c r="T13" s="16" t="s">
        <v>3273</v>
      </c>
      <c r="U13" s="18">
        <f>IF(A1L546C8 = 0,A1L556C8, A1L546C8)</f>
        <v>1.2766162923971645</v>
      </c>
      <c r="V13" s="16" t="s">
        <v>2965</v>
      </c>
      <c r="W13" s="6">
        <v>33.935000000000002</v>
      </c>
      <c r="X13" s="16" t="s">
        <v>2965</v>
      </c>
      <c r="Y13" s="6">
        <v>43.154000000000003</v>
      </c>
      <c r="Z13" s="16" t="s">
        <v>2965</v>
      </c>
      <c r="AA13" s="6">
        <v>65.465999999999994</v>
      </c>
      <c r="AB13" s="16" t="s">
        <v>2965</v>
      </c>
      <c r="AC13" s="6">
        <v>101.672</v>
      </c>
      <c r="AD13" s="16" t="s">
        <v>3274</v>
      </c>
      <c r="AE13" s="1">
        <f>(A1L546C10 * 2 + A1L546C11 + A1L546C12)</f>
        <v>176.49</v>
      </c>
      <c r="AF13" s="16" t="s">
        <v>3275</v>
      </c>
      <c r="AG13" s="1">
        <f>(A1L546C13 * 2 + A1L546C11 + A1L546C12)</f>
        <v>311.964</v>
      </c>
      <c r="AH13" s="16" t="s">
        <v>3276</v>
      </c>
      <c r="AI13" s="1">
        <f>(A1L546C10 + A1L546C11 + A1L546C12 + A1L546C13)</f>
        <v>244.227</v>
      </c>
      <c r="AJ13" s="16" t="s">
        <v>3277</v>
      </c>
      <c r="AK13" s="18">
        <f>IF(A1L546C14 &lt;&gt; 0,A1L546C15 / A1L546C14,0)</f>
        <v>1.7676015638279787</v>
      </c>
      <c r="AL13" s="16" t="s">
        <v>3278</v>
      </c>
      <c r="AM13" s="18">
        <f>IF(A1L546C17 = 0,A1L556C17, A1L546C17)</f>
        <v>1.7676015638279787</v>
      </c>
      <c r="AN13" s="16" t="s">
        <v>2971</v>
      </c>
      <c r="AO13" s="6">
        <v>38.567</v>
      </c>
      <c r="AP13" s="16" t="s">
        <v>2971</v>
      </c>
      <c r="AQ13" s="6">
        <v>54.412999999999997</v>
      </c>
      <c r="AR13" s="16" t="s">
        <v>2971</v>
      </c>
      <c r="AS13" s="6">
        <v>65.087999999999994</v>
      </c>
      <c r="AT13" s="16" t="s">
        <v>2971</v>
      </c>
      <c r="AU13" s="6">
        <v>71.724999999999994</v>
      </c>
      <c r="AV13" s="16" t="s">
        <v>3279</v>
      </c>
      <c r="AW13" s="1">
        <f>(A1L546C19 * 2 + A1L546C20 + A1L546C21)</f>
        <v>196.63499999999999</v>
      </c>
      <c r="AX13" s="16" t="s">
        <v>3280</v>
      </c>
      <c r="AY13" s="1">
        <f>(A1L546C22 * 2 + A1L546C20 + A1L546C21)</f>
        <v>262.95100000000002</v>
      </c>
      <c r="AZ13" s="16" t="s">
        <v>3281</v>
      </c>
      <c r="BA13" s="1">
        <f>(A1L546C19 + A1L546C20 + A1L546C21 + A1L546C22)</f>
        <v>229.79299999999998</v>
      </c>
      <c r="BB13" s="16" t="s">
        <v>3282</v>
      </c>
      <c r="BC13" s="18">
        <f>IF(A1L546C23 &lt;&gt; 0,A1L546C24 / A1L546C23,0)</f>
        <v>1.3372543036590638</v>
      </c>
      <c r="BD13" s="16" t="s">
        <v>3283</v>
      </c>
      <c r="BE13" s="18">
        <f>IF(A1L546C26 = 0,A1L556C26, A1L546C26)</f>
        <v>1.3372543036590638</v>
      </c>
      <c r="BF13" s="16" t="s">
        <v>2977</v>
      </c>
      <c r="BG13" s="6">
        <v>43.863999999999997</v>
      </c>
      <c r="BH13" s="16" t="s">
        <v>2977</v>
      </c>
      <c r="BI13" s="6">
        <v>53.2</v>
      </c>
      <c r="BJ13" s="16" t="s">
        <v>2977</v>
      </c>
      <c r="BK13" s="6">
        <v>63.04</v>
      </c>
      <c r="BL13" s="16" t="s">
        <v>2977</v>
      </c>
      <c r="BM13" s="6">
        <v>76.207999999999998</v>
      </c>
      <c r="BN13" s="16" t="s">
        <v>3284</v>
      </c>
      <c r="BO13" s="1">
        <f>(A1L546C28 * 2 + A1L546C29 + A1L546C30)</f>
        <v>203.96799999999999</v>
      </c>
      <c r="BP13" s="16" t="s">
        <v>3285</v>
      </c>
      <c r="BQ13" s="1">
        <f>(A1L546C31 * 2 + A1L546C29 + A1L546C30)</f>
        <v>268.65600000000001</v>
      </c>
      <c r="BR13" s="16" t="s">
        <v>3286</v>
      </c>
      <c r="BS13" s="1">
        <f>(A1L546C28 + A1L546C29 + A1L546C30 + A1L546C31)</f>
        <v>236.31199999999998</v>
      </c>
      <c r="BT13" s="16" t="s">
        <v>3287</v>
      </c>
      <c r="BU13" s="18">
        <f>IF(A1L546C32 &lt;&gt; 0,A1L546C33 / A1L546C32,0)</f>
        <v>1.3171477878882962</v>
      </c>
      <c r="BV13" s="16" t="s">
        <v>3288</v>
      </c>
      <c r="BW13" s="18">
        <f>IF(A1L546C35 = 0,A1L556C35, A1L546C35)</f>
        <v>1.3171477878882962</v>
      </c>
      <c r="BX13" s="16" t="s">
        <v>2983</v>
      </c>
      <c r="BY13" s="6">
        <v>45.290999999999997</v>
      </c>
      <c r="BZ13" s="16" t="s">
        <v>2983</v>
      </c>
      <c r="CA13" s="6">
        <v>45.732999999999997</v>
      </c>
      <c r="CB13" s="16" t="s">
        <v>2983</v>
      </c>
      <c r="CC13" s="6">
        <v>55.63</v>
      </c>
      <c r="CD13" s="16" t="s">
        <v>2983</v>
      </c>
      <c r="CE13" s="6">
        <v>59.406999999999996</v>
      </c>
      <c r="CF13" s="16" t="s">
        <v>3289</v>
      </c>
      <c r="CG13" s="1">
        <f>(A1L546C37 * 2 + A1L546C38 + A1L546C39)</f>
        <v>191.94499999999999</v>
      </c>
      <c r="CH13" s="16" t="s">
        <v>3290</v>
      </c>
      <c r="CI13" s="1">
        <f>(A1L546C40 * 2 + A1L546C38 + A1L546C39)</f>
        <v>220.17699999999999</v>
      </c>
      <c r="CJ13" s="16" t="s">
        <v>3291</v>
      </c>
      <c r="CK13" s="1">
        <f>(A1L546C37 + A1L546C38 + A1L546C39 + A1L546C40)</f>
        <v>206.06099999999998</v>
      </c>
      <c r="CL13" s="16" t="s">
        <v>3292</v>
      </c>
      <c r="CM13" s="18">
        <f>IF(A1L546C41 &lt;&gt; 0,A1L546C42 / A1L546C41,0)</f>
        <v>1.1470838000468884</v>
      </c>
      <c r="CN13" s="16" t="s">
        <v>3293</v>
      </c>
      <c r="CO13" s="18">
        <f>IF(A1L546C44 = 0,A1L556C44, A1L546C44)</f>
        <v>1.1470838000468884</v>
      </c>
      <c r="CP13" s="16" t="s">
        <v>3294</v>
      </c>
      <c r="CQ13" s="18">
        <f>IF(RUN_YEARS &gt; 1,(A1L546C1 + A1L546C10) / 2, 0)</f>
        <v>35.724000000000004</v>
      </c>
      <c r="CR13" s="16" t="s">
        <v>3295</v>
      </c>
      <c r="CS13" s="18">
        <f>IF(RUN_YEARS &gt; 1,(A1L546C2 + A1L546C11) / 2, 0)</f>
        <v>46.544499999999999</v>
      </c>
      <c r="CT13" s="16" t="s">
        <v>3296</v>
      </c>
      <c r="CU13" s="18">
        <f>IF(RUN_YEARS &gt; 1,(A1L546C3 + A1L546C12) / 2, 0)</f>
        <v>64.480499999999992</v>
      </c>
      <c r="CV13" s="16" t="s">
        <v>3297</v>
      </c>
      <c r="CW13" s="18">
        <f>IF(RUN_YEARS &gt; 1,(A1L546C4 + A1L546C13) / 2, 0)</f>
        <v>82.625</v>
      </c>
      <c r="CX13" s="16" t="s">
        <v>3298</v>
      </c>
      <c r="CY13" s="18">
        <f>IF(RUN_YEARS &gt; 1,(A1L546C5 + A1L546C14) / 2, 0)</f>
        <v>182.47300000000001</v>
      </c>
      <c r="CZ13" s="16" t="s">
        <v>3299</v>
      </c>
      <c r="DA13" s="18">
        <f>IF(RUN_YEARS &gt; 1,(A1L546C6 + A1L546C15) / 2, 0)</f>
        <v>276.27499999999998</v>
      </c>
      <c r="DB13" s="16" t="s">
        <v>3300</v>
      </c>
      <c r="DC13" s="18">
        <f>IF(RUN_YEARS &gt; 1,(A1L546C7 + A1L546C16) / 2, 0)</f>
        <v>229.37400000000002</v>
      </c>
      <c r="DD13" s="16" t="s">
        <v>3301</v>
      </c>
      <c r="DE13" s="18">
        <f>IF(A1L546C50 &lt;&gt; 0,A1L546C51 / A1L546C50,0)</f>
        <v>1.5140596142991016</v>
      </c>
      <c r="DF13" s="16" t="s">
        <v>3302</v>
      </c>
      <c r="DG13" s="18">
        <f>IF(A1L546C53 = 0,A1L556C53, A1L546C53)</f>
        <v>1.5140596142991016</v>
      </c>
      <c r="DH13" s="16" t="s">
        <v>3303</v>
      </c>
      <c r="DI13" s="18">
        <f>IF(RUN_YEARS &gt; 2,(A1L546C1 + A1L546C10 + A1L546C19) / 3, 0)</f>
        <v>36.671666666666674</v>
      </c>
      <c r="DJ13" s="16" t="s">
        <v>3304</v>
      </c>
      <c r="DK13" s="18">
        <f>IF(RUN_YEARS &gt; 2,(A1L546C2 + A1L546C11 + A1L546C20) / 3, 0)</f>
        <v>49.167333333333339</v>
      </c>
      <c r="DL13" s="16" t="s">
        <v>3305</v>
      </c>
      <c r="DM13" s="18">
        <f>IF(RUN_YEARS &gt; 2,(A1L546C3 + A1L546C12 + A1L546C21) / 3, 0)</f>
        <v>64.682999999999993</v>
      </c>
      <c r="DN13" s="16" t="s">
        <v>3306</v>
      </c>
      <c r="DO13" s="18">
        <f>IF(RUN_YEARS &gt; 2,(A1L546C4 + A1L546C13 + A1L546C22) / 3, 0)</f>
        <v>78.99166666666666</v>
      </c>
      <c r="DP13" s="16" t="s">
        <v>3307</v>
      </c>
      <c r="DQ13" s="18">
        <f>IF(RUN_YEARS &gt; 2,(A1L546C5 + A1L546C14 + A1L546C23) / 3, 0)</f>
        <v>187.19366666666667</v>
      </c>
      <c r="DR13" s="16" t="s">
        <v>3308</v>
      </c>
      <c r="DS13" s="18">
        <f>IF(RUN_YEARS &gt; 2,(A1L546C6 + A1L546C15 + A1L546C24) / 3, 0)</f>
        <v>271.83366666666666</v>
      </c>
      <c r="DT13" s="16" t="s">
        <v>3309</v>
      </c>
      <c r="DU13" s="18">
        <f>IF(RUN_YEARS &gt; 2,(A1L546C7 + A1L546C16 + A1L546C25) / 3, 0)</f>
        <v>229.51366666666669</v>
      </c>
      <c r="DV13" s="16" t="s">
        <v>3310</v>
      </c>
      <c r="DW13" s="18">
        <f>IF(A1L546C59 &lt;&gt; 0,A1L546C60 / A1L546C59,0)</f>
        <v>1.4521520493036622</v>
      </c>
      <c r="DX13" s="16" t="s">
        <v>3311</v>
      </c>
      <c r="DY13" s="18">
        <f>IF(A1L546C62 = 0,A1L556C62, A1L546C62)</f>
        <v>1.4521520493036622</v>
      </c>
      <c r="DZ13" s="16" t="s">
        <v>3312</v>
      </c>
      <c r="EA13" s="18">
        <f>IF(RUN_YEARS &gt; 3,(A1L546C1 + A1L546C10 + A1L546C19 + A1L546C28) / 4, 0)</f>
        <v>38.469750000000005</v>
      </c>
      <c r="EB13" s="16" t="s">
        <v>3313</v>
      </c>
      <c r="EC13" s="18">
        <f>IF(RUN_YEARS &gt; 3,(A1L546C2 + A1L546C11 + A1L546C20 + A1L546C29) / 4, 0)</f>
        <v>50.1755</v>
      </c>
      <c r="ED13" s="16" t="s">
        <v>3314</v>
      </c>
      <c r="EE13" s="18">
        <f>IF(RUN_YEARS &gt; 3,(A1L546C3 + A1L546C12 + A1L546C21 + A1L546C30) / 4, 0)</f>
        <v>64.27225</v>
      </c>
      <c r="EF13" s="16" t="s">
        <v>3315</v>
      </c>
      <c r="EG13" s="18">
        <f>IF(RUN_YEARS &gt; 3,(A1L546C4 + A1L546C13 + A1L546C22 + A1L546C31) / 4, 0)</f>
        <v>78.295749999999998</v>
      </c>
      <c r="EH13" s="16" t="s">
        <v>3316</v>
      </c>
      <c r="EI13" s="18">
        <f>IF(RUN_YEARS &gt; 3,(A1L546C5 + A1L546C14 + A1L546C23 + A1L546C32) / 4, 0)</f>
        <v>191.38724999999999</v>
      </c>
      <c r="EJ13" s="16" t="s">
        <v>3317</v>
      </c>
      <c r="EK13" s="18">
        <f>IF(RUN_YEARS &gt; 3,(A1L546C6 + A1L546C15 + A1L546C24 + A1L546C33) / 4, 0)</f>
        <v>271.03924999999998</v>
      </c>
      <c r="EL13" s="16" t="s">
        <v>3318</v>
      </c>
      <c r="EM13" s="18">
        <f>IF(RUN_YEARS &gt; 3,(A1L546C7 + A1L546C16 + A1L546C25 + A1L546C34) / 4, 0)</f>
        <v>231.21325000000002</v>
      </c>
      <c r="EN13" s="16" t="s">
        <v>3319</v>
      </c>
      <c r="EO13" s="18">
        <f>IF(A1L546C68 &lt;&gt; 0,A1L546C69 / A1L546C68,0)</f>
        <v>1.4161823736952173</v>
      </c>
      <c r="EP13" s="16" t="s">
        <v>3320</v>
      </c>
      <c r="EQ13" s="18">
        <f>IF(A1L546C71 = 0,A1L556C71, A1L546C71)</f>
        <v>1.4161823736952173</v>
      </c>
      <c r="ER13" s="16" t="s">
        <v>3321</v>
      </c>
      <c r="ES13" s="18">
        <f>IF(RUN_YEARS &gt; 4,(A1L546C1 + A1L546C10 + A1L546C19 + A1L546C28 + A1L546C37) / 5, 0)</f>
        <v>39.834000000000003</v>
      </c>
      <c r="ET13" s="16" t="s">
        <v>3322</v>
      </c>
      <c r="EU13" s="18">
        <f>IF(RUN_YEARS &gt; 4,(A1L546C2 + A1L546C11 + A1L546C20 + A1L546C29 + A1L546C38) / 5, 0)</f>
        <v>49.286999999999999</v>
      </c>
      <c r="EV13" s="16" t="s">
        <v>3323</v>
      </c>
      <c r="EW13" s="18">
        <f>IF(RUN_YEARS &gt; 4,(A1L546C3 + A1L546C12 + A1L546C21 + A1L546C30 + A1L546C39) / 5, 0)</f>
        <v>62.543799999999997</v>
      </c>
      <c r="EX13" s="16" t="s">
        <v>3324</v>
      </c>
      <c r="EY13" s="18">
        <f>IF(RUN_YEARS &gt; 4,(A1L546C4 + A1L546C13 + A1L546C22 + A1L546C31 + A1L546C40) / 5, 0)</f>
        <v>74.518000000000001</v>
      </c>
      <c r="EZ13" s="16" t="s">
        <v>3325</v>
      </c>
      <c r="FA13" s="18">
        <f>IF(RUN_YEARS &gt; 4,(A1L546C5 + A1L546C14 + A1L546C23 + A1L546C32 + A1L546C41) / 5, 0)</f>
        <v>191.49879999999999</v>
      </c>
      <c r="FB13" s="16" t="s">
        <v>3326</v>
      </c>
      <c r="FC13" s="18">
        <f>IF(RUN_YEARS &gt; 4,(A1L546C6 + A1L546C15 + A1L546C24 + A1L546C33 + A1L546C42) / 5, 0)</f>
        <v>260.86679999999996</v>
      </c>
      <c r="FD13" s="16" t="s">
        <v>3327</v>
      </c>
      <c r="FE13" s="18">
        <f>IF(RUN_YEARS &gt; 4,(A1L546C7 + A1L546C16 + A1L546C25 + A1L546C34 + A1L546C43) / 5, 0)</f>
        <v>226.18279999999999</v>
      </c>
      <c r="FF13" s="16" t="s">
        <v>3328</v>
      </c>
      <c r="FG13" s="18">
        <f>IF(A1L546C77 &lt;&gt; 0,A1L546C78 / A1L546C77,0)</f>
        <v>1.3622372568392072</v>
      </c>
      <c r="FH13" s="16" t="s">
        <v>3329</v>
      </c>
      <c r="FI13" s="18">
        <f>IF(A1L546C80 = 0,A1L556C80, A1L546C80)</f>
        <v>1.3622372568392072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</v>
      </c>
      <c r="F14" s="16" t="s">
        <v>2959</v>
      </c>
      <c r="G14" s="6">
        <v>1.357</v>
      </c>
      <c r="H14" s="16" t="s">
        <v>2959</v>
      </c>
      <c r="I14" s="6">
        <v>1.5009999999999999</v>
      </c>
      <c r="J14" s="16" t="s">
        <v>2959</v>
      </c>
      <c r="K14" s="6">
        <v>0.35399999999999998</v>
      </c>
      <c r="L14" s="16" t="s">
        <v>3330</v>
      </c>
      <c r="M14" s="1">
        <f>(A1L547C1 * 2 + A1L547C2 + A1L547C3)</f>
        <v>2.8579999999999997</v>
      </c>
      <c r="N14" s="16" t="s">
        <v>3331</v>
      </c>
      <c r="O14" s="1">
        <f>(A1L547C4 * 2 + A1L547C2 + A1L547C3)</f>
        <v>3.5659999999999998</v>
      </c>
      <c r="P14" s="16" t="s">
        <v>3332</v>
      </c>
      <c r="Q14" s="1">
        <f>(A1L547C1 + A1L547C2 + A1L547C3 + A1L547C4)</f>
        <v>3.2119999999999997</v>
      </c>
      <c r="R14" s="16" t="s">
        <v>3333</v>
      </c>
      <c r="S14" s="18">
        <f>IF(A1L547C5 &lt;&gt; 0,A1L547C6 / A1L547C5,0)</f>
        <v>1.2477256822953116</v>
      </c>
      <c r="T14" s="16" t="s">
        <v>3334</v>
      </c>
      <c r="U14" s="18">
        <f>IF(A1L547C8 = 0,A1L556C8, A1L547C8)</f>
        <v>1.2477256822953116</v>
      </c>
      <c r="V14" s="16" t="s">
        <v>2965</v>
      </c>
      <c r="W14" s="6">
        <v>0.124</v>
      </c>
      <c r="X14" s="16" t="s">
        <v>2965</v>
      </c>
      <c r="Y14" s="6">
        <v>0.94</v>
      </c>
      <c r="Z14" s="16" t="s">
        <v>2965</v>
      </c>
      <c r="AA14" s="6">
        <v>2.6509999999999998</v>
      </c>
      <c r="AB14" s="16" t="s">
        <v>2965</v>
      </c>
      <c r="AC14" s="6">
        <v>0.627</v>
      </c>
      <c r="AD14" s="16" t="s">
        <v>3335</v>
      </c>
      <c r="AE14" s="1">
        <f>(A1L547C10 * 2 + A1L547C11 + A1L547C12)</f>
        <v>3.8389999999999995</v>
      </c>
      <c r="AF14" s="16" t="s">
        <v>3336</v>
      </c>
      <c r="AG14" s="1">
        <f>(A1L547C13 * 2 + A1L547C11 + A1L547C12)</f>
        <v>4.8449999999999998</v>
      </c>
      <c r="AH14" s="16" t="s">
        <v>3337</v>
      </c>
      <c r="AI14" s="1">
        <f>(A1L547C10 + A1L547C11 + A1L547C12 + A1L547C13)</f>
        <v>4.3419999999999996</v>
      </c>
      <c r="AJ14" s="16" t="s">
        <v>3338</v>
      </c>
      <c r="AK14" s="18">
        <f>IF(A1L547C14 &lt;&gt; 0,A1L547C15 / A1L547C14,0)</f>
        <v>1.2620474081792135</v>
      </c>
      <c r="AL14" s="16" t="s">
        <v>3339</v>
      </c>
      <c r="AM14" s="18">
        <f>IF(A1L547C17 = 0,A1L556C17, A1L547C17)</f>
        <v>1.2620474081792135</v>
      </c>
      <c r="AN14" s="16" t="s">
        <v>2971</v>
      </c>
      <c r="AO14" s="6">
        <v>8.2000000000000003E-2</v>
      </c>
      <c r="AP14" s="16" t="s">
        <v>2971</v>
      </c>
      <c r="AQ14" s="6">
        <v>1.337</v>
      </c>
      <c r="AR14" s="16" t="s">
        <v>2971</v>
      </c>
      <c r="AS14" s="6">
        <v>4.7190000000000003</v>
      </c>
      <c r="AT14" s="16" t="s">
        <v>2971</v>
      </c>
      <c r="AU14" s="6">
        <v>0.61199999999999999</v>
      </c>
      <c r="AV14" s="16" t="s">
        <v>3340</v>
      </c>
      <c r="AW14" s="1">
        <f>(A1L547C19 * 2 + A1L547C20 + A1L547C21)</f>
        <v>6.2200000000000006</v>
      </c>
      <c r="AX14" s="16" t="s">
        <v>3341</v>
      </c>
      <c r="AY14" s="1">
        <f>(A1L547C22 * 2 + A1L547C20 + A1L547C21)</f>
        <v>7.28</v>
      </c>
      <c r="AZ14" s="16" t="s">
        <v>3342</v>
      </c>
      <c r="BA14" s="1">
        <f>(A1L547C19 + A1L547C20 + A1L547C21 + A1L547C22)</f>
        <v>6.75</v>
      </c>
      <c r="BB14" s="16" t="s">
        <v>3343</v>
      </c>
      <c r="BC14" s="18">
        <f>IF(A1L547C23 &lt;&gt; 0,A1L547C24 / A1L547C23,0)</f>
        <v>1.170418006430868</v>
      </c>
      <c r="BD14" s="16" t="s">
        <v>3344</v>
      </c>
      <c r="BE14" s="18">
        <f>IF(A1L547C26 = 0,A1L556C26, A1L547C26)</f>
        <v>1.170418006430868</v>
      </c>
      <c r="BF14" s="16" t="s">
        <v>2977</v>
      </c>
      <c r="BG14" s="6">
        <v>0</v>
      </c>
      <c r="BH14" s="16" t="s">
        <v>2977</v>
      </c>
      <c r="BI14" s="6">
        <v>2</v>
      </c>
      <c r="BJ14" s="16" t="s">
        <v>2977</v>
      </c>
      <c r="BK14" s="6">
        <v>3.9449999999999998</v>
      </c>
      <c r="BL14" s="16" t="s">
        <v>2977</v>
      </c>
      <c r="BM14" s="6">
        <v>0.24</v>
      </c>
      <c r="BN14" s="16" t="s">
        <v>3345</v>
      </c>
      <c r="BO14" s="1">
        <f>(A1L547C28 * 2 + A1L547C29 + A1L547C30)</f>
        <v>5.9450000000000003</v>
      </c>
      <c r="BP14" s="16" t="s">
        <v>3346</v>
      </c>
      <c r="BQ14" s="1">
        <f>(A1L547C31 * 2 + A1L547C29 + A1L547C30)</f>
        <v>6.4249999999999998</v>
      </c>
      <c r="BR14" s="16" t="s">
        <v>3347</v>
      </c>
      <c r="BS14" s="1">
        <f>(A1L547C28 + A1L547C29 + A1L547C30 + A1L547C31)</f>
        <v>6.1850000000000005</v>
      </c>
      <c r="BT14" s="16" t="s">
        <v>3348</v>
      </c>
      <c r="BU14" s="18">
        <f>IF(A1L547C32 &lt;&gt; 0,A1L547C33 / A1L547C32,0)</f>
        <v>1.080740117746005</v>
      </c>
      <c r="BV14" s="16" t="s">
        <v>3349</v>
      </c>
      <c r="BW14" s="18">
        <f>IF(A1L547C35 = 0,A1L556C35, A1L547C35)</f>
        <v>1.080740117746005</v>
      </c>
      <c r="BX14" s="16" t="s">
        <v>2983</v>
      </c>
      <c r="BY14" s="6">
        <v>2.2730000000000001</v>
      </c>
      <c r="BZ14" s="16" t="s">
        <v>2983</v>
      </c>
      <c r="CA14" s="6">
        <v>1.909</v>
      </c>
      <c r="CB14" s="16" t="s">
        <v>2983</v>
      </c>
      <c r="CC14" s="6">
        <v>3.3010000000000002</v>
      </c>
      <c r="CD14" s="16" t="s">
        <v>2983</v>
      </c>
      <c r="CE14" s="6">
        <v>0.215</v>
      </c>
      <c r="CF14" s="16" t="s">
        <v>3350</v>
      </c>
      <c r="CG14" s="1">
        <f>(A1L547C37 * 2 + A1L547C38 + A1L547C39)</f>
        <v>9.7560000000000002</v>
      </c>
      <c r="CH14" s="16" t="s">
        <v>3351</v>
      </c>
      <c r="CI14" s="1">
        <f>(A1L547C40 * 2 + A1L547C38 + A1L547C39)</f>
        <v>5.6400000000000006</v>
      </c>
      <c r="CJ14" s="16" t="s">
        <v>3352</v>
      </c>
      <c r="CK14" s="1">
        <f>(A1L547C37 + A1L547C38 + A1L547C39 + A1L547C40)</f>
        <v>7.6980000000000004</v>
      </c>
      <c r="CL14" s="16" t="s">
        <v>3353</v>
      </c>
      <c r="CM14" s="18">
        <f>IF(A1L547C41 &lt;&gt; 0,A1L547C42 / A1L547C41,0)</f>
        <v>0.57810578105781063</v>
      </c>
      <c r="CN14" s="16" t="s">
        <v>3354</v>
      </c>
      <c r="CO14" s="18">
        <f>IF(A1L547C44 = 0,A1L556C44, A1L547C44)</f>
        <v>0.57810578105781063</v>
      </c>
      <c r="CP14" s="16" t="s">
        <v>3355</v>
      </c>
      <c r="CQ14" s="18">
        <f>IF(RUN_YEARS &gt; 1,(A1L547C1 + A1L547C10) / 2, 0)</f>
        <v>6.2E-2</v>
      </c>
      <c r="CR14" s="16" t="s">
        <v>3356</v>
      </c>
      <c r="CS14" s="18">
        <f>IF(RUN_YEARS &gt; 1,(A1L547C2 + A1L547C11) / 2, 0)</f>
        <v>1.1484999999999999</v>
      </c>
      <c r="CT14" s="16" t="s">
        <v>3357</v>
      </c>
      <c r="CU14" s="18">
        <f>IF(RUN_YEARS &gt; 1,(A1L547C3 + A1L547C12) / 2, 0)</f>
        <v>2.0759999999999996</v>
      </c>
      <c r="CV14" s="16" t="s">
        <v>3358</v>
      </c>
      <c r="CW14" s="18">
        <f>IF(RUN_YEARS &gt; 1,(A1L547C4 + A1L547C13) / 2, 0)</f>
        <v>0.49049999999999999</v>
      </c>
      <c r="CX14" s="16" t="s">
        <v>3359</v>
      </c>
      <c r="CY14" s="18">
        <f>IF(RUN_YEARS &gt; 1,(A1L547C5 + A1L547C14) / 2, 0)</f>
        <v>3.3484999999999996</v>
      </c>
      <c r="CZ14" s="16" t="s">
        <v>3360</v>
      </c>
      <c r="DA14" s="18">
        <f>IF(RUN_YEARS &gt; 1,(A1L547C6 + A1L547C15) / 2, 0)</f>
        <v>4.2054999999999998</v>
      </c>
      <c r="DB14" s="16" t="s">
        <v>3361</v>
      </c>
      <c r="DC14" s="18">
        <f>IF(RUN_YEARS &gt; 1,(A1L547C7 + A1L547C16) / 2, 0)</f>
        <v>3.7769999999999997</v>
      </c>
      <c r="DD14" s="16" t="s">
        <v>3362</v>
      </c>
      <c r="DE14" s="18">
        <f>IF(A1L547C50 &lt;&gt; 0,A1L547C51 / A1L547C50,0)</f>
        <v>1.2559354935045544</v>
      </c>
      <c r="DF14" s="16" t="s">
        <v>3363</v>
      </c>
      <c r="DG14" s="18">
        <f>IF(A1L547C53 = 0,A1L556C53, A1L547C53)</f>
        <v>1.2559354935045544</v>
      </c>
      <c r="DH14" s="16" t="s">
        <v>3364</v>
      </c>
      <c r="DI14" s="18">
        <f>IF(RUN_YEARS &gt; 2,(A1L547C1 + A1L547C10 + A1L547C19) / 3, 0)</f>
        <v>6.8666666666666668E-2</v>
      </c>
      <c r="DJ14" s="16" t="s">
        <v>3365</v>
      </c>
      <c r="DK14" s="18">
        <f>IF(RUN_YEARS &gt; 2,(A1L547C2 + A1L547C11 + A1L547C20) / 3, 0)</f>
        <v>1.2113333333333332</v>
      </c>
      <c r="DL14" s="16" t="s">
        <v>3366</v>
      </c>
      <c r="DM14" s="18">
        <f>IF(RUN_YEARS &gt; 2,(A1L547C3 + A1L547C12 + A1L547C21) / 3, 0)</f>
        <v>2.9569999999999994</v>
      </c>
      <c r="DN14" s="16" t="s">
        <v>3367</v>
      </c>
      <c r="DO14" s="18">
        <f>IF(RUN_YEARS &gt; 2,(A1L547C4 + A1L547C13 + A1L547C22) / 3, 0)</f>
        <v>0.53100000000000003</v>
      </c>
      <c r="DP14" s="16" t="s">
        <v>3368</v>
      </c>
      <c r="DQ14" s="18">
        <f>IF(RUN_YEARS &gt; 2,(A1L547C5 + A1L547C14 + A1L547C23) / 3, 0)</f>
        <v>4.3056666666666663</v>
      </c>
      <c r="DR14" s="16" t="s">
        <v>3369</v>
      </c>
      <c r="DS14" s="18">
        <f>IF(RUN_YEARS &gt; 2,(A1L547C6 + A1L547C15 + A1L547C24) / 3, 0)</f>
        <v>5.2303333333333333</v>
      </c>
      <c r="DT14" s="16" t="s">
        <v>3370</v>
      </c>
      <c r="DU14" s="18">
        <f>IF(RUN_YEARS &gt; 2,(A1L547C7 + A1L547C16 + A1L547C25) / 3, 0)</f>
        <v>4.7679999999999998</v>
      </c>
      <c r="DV14" s="16" t="s">
        <v>3371</v>
      </c>
      <c r="DW14" s="18">
        <f>IF(A1L547C59 &lt;&gt; 0,A1L547C60 / A1L547C59,0)</f>
        <v>1.2147557482387552</v>
      </c>
      <c r="DX14" s="16" t="s">
        <v>3372</v>
      </c>
      <c r="DY14" s="18">
        <f>IF(A1L547C62 = 0,A1L556C62, A1L547C62)</f>
        <v>1.2147557482387552</v>
      </c>
      <c r="DZ14" s="16" t="s">
        <v>3373</v>
      </c>
      <c r="EA14" s="18">
        <f>IF(RUN_YEARS &gt; 3,(A1L547C1 + A1L547C10 + A1L547C19 + A1L547C28) / 4, 0)</f>
        <v>5.1500000000000004E-2</v>
      </c>
      <c r="EB14" s="16" t="s">
        <v>3374</v>
      </c>
      <c r="EC14" s="18">
        <f>IF(RUN_YEARS &gt; 3,(A1L547C2 + A1L547C11 + A1L547C20 + A1L547C29) / 4, 0)</f>
        <v>1.4084999999999999</v>
      </c>
      <c r="ED14" s="16" t="s">
        <v>3375</v>
      </c>
      <c r="EE14" s="18">
        <f>IF(RUN_YEARS &gt; 3,(A1L547C3 + A1L547C12 + A1L547C21 + A1L547C30) / 4, 0)</f>
        <v>3.2039999999999997</v>
      </c>
      <c r="EF14" s="16" t="s">
        <v>3376</v>
      </c>
      <c r="EG14" s="18">
        <f>IF(RUN_YEARS &gt; 3,(A1L547C4 + A1L547C13 + A1L547C22 + A1L547C31) / 4, 0)</f>
        <v>0.45824999999999999</v>
      </c>
      <c r="EH14" s="16" t="s">
        <v>3377</v>
      </c>
      <c r="EI14" s="18">
        <f>IF(RUN_YEARS &gt; 3,(A1L547C5 + A1L547C14 + A1L547C23 + A1L547C32) / 4, 0)</f>
        <v>4.7155000000000005</v>
      </c>
      <c r="EJ14" s="16" t="s">
        <v>3378</v>
      </c>
      <c r="EK14" s="18">
        <f>IF(RUN_YEARS &gt; 3,(A1L547C6 + A1L547C15 + A1L547C24 + A1L547C33) / 4, 0)</f>
        <v>5.5289999999999999</v>
      </c>
      <c r="EL14" s="16" t="s">
        <v>3379</v>
      </c>
      <c r="EM14" s="18">
        <f>IF(RUN_YEARS &gt; 3,(A1L547C7 + A1L547C16 + A1L547C25 + A1L547C34) / 4, 0)</f>
        <v>5.1222499999999993</v>
      </c>
      <c r="EN14" s="16" t="s">
        <v>3380</v>
      </c>
      <c r="EO14" s="18">
        <f>IF(A1L547C68 &lt;&gt; 0,A1L547C69 / A1L547C68,0)</f>
        <v>1.1725161700774043</v>
      </c>
      <c r="EP14" s="16" t="s">
        <v>3381</v>
      </c>
      <c r="EQ14" s="18">
        <f>IF(A1L547C71 = 0,A1L556C71, A1L547C71)</f>
        <v>1.1725161700774043</v>
      </c>
      <c r="ER14" s="16" t="s">
        <v>3382</v>
      </c>
      <c r="ES14" s="18">
        <f>IF(RUN_YEARS &gt; 4,(A1L547C1 + A1L547C10 + A1L547C19 + A1L547C28 + A1L547C37) / 5, 0)</f>
        <v>0.49580000000000002</v>
      </c>
      <c r="ET14" s="16" t="s">
        <v>3383</v>
      </c>
      <c r="EU14" s="18">
        <f>IF(RUN_YEARS &gt; 4,(A1L547C2 + A1L547C11 + A1L547C20 + A1L547C29 + A1L547C38) / 5, 0)</f>
        <v>1.5085999999999999</v>
      </c>
      <c r="EV14" s="16" t="s">
        <v>3384</v>
      </c>
      <c r="EW14" s="18">
        <f>IF(RUN_YEARS &gt; 4,(A1L547C3 + A1L547C12 + A1L547C21 + A1L547C30 + A1L547C39) / 5, 0)</f>
        <v>3.2233999999999994</v>
      </c>
      <c r="EX14" s="16" t="s">
        <v>3385</v>
      </c>
      <c r="EY14" s="18">
        <f>IF(RUN_YEARS &gt; 4,(A1L547C4 + A1L547C13 + A1L547C22 + A1L547C31 + A1L547C40) / 5, 0)</f>
        <v>0.40960000000000002</v>
      </c>
      <c r="EZ14" s="16" t="s">
        <v>3386</v>
      </c>
      <c r="FA14" s="18">
        <f>IF(RUN_YEARS &gt; 4,(A1L547C5 + A1L547C14 + A1L547C23 + A1L547C32 + A1L547C41) / 5, 0)</f>
        <v>5.7236000000000002</v>
      </c>
      <c r="FB14" s="16" t="s">
        <v>3387</v>
      </c>
      <c r="FC14" s="18">
        <f>IF(RUN_YEARS &gt; 4,(A1L547C6 + A1L547C15 + A1L547C24 + A1L547C33 + A1L547C42) / 5, 0)</f>
        <v>5.5511999999999997</v>
      </c>
      <c r="FD14" s="16" t="s">
        <v>3388</v>
      </c>
      <c r="FE14" s="18">
        <f>IF(RUN_YEARS &gt; 4,(A1L547C7 + A1L547C16 + A1L547C25 + A1L547C34 + A1L547C43) / 5, 0)</f>
        <v>5.6373999999999995</v>
      </c>
      <c r="FF14" s="16" t="s">
        <v>3389</v>
      </c>
      <c r="FG14" s="18">
        <f>IF(A1L547C77 &lt;&gt; 0,A1L547C78 / A1L547C77,0)</f>
        <v>0.96987909707177289</v>
      </c>
      <c r="FH14" s="16" t="s">
        <v>3390</v>
      </c>
      <c r="FI14" s="18">
        <f>IF(A1L547C80 = 0,A1L556C80, A1L547C80)</f>
        <v>0.96987909707177289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31.221</v>
      </c>
      <c r="F15" s="16" t="s">
        <v>2959</v>
      </c>
      <c r="G15" s="6">
        <v>2.6989999999999998</v>
      </c>
      <c r="H15" s="16" t="s">
        <v>2959</v>
      </c>
      <c r="I15" s="6">
        <v>39.854999999999997</v>
      </c>
      <c r="J15" s="16" t="s">
        <v>2959</v>
      </c>
      <c r="K15" s="6">
        <v>59.558</v>
      </c>
      <c r="L15" s="16" t="s">
        <v>3391</v>
      </c>
      <c r="M15" s="1">
        <f>(A1L548C1 * 2 + A1L548C2 + A1L548C3)</f>
        <v>104.99600000000001</v>
      </c>
      <c r="N15" s="16" t="s">
        <v>3392</v>
      </c>
      <c r="O15" s="1">
        <f>(A1L548C4 * 2 + A1L548C2 + A1L548C3)</f>
        <v>161.66999999999999</v>
      </c>
      <c r="P15" s="16" t="s">
        <v>3393</v>
      </c>
      <c r="Q15" s="1">
        <f>(A1L548C1 + A1L548C2 + A1L548C3 + A1L548C4)</f>
        <v>133.333</v>
      </c>
      <c r="R15" s="16" t="s">
        <v>3394</v>
      </c>
      <c r="S15" s="18">
        <f>IF(A1L548C5 &lt;&gt; 0,A1L548C6 / A1L548C5,0)</f>
        <v>1.5397729437311896</v>
      </c>
      <c r="T15" s="16" t="s">
        <v>3395</v>
      </c>
      <c r="U15" s="18">
        <f>IF(A1L548C8 = 0,A1L556C8, A1L548C8)</f>
        <v>1.5397729437311896</v>
      </c>
      <c r="V15" s="16" t="s">
        <v>2965</v>
      </c>
      <c r="W15" s="6">
        <v>26.831</v>
      </c>
      <c r="X15" s="16" t="s">
        <v>2965</v>
      </c>
      <c r="Y15" s="6">
        <v>1.879</v>
      </c>
      <c r="Z15" s="16" t="s">
        <v>2965</v>
      </c>
      <c r="AA15" s="6">
        <v>33.255000000000003</v>
      </c>
      <c r="AB15" s="16" t="s">
        <v>2965</v>
      </c>
      <c r="AC15" s="6">
        <v>53.168999999999997</v>
      </c>
      <c r="AD15" s="16" t="s">
        <v>3396</v>
      </c>
      <c r="AE15" s="1">
        <f>(A1L548C10 * 2 + A1L548C11 + A1L548C12)</f>
        <v>88.795999999999992</v>
      </c>
      <c r="AF15" s="16" t="s">
        <v>3397</v>
      </c>
      <c r="AG15" s="1">
        <f>(A1L548C13 * 2 + A1L548C11 + A1L548C12)</f>
        <v>141.47200000000001</v>
      </c>
      <c r="AH15" s="16" t="s">
        <v>3398</v>
      </c>
      <c r="AI15" s="1">
        <f>(A1L548C10 + A1L548C11 + A1L548C12 + A1L548C13)</f>
        <v>115.134</v>
      </c>
      <c r="AJ15" s="16" t="s">
        <v>3399</v>
      </c>
      <c r="AK15" s="18">
        <f>IF(A1L548C14 &lt;&gt; 0,A1L548C15 / A1L548C14,0)</f>
        <v>1.5932249200414434</v>
      </c>
      <c r="AL15" s="16" t="s">
        <v>3400</v>
      </c>
      <c r="AM15" s="18">
        <f>IF(A1L548C17 = 0,A1L556C17, A1L548C17)</f>
        <v>1.5932249200414434</v>
      </c>
      <c r="AN15" s="16" t="s">
        <v>2971</v>
      </c>
      <c r="AO15" s="6">
        <v>25.492000000000001</v>
      </c>
      <c r="AP15" s="16" t="s">
        <v>2971</v>
      </c>
      <c r="AQ15" s="6">
        <v>1.5349999999999999</v>
      </c>
      <c r="AR15" s="16" t="s">
        <v>2971</v>
      </c>
      <c r="AS15" s="6">
        <v>58.356999999999999</v>
      </c>
      <c r="AT15" s="16" t="s">
        <v>2971</v>
      </c>
      <c r="AU15" s="6">
        <v>95.622</v>
      </c>
      <c r="AV15" s="16" t="s">
        <v>3401</v>
      </c>
      <c r="AW15" s="1">
        <f>(A1L548C19 * 2 + A1L548C20 + A1L548C21)</f>
        <v>110.876</v>
      </c>
      <c r="AX15" s="16" t="s">
        <v>3402</v>
      </c>
      <c r="AY15" s="1">
        <f>(A1L548C22 * 2 + A1L548C20 + A1L548C21)</f>
        <v>251.136</v>
      </c>
      <c r="AZ15" s="16" t="s">
        <v>3403</v>
      </c>
      <c r="BA15" s="1">
        <f>(A1L548C19 + A1L548C20 + A1L548C21 + A1L548C22)</f>
        <v>181.006</v>
      </c>
      <c r="BB15" s="16" t="s">
        <v>3404</v>
      </c>
      <c r="BC15" s="18">
        <f>IF(A1L548C23 &lt;&gt; 0,A1L548C24 / A1L548C23,0)</f>
        <v>2.2650167754969512</v>
      </c>
      <c r="BD15" s="16" t="s">
        <v>3405</v>
      </c>
      <c r="BE15" s="18">
        <f>IF(A1L548C26 = 0,A1L556C26, A1L548C26)</f>
        <v>2.2650167754969512</v>
      </c>
      <c r="BF15" s="16" t="s">
        <v>2977</v>
      </c>
      <c r="BG15" s="6">
        <v>26.751999999999999</v>
      </c>
      <c r="BH15" s="16" t="s">
        <v>2977</v>
      </c>
      <c r="BI15" s="6">
        <v>3.3730000000000002</v>
      </c>
      <c r="BJ15" s="16" t="s">
        <v>2977</v>
      </c>
      <c r="BK15" s="6">
        <v>66.218999999999994</v>
      </c>
      <c r="BL15" s="16" t="s">
        <v>2977</v>
      </c>
      <c r="BM15" s="6">
        <v>99.319000000000003</v>
      </c>
      <c r="BN15" s="16" t="s">
        <v>3406</v>
      </c>
      <c r="BO15" s="1">
        <f>(A1L548C28 * 2 + A1L548C29 + A1L548C30)</f>
        <v>123.09599999999999</v>
      </c>
      <c r="BP15" s="16" t="s">
        <v>3407</v>
      </c>
      <c r="BQ15" s="1">
        <f>(A1L548C31 * 2 + A1L548C29 + A1L548C30)</f>
        <v>268.23</v>
      </c>
      <c r="BR15" s="16" t="s">
        <v>3408</v>
      </c>
      <c r="BS15" s="1">
        <f>(A1L548C28 + A1L548C29 + A1L548C30 + A1L548C31)</f>
        <v>195.66300000000001</v>
      </c>
      <c r="BT15" s="16" t="s">
        <v>3409</v>
      </c>
      <c r="BU15" s="18">
        <f>IF(A1L548C32 &lt;&gt; 0,A1L548C33 / A1L548C32,0)</f>
        <v>2.17903100019497</v>
      </c>
      <c r="BV15" s="16" t="s">
        <v>3410</v>
      </c>
      <c r="BW15" s="18">
        <f>IF(A1L548C35 = 0,A1L556C35, A1L548C35)</f>
        <v>2.17903100019497</v>
      </c>
      <c r="BX15" s="16" t="s">
        <v>2983</v>
      </c>
      <c r="BY15" s="6">
        <v>30.280999999999999</v>
      </c>
      <c r="BZ15" s="16" t="s">
        <v>2983</v>
      </c>
      <c r="CA15" s="6">
        <v>2.82</v>
      </c>
      <c r="CB15" s="16" t="s">
        <v>2983</v>
      </c>
      <c r="CC15" s="6">
        <v>62.345999999999997</v>
      </c>
      <c r="CD15" s="16" t="s">
        <v>2983</v>
      </c>
      <c r="CE15" s="6">
        <v>90.388000000000005</v>
      </c>
      <c r="CF15" s="16" t="s">
        <v>3411</v>
      </c>
      <c r="CG15" s="1">
        <f>(A1L548C37 * 2 + A1L548C38 + A1L548C39)</f>
        <v>125.72799999999999</v>
      </c>
      <c r="CH15" s="16" t="s">
        <v>3412</v>
      </c>
      <c r="CI15" s="1">
        <f>(A1L548C40 * 2 + A1L548C38 + A1L548C39)</f>
        <v>245.94200000000001</v>
      </c>
      <c r="CJ15" s="16" t="s">
        <v>3413</v>
      </c>
      <c r="CK15" s="1">
        <f>(A1L548C37 + A1L548C38 + A1L548C39 + A1L548C40)</f>
        <v>185.83500000000001</v>
      </c>
      <c r="CL15" s="16" t="s">
        <v>3414</v>
      </c>
      <c r="CM15" s="18">
        <f>IF(A1L548C41 &lt;&gt; 0,A1L548C42 / A1L548C41,0)</f>
        <v>1.9561434207177399</v>
      </c>
      <c r="CN15" s="16" t="s">
        <v>3415</v>
      </c>
      <c r="CO15" s="18">
        <f>IF(A1L548C44 = 0,A1L556C44, A1L548C44)</f>
        <v>1.9561434207177399</v>
      </c>
      <c r="CP15" s="16" t="s">
        <v>3416</v>
      </c>
      <c r="CQ15" s="18">
        <f>IF(RUN_YEARS &gt; 1,(A1L548C1 + A1L548C10) / 2, 0)</f>
        <v>29.026</v>
      </c>
      <c r="CR15" s="16" t="s">
        <v>3417</v>
      </c>
      <c r="CS15" s="18">
        <f>IF(RUN_YEARS &gt; 1,(A1L548C2 + A1L548C11) / 2, 0)</f>
        <v>2.2889999999999997</v>
      </c>
      <c r="CT15" s="16" t="s">
        <v>3418</v>
      </c>
      <c r="CU15" s="18">
        <f>IF(RUN_YEARS &gt; 1,(A1L548C3 + A1L548C12) / 2, 0)</f>
        <v>36.555</v>
      </c>
      <c r="CV15" s="16" t="s">
        <v>3419</v>
      </c>
      <c r="CW15" s="18">
        <f>IF(RUN_YEARS &gt; 1,(A1L548C4 + A1L548C13) / 2, 0)</f>
        <v>56.363500000000002</v>
      </c>
      <c r="CX15" s="16" t="s">
        <v>3420</v>
      </c>
      <c r="CY15" s="18">
        <f>IF(RUN_YEARS &gt; 1,(A1L548C5 + A1L548C14) / 2, 0)</f>
        <v>96.896000000000001</v>
      </c>
      <c r="CZ15" s="16" t="s">
        <v>3421</v>
      </c>
      <c r="DA15" s="18">
        <f>IF(RUN_YEARS &gt; 1,(A1L548C6 + A1L548C15) / 2, 0)</f>
        <v>151.571</v>
      </c>
      <c r="DB15" s="16" t="s">
        <v>3422</v>
      </c>
      <c r="DC15" s="18">
        <f>IF(RUN_YEARS &gt; 1,(A1L548C7 + A1L548C16) / 2, 0)</f>
        <v>124.23349999999999</v>
      </c>
      <c r="DD15" s="16" t="s">
        <v>3423</v>
      </c>
      <c r="DE15" s="18">
        <f>IF(A1L548C50 &lt;&gt; 0,A1L548C51 / A1L548C50,0)</f>
        <v>1.5642647787318362</v>
      </c>
      <c r="DF15" s="16" t="s">
        <v>3424</v>
      </c>
      <c r="DG15" s="18">
        <f>IF(A1L548C53 = 0,A1L556C53, A1L548C53)</f>
        <v>1.5642647787318362</v>
      </c>
      <c r="DH15" s="16" t="s">
        <v>3425</v>
      </c>
      <c r="DI15" s="18">
        <f>IF(RUN_YEARS &gt; 2,(A1L548C1 + A1L548C10 + A1L548C19) / 3, 0)</f>
        <v>27.847999999999999</v>
      </c>
      <c r="DJ15" s="16" t="s">
        <v>3426</v>
      </c>
      <c r="DK15" s="18">
        <f>IF(RUN_YEARS &gt; 2,(A1L548C2 + A1L548C11 + A1L548C20) / 3, 0)</f>
        <v>2.0376666666666665</v>
      </c>
      <c r="DL15" s="16" t="s">
        <v>3427</v>
      </c>
      <c r="DM15" s="18">
        <f>IF(RUN_YEARS &gt; 2,(A1L548C3 + A1L548C12 + A1L548C21) / 3, 0)</f>
        <v>43.822333333333326</v>
      </c>
      <c r="DN15" s="16" t="s">
        <v>3428</v>
      </c>
      <c r="DO15" s="18">
        <f>IF(RUN_YEARS &gt; 2,(A1L548C4 + A1L548C13 + A1L548C22) / 3, 0)</f>
        <v>69.449666666666658</v>
      </c>
      <c r="DP15" s="16" t="s">
        <v>3429</v>
      </c>
      <c r="DQ15" s="18">
        <f>IF(RUN_YEARS &gt; 2,(A1L548C5 + A1L548C14 + A1L548C23) / 3, 0)</f>
        <v>101.556</v>
      </c>
      <c r="DR15" s="16" t="s">
        <v>3430</v>
      </c>
      <c r="DS15" s="18">
        <f>IF(RUN_YEARS &gt; 2,(A1L548C6 + A1L548C15 + A1L548C24) / 3, 0)</f>
        <v>184.75933333333333</v>
      </c>
      <c r="DT15" s="16" t="s">
        <v>3431</v>
      </c>
      <c r="DU15" s="18">
        <f>IF(RUN_YEARS &gt; 2,(A1L548C7 + A1L548C16 + A1L548C25) / 3, 0)</f>
        <v>143.15766666666664</v>
      </c>
      <c r="DV15" s="16" t="s">
        <v>3432</v>
      </c>
      <c r="DW15" s="18">
        <f>IF(A1L548C59 &lt;&gt; 0,A1L548C60 / A1L548C59,0)</f>
        <v>1.8192852547691258</v>
      </c>
      <c r="DX15" s="16" t="s">
        <v>3433</v>
      </c>
      <c r="DY15" s="18">
        <f>IF(A1L548C62 = 0,A1L556C62, A1L548C62)</f>
        <v>1.8192852547691258</v>
      </c>
      <c r="DZ15" s="16" t="s">
        <v>3434</v>
      </c>
      <c r="EA15" s="18">
        <f>IF(RUN_YEARS &gt; 3,(A1L548C1 + A1L548C10 + A1L548C19 + A1L548C28) / 4, 0)</f>
        <v>27.573999999999998</v>
      </c>
      <c r="EB15" s="16" t="s">
        <v>3435</v>
      </c>
      <c r="EC15" s="18">
        <f>IF(RUN_YEARS &gt; 3,(A1L548C2 + A1L548C11 + A1L548C20 + A1L548C29) / 4, 0)</f>
        <v>2.3715000000000002</v>
      </c>
      <c r="ED15" s="16" t="s">
        <v>3436</v>
      </c>
      <c r="EE15" s="18">
        <f>IF(RUN_YEARS &gt; 3,(A1L548C3 + A1L548C12 + A1L548C21 + A1L548C30) / 4, 0)</f>
        <v>49.421499999999995</v>
      </c>
      <c r="EF15" s="16" t="s">
        <v>3437</v>
      </c>
      <c r="EG15" s="18">
        <f>IF(RUN_YEARS &gt; 3,(A1L548C4 + A1L548C13 + A1L548C22 + A1L548C31) / 4, 0)</f>
        <v>76.917000000000002</v>
      </c>
      <c r="EH15" s="16" t="s">
        <v>3438</v>
      </c>
      <c r="EI15" s="18">
        <f>IF(RUN_YEARS &gt; 3,(A1L548C5 + A1L548C14 + A1L548C23 + A1L548C32) / 4, 0)</f>
        <v>106.941</v>
      </c>
      <c r="EJ15" s="16" t="s">
        <v>3439</v>
      </c>
      <c r="EK15" s="18">
        <f>IF(RUN_YEARS &gt; 3,(A1L548C6 + A1L548C15 + A1L548C24 + A1L548C33) / 4, 0)</f>
        <v>205.62700000000001</v>
      </c>
      <c r="EL15" s="16" t="s">
        <v>3440</v>
      </c>
      <c r="EM15" s="18">
        <f>IF(RUN_YEARS &gt; 3,(A1L548C7 + A1L548C16 + A1L548C25 + A1L548C34) / 4, 0)</f>
        <v>156.28399999999999</v>
      </c>
      <c r="EN15" s="16" t="s">
        <v>3441</v>
      </c>
      <c r="EO15" s="18">
        <f>IF(A1L548C68 &lt;&gt; 0,A1L548C69 / A1L548C68,0)</f>
        <v>1.9228079034233829</v>
      </c>
      <c r="EP15" s="16" t="s">
        <v>3442</v>
      </c>
      <c r="EQ15" s="18">
        <f>IF(A1L548C71 = 0,A1L556C71, A1L548C71)</f>
        <v>1.9228079034233829</v>
      </c>
      <c r="ER15" s="16" t="s">
        <v>3443</v>
      </c>
      <c r="ES15" s="18">
        <f>IF(RUN_YEARS &gt; 4,(A1L548C1 + A1L548C10 + A1L548C19 + A1L548C28 + A1L548C37) / 5, 0)</f>
        <v>28.115400000000001</v>
      </c>
      <c r="ET15" s="16" t="s">
        <v>3444</v>
      </c>
      <c r="EU15" s="18">
        <f>IF(RUN_YEARS &gt; 4,(A1L548C2 + A1L548C11 + A1L548C20 + A1L548C29 + A1L548C38) / 5, 0)</f>
        <v>2.4612000000000003</v>
      </c>
      <c r="EV15" s="16" t="s">
        <v>3445</v>
      </c>
      <c r="EW15" s="18">
        <f>IF(RUN_YEARS &gt; 4,(A1L548C3 + A1L548C12 + A1L548C21 + A1L548C30 + A1L548C39) / 5, 0)</f>
        <v>52.006399999999999</v>
      </c>
      <c r="EX15" s="16" t="s">
        <v>3446</v>
      </c>
      <c r="EY15" s="18">
        <f>IF(RUN_YEARS &gt; 4,(A1L548C4 + A1L548C13 + A1L548C22 + A1L548C31 + A1L548C40) / 5, 0)</f>
        <v>79.611200000000011</v>
      </c>
      <c r="EZ15" s="16" t="s">
        <v>3447</v>
      </c>
      <c r="FA15" s="18">
        <f>IF(RUN_YEARS &gt; 4,(A1L548C5 + A1L548C14 + A1L548C23 + A1L548C32 + A1L548C41) / 5, 0)</f>
        <v>110.69839999999999</v>
      </c>
      <c r="FB15" s="16" t="s">
        <v>3448</v>
      </c>
      <c r="FC15" s="18">
        <f>IF(RUN_YEARS &gt; 4,(A1L548C6 + A1L548C15 + A1L548C24 + A1L548C33 + A1L548C42) / 5, 0)</f>
        <v>213.69</v>
      </c>
      <c r="FD15" s="16" t="s">
        <v>3449</v>
      </c>
      <c r="FE15" s="18">
        <f>IF(RUN_YEARS &gt; 4,(A1L548C7 + A1L548C16 + A1L548C25 + A1L548C34 + A1L548C43) / 5, 0)</f>
        <v>162.1942</v>
      </c>
      <c r="FF15" s="16" t="s">
        <v>3450</v>
      </c>
      <c r="FG15" s="18">
        <f>IF(A1L548C77 &lt;&gt; 0,A1L548C78 / A1L548C77,0)</f>
        <v>1.9303802042305942</v>
      </c>
      <c r="FH15" s="16" t="s">
        <v>3451</v>
      </c>
      <c r="FI15" s="18">
        <f>IF(A1L548C80 = 0,A1L556C80, A1L548C80)</f>
        <v>1.9303802042305942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0.04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0.04</v>
      </c>
      <c r="N16" s="16" t="s">
        <v>3453</v>
      </c>
      <c r="O16" s="1">
        <f>(A1L549C4 * 2 + A1L549C2 + A1L549C3)</f>
        <v>0.04</v>
      </c>
      <c r="P16" s="16" t="s">
        <v>3454</v>
      </c>
      <c r="Q16" s="1">
        <f>(A1L549C1 + A1L549C2 + A1L549C3 + A1L549C4)</f>
        <v>0.04</v>
      </c>
      <c r="R16" s="16" t="s">
        <v>3455</v>
      </c>
      <c r="S16" s="18">
        <f>IF(A1L549C5 &lt;&gt; 0,A1L549C6 / A1L549C5,0)</f>
        <v>1</v>
      </c>
      <c r="T16" s="16" t="s">
        <v>3456</v>
      </c>
      <c r="U16" s="18">
        <f>IF(A1L549C8 = 0,A1L556C8, A1L549C8)</f>
        <v>1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0.04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0.04</v>
      </c>
      <c r="AF16" s="16" t="s">
        <v>3458</v>
      </c>
      <c r="AG16" s="1">
        <f>(A1L549C13 * 2 + A1L549C11 + A1L549C12)</f>
        <v>0.04</v>
      </c>
      <c r="AH16" s="16" t="s">
        <v>3459</v>
      </c>
      <c r="AI16" s="1">
        <f>(A1L549C10 + A1L549C11 + A1L549C12 + A1L549C13)</f>
        <v>0.04</v>
      </c>
      <c r="AJ16" s="16" t="s">
        <v>3460</v>
      </c>
      <c r="AK16" s="18">
        <f>IF(A1L549C14 &lt;&gt; 0,A1L549C15 / A1L549C14,0)</f>
        <v>1</v>
      </c>
      <c r="AL16" s="16" t="s">
        <v>3461</v>
      </c>
      <c r="AM16" s="18">
        <f>IF(A1L549C17 = 0,A1L556C17, A1L549C17)</f>
        <v>1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0.123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0.123</v>
      </c>
      <c r="AX16" s="16" t="s">
        <v>3463</v>
      </c>
      <c r="AY16" s="1">
        <f>(A1L549C22 * 2 + A1L549C20 + A1L549C21)</f>
        <v>0.123</v>
      </c>
      <c r="AZ16" s="16" t="s">
        <v>3464</v>
      </c>
      <c r="BA16" s="1">
        <f>(A1L549C19 + A1L549C20 + A1L549C21 + A1L549C22)</f>
        <v>0.123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0.14499999999999999</v>
      </c>
      <c r="BJ16" s="16" t="s">
        <v>2977</v>
      </c>
      <c r="BK16" s="6">
        <v>0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0.14499999999999999</v>
      </c>
      <c r="BP16" s="16" t="s">
        <v>3468</v>
      </c>
      <c r="BQ16" s="1">
        <f>(A1L549C31 * 2 + A1L549C29 + A1L549C30)</f>
        <v>0.14499999999999999</v>
      </c>
      <c r="BR16" s="16" t="s">
        <v>3469</v>
      </c>
      <c r="BS16" s="1">
        <f>(A1L549C28 + A1L549C29 + A1L549C30 + A1L549C31)</f>
        <v>0.14499999999999999</v>
      </c>
      <c r="BT16" s="16" t="s">
        <v>3470</v>
      </c>
      <c r="BU16" s="18">
        <f>IF(A1L549C32 &lt;&gt; 0,A1L549C33 / A1L549C32,0)</f>
        <v>1</v>
      </c>
      <c r="BV16" s="16" t="s">
        <v>3471</v>
      </c>
      <c r="BW16" s="18">
        <f>IF(A1L549C35 = 0,A1L556C35, A1L549C35)</f>
        <v>1</v>
      </c>
      <c r="BX16" s="16" t="s">
        <v>2983</v>
      </c>
      <c r="BY16" s="6">
        <v>0</v>
      </c>
      <c r="BZ16" s="16" t="s">
        <v>2983</v>
      </c>
      <c r="CA16" s="6">
        <v>0.108</v>
      </c>
      <c r="CB16" s="16" t="s">
        <v>2983</v>
      </c>
      <c r="CC16" s="6">
        <v>0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0.108</v>
      </c>
      <c r="CH16" s="16" t="s">
        <v>3473</v>
      </c>
      <c r="CI16" s="1">
        <f>(A1L549C40 * 2 + A1L549C38 + A1L549C39)</f>
        <v>0.108</v>
      </c>
      <c r="CJ16" s="16" t="s">
        <v>3474</v>
      </c>
      <c r="CK16" s="1">
        <f>(A1L549C37 + A1L549C38 + A1L549C39 + A1L549C40)</f>
        <v>0.108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0.04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0.04</v>
      </c>
      <c r="CZ16" s="16" t="s">
        <v>3482</v>
      </c>
      <c r="DA16" s="18">
        <f>IF(RUN_YEARS &gt; 1,(A1L549C6 + A1L549C15) / 2, 0)</f>
        <v>0.04</v>
      </c>
      <c r="DB16" s="16" t="s">
        <v>3483</v>
      </c>
      <c r="DC16" s="18">
        <f>IF(RUN_YEARS &gt; 1,(A1L549C7 + A1L549C16) / 2, 0)</f>
        <v>0.04</v>
      </c>
      <c r="DD16" s="16" t="s">
        <v>3484</v>
      </c>
      <c r="DE16" s="18">
        <f>IF(A1L549C50 &lt;&gt; 0,A1L549C51 / A1L549C50,0)</f>
        <v>1</v>
      </c>
      <c r="DF16" s="16" t="s">
        <v>3485</v>
      </c>
      <c r="DG16" s="18">
        <f>IF(A1L549C53 = 0,A1L556C53, A1L549C53)</f>
        <v>1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6.7666666666666667E-2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6.7666666666666667E-2</v>
      </c>
      <c r="DR16" s="16" t="s">
        <v>3491</v>
      </c>
      <c r="DS16" s="18">
        <f>IF(RUN_YEARS &gt; 2,(A1L549C6 + A1L549C15 + A1L549C24) / 3, 0)</f>
        <v>6.7666666666666667E-2</v>
      </c>
      <c r="DT16" s="16" t="s">
        <v>3492</v>
      </c>
      <c r="DU16" s="18">
        <f>IF(RUN_YEARS &gt; 2,(A1L549C7 + A1L549C16 + A1L549C25) / 3, 0)</f>
        <v>6.7666666666666667E-2</v>
      </c>
      <c r="DV16" s="16" t="s">
        <v>3493</v>
      </c>
      <c r="DW16" s="18">
        <f>IF(A1L549C59 &lt;&gt; 0,A1L549C60 / A1L549C59,0)</f>
        <v>1</v>
      </c>
      <c r="DX16" s="16" t="s">
        <v>3494</v>
      </c>
      <c r="DY16" s="18">
        <f>IF(A1L549C62 = 0,A1L556C62, A1L549C62)</f>
        <v>1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3.6249999999999998E-2</v>
      </c>
      <c r="ED16" s="16" t="s">
        <v>3497</v>
      </c>
      <c r="EE16" s="18">
        <f>IF(RUN_YEARS &gt; 3,(A1L549C3 + A1L549C12 + A1L549C21 + A1L549C30) / 4, 0)</f>
        <v>5.0750000000000003E-2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8.6999999999999994E-2</v>
      </c>
      <c r="EJ16" s="16" t="s">
        <v>3500</v>
      </c>
      <c r="EK16" s="18">
        <f>IF(RUN_YEARS &gt; 3,(A1L549C6 + A1L549C15 + A1L549C24 + A1L549C33) / 4, 0)</f>
        <v>8.6999999999999994E-2</v>
      </c>
      <c r="EL16" s="16" t="s">
        <v>3501</v>
      </c>
      <c r="EM16" s="18">
        <f>IF(RUN_YEARS &gt; 3,(A1L549C7 + A1L549C16 + A1L549C25 + A1L549C34) / 4, 0)</f>
        <v>8.6999999999999994E-2</v>
      </c>
      <c r="EN16" s="16" t="s">
        <v>3502</v>
      </c>
      <c r="EO16" s="18">
        <f>IF(A1L549C68 &lt;&gt; 0,A1L549C69 / A1L549C68,0)</f>
        <v>1</v>
      </c>
      <c r="EP16" s="16" t="s">
        <v>3503</v>
      </c>
      <c r="EQ16" s="18">
        <f>IF(A1L549C71 = 0,A1L556C71, A1L549C71)</f>
        <v>1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5.0599999999999999E-2</v>
      </c>
      <c r="EV16" s="16" t="s">
        <v>3506</v>
      </c>
      <c r="EW16" s="18">
        <f>IF(RUN_YEARS &gt; 4,(A1L549C3 + A1L549C12 + A1L549C21 + A1L549C30 + A1L549C39) / 5, 0)</f>
        <v>4.0600000000000004E-2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9.1199999999999989E-2</v>
      </c>
      <c r="FB16" s="16" t="s">
        <v>3509</v>
      </c>
      <c r="FC16" s="18">
        <f>IF(RUN_YEARS &gt; 4,(A1L549C6 + A1L549C15 + A1L549C24 + A1L549C33 + A1L549C42) / 5, 0)</f>
        <v>9.1199999999999989E-2</v>
      </c>
      <c r="FD16" s="16" t="s">
        <v>3510</v>
      </c>
      <c r="FE16" s="18">
        <f>IF(RUN_YEARS &gt; 4,(A1L549C7 + A1L549C16 + A1L549C25 + A1L549C34 + A1L549C43) / 5, 0)</f>
        <v>9.1199999999999989E-2</v>
      </c>
      <c r="FF16" s="16" t="s">
        <v>3511</v>
      </c>
      <c r="FG16" s="18">
        <f>IF(A1L549C77 &lt;&gt; 0,A1L549C78 / A1L549C77,0)</f>
        <v>1</v>
      </c>
      <c r="FH16" s="16" t="s">
        <v>3512</v>
      </c>
      <c r="FI16" s="18">
        <f>IF(A1L549C80 = 0,A1L556C80, A1L549C80)</f>
        <v>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IF(A1L550C8 = 0,A1L556C8, A1L550C8)</f>
        <v>1.4605622200212431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0</v>
      </c>
      <c r="AB17" s="16" t="s">
        <v>2965</v>
      </c>
      <c r="AC17" s="6">
        <v>0.13900000000000001</v>
      </c>
      <c r="AD17" s="16" t="s">
        <v>3518</v>
      </c>
      <c r="AE17" s="1">
        <f>(A1L550C10 * 2 + A1L550C11 + A1L550C12)</f>
        <v>0</v>
      </c>
      <c r="AF17" s="16" t="s">
        <v>3519</v>
      </c>
      <c r="AG17" s="1">
        <f>(A1L550C13 * 2 + A1L550C11 + A1L550C12)</f>
        <v>0.27800000000000002</v>
      </c>
      <c r="AH17" s="16" t="s">
        <v>3520</v>
      </c>
      <c r="AI17" s="1">
        <f>(A1L550C10 + A1L550C11 + A1L550C12 + A1L550C13)</f>
        <v>0.13900000000000001</v>
      </c>
      <c r="AJ17" s="16" t="s">
        <v>3521</v>
      </c>
      <c r="AK17" s="18">
        <f>IF(A1L550C14 &lt;&gt; 0,A1L550C15 / A1L550C14,0)</f>
        <v>0</v>
      </c>
      <c r="AL17" s="16" t="s">
        <v>3522</v>
      </c>
      <c r="AM17" s="18">
        <f>IF(A1L550C17 = 0,A1L556C17, A1L550C17)</f>
        <v>1.4587082801326494</v>
      </c>
      <c r="AN17" s="16" t="s">
        <v>2971</v>
      </c>
      <c r="AO17" s="6">
        <v>0</v>
      </c>
      <c r="AP17" s="16" t="s">
        <v>2971</v>
      </c>
      <c r="AQ17" s="6">
        <v>0</v>
      </c>
      <c r="AR17" s="16" t="s">
        <v>2971</v>
      </c>
      <c r="AS17" s="6">
        <v>4.1000000000000002E-2</v>
      </c>
      <c r="AT17" s="16" t="s">
        <v>2971</v>
      </c>
      <c r="AU17" s="6">
        <v>0.25800000000000001</v>
      </c>
      <c r="AV17" s="16" t="s">
        <v>3523</v>
      </c>
      <c r="AW17" s="1">
        <f>(A1L550C19 * 2 + A1L550C20 + A1L550C21)</f>
        <v>4.1000000000000002E-2</v>
      </c>
      <c r="AX17" s="16" t="s">
        <v>3524</v>
      </c>
      <c r="AY17" s="1">
        <f>(A1L550C22 * 2 + A1L550C20 + A1L550C21)</f>
        <v>0.55700000000000005</v>
      </c>
      <c r="AZ17" s="16" t="s">
        <v>3525</v>
      </c>
      <c r="BA17" s="1">
        <f>(A1L550C19 + A1L550C20 + A1L550C21 + A1L550C22)</f>
        <v>0.29899999999999999</v>
      </c>
      <c r="BB17" s="16" t="s">
        <v>3526</v>
      </c>
      <c r="BC17" s="18">
        <f>IF(A1L550C23 &lt;&gt; 0,A1L550C24 / A1L550C23,0)</f>
        <v>13.585365853658537</v>
      </c>
      <c r="BD17" s="16" t="s">
        <v>3527</v>
      </c>
      <c r="BE17" s="18">
        <f>IF(A1L550C26 = 0,A1L556C26, A1L550C26)</f>
        <v>13.585365853658537</v>
      </c>
      <c r="BF17" s="16" t="s">
        <v>2977</v>
      </c>
      <c r="BG17" s="6">
        <v>0</v>
      </c>
      <c r="BH17" s="16" t="s">
        <v>2977</v>
      </c>
      <c r="BI17" s="6">
        <v>0</v>
      </c>
      <c r="BJ17" s="16" t="s">
        <v>2977</v>
      </c>
      <c r="BK17" s="6">
        <v>0</v>
      </c>
      <c r="BL17" s="16" t="s">
        <v>2977</v>
      </c>
      <c r="BM17" s="6">
        <v>0.12</v>
      </c>
      <c r="BN17" s="16" t="s">
        <v>3528</v>
      </c>
      <c r="BO17" s="1">
        <f>(A1L550C28 * 2 + A1L550C29 + A1L550C30)</f>
        <v>0</v>
      </c>
      <c r="BP17" s="16" t="s">
        <v>3529</v>
      </c>
      <c r="BQ17" s="1">
        <f>(A1L550C31 * 2 + A1L550C29 + A1L550C30)</f>
        <v>0.24</v>
      </c>
      <c r="BR17" s="16" t="s">
        <v>3530</v>
      </c>
      <c r="BS17" s="1">
        <f>(A1L550C28 + A1L550C29 + A1L550C30 + A1L550C31)</f>
        <v>0.12</v>
      </c>
      <c r="BT17" s="16" t="s">
        <v>3531</v>
      </c>
      <c r="BU17" s="18">
        <f>IF(A1L550C32 &lt;&gt; 0,A1L550C33 / A1L550C32,0)</f>
        <v>0</v>
      </c>
      <c r="BV17" s="16" t="s">
        <v>3532</v>
      </c>
      <c r="BW17" s="18">
        <f>IF(A1L550C35 = 0,A1L556C35, A1L550C35)</f>
        <v>1.344103942416218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</v>
      </c>
      <c r="CJ17" s="16" t="s">
        <v>3535</v>
      </c>
      <c r="CK17" s="1">
        <f>(A1L550C37 + A1L550C38 + A1L550C39 + A1L550C40)</f>
        <v>0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IF(A1L550C44 = 0,A1L556C44, A1L550C44)</f>
        <v>1.2124893329781421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0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6.9500000000000006E-2</v>
      </c>
      <c r="CX17" s="16" t="s">
        <v>3542</v>
      </c>
      <c r="CY17" s="18">
        <f>IF(RUN_YEARS &gt; 1,(A1L550C5 + A1L550C14) / 2, 0)</f>
        <v>0</v>
      </c>
      <c r="CZ17" s="16" t="s">
        <v>3543</v>
      </c>
      <c r="DA17" s="18">
        <f>IF(RUN_YEARS &gt; 1,(A1L550C6 + A1L550C15) / 2, 0)</f>
        <v>0.13900000000000001</v>
      </c>
      <c r="DB17" s="16" t="s">
        <v>3544</v>
      </c>
      <c r="DC17" s="18">
        <f>IF(RUN_YEARS &gt; 1,(A1L550C7 + A1L550C16) / 2, 0)</f>
        <v>6.9500000000000006E-2</v>
      </c>
      <c r="DD17" s="16" t="s">
        <v>3545</v>
      </c>
      <c r="DE17" s="18">
        <f>IF(A1L550C50 &lt;&gt; 0,A1L550C51 / A1L550C50,0)</f>
        <v>0</v>
      </c>
      <c r="DF17" s="16" t="s">
        <v>3546</v>
      </c>
      <c r="DG17" s="18">
        <f>IF(A1L550C53 = 0,A1L556C53, A1L550C53)</f>
        <v>1.4596502303626369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0</v>
      </c>
      <c r="DL17" s="16" t="s">
        <v>3549</v>
      </c>
      <c r="DM17" s="18">
        <f>IF(RUN_YEARS &gt; 2,(A1L550C3 + A1L550C12 + A1L550C21) / 3, 0)</f>
        <v>1.3666666666666667E-2</v>
      </c>
      <c r="DN17" s="16" t="s">
        <v>3550</v>
      </c>
      <c r="DO17" s="18">
        <f>IF(RUN_YEARS &gt; 2,(A1L550C4 + A1L550C13 + A1L550C22) / 3, 0)</f>
        <v>0.13233333333333333</v>
      </c>
      <c r="DP17" s="16" t="s">
        <v>3551</v>
      </c>
      <c r="DQ17" s="18">
        <f>IF(RUN_YEARS &gt; 2,(A1L550C5 + A1L550C14 + A1L550C23) / 3, 0)</f>
        <v>1.3666666666666667E-2</v>
      </c>
      <c r="DR17" s="16" t="s">
        <v>3552</v>
      </c>
      <c r="DS17" s="18">
        <f>IF(RUN_YEARS &gt; 2,(A1L550C6 + A1L550C15 + A1L550C24) / 3, 0)</f>
        <v>0.27833333333333338</v>
      </c>
      <c r="DT17" s="16" t="s">
        <v>3553</v>
      </c>
      <c r="DU17" s="18">
        <f>IF(RUN_YEARS &gt; 2,(A1L550C7 + A1L550C16 + A1L550C25) / 3, 0)</f>
        <v>0.14599999999999999</v>
      </c>
      <c r="DV17" s="16" t="s">
        <v>3554</v>
      </c>
      <c r="DW17" s="18">
        <f>IF(A1L550C59 &lt;&gt; 0,A1L550C60 / A1L550C59,0)</f>
        <v>20.365853658536587</v>
      </c>
      <c r="DX17" s="16" t="s">
        <v>3555</v>
      </c>
      <c r="DY17" s="18">
        <f>IF(A1L550C62 = 0,A1L556C62, A1L550C62)</f>
        <v>20.365853658536587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0</v>
      </c>
      <c r="ED17" s="16" t="s">
        <v>3558</v>
      </c>
      <c r="EE17" s="18">
        <f>IF(RUN_YEARS &gt; 3,(A1L550C3 + A1L550C12 + A1L550C21 + A1L550C30) / 4, 0)</f>
        <v>1.025E-2</v>
      </c>
      <c r="EF17" s="16" t="s">
        <v>3559</v>
      </c>
      <c r="EG17" s="18">
        <f>IF(RUN_YEARS &gt; 3,(A1L550C4 + A1L550C13 + A1L550C22 + A1L550C31) / 4, 0)</f>
        <v>0.12925</v>
      </c>
      <c r="EH17" s="16" t="s">
        <v>3560</v>
      </c>
      <c r="EI17" s="18">
        <f>IF(RUN_YEARS &gt; 3,(A1L550C5 + A1L550C14 + A1L550C23 + A1L550C32) / 4, 0)</f>
        <v>1.025E-2</v>
      </c>
      <c r="EJ17" s="16" t="s">
        <v>3561</v>
      </c>
      <c r="EK17" s="18">
        <f>IF(RUN_YEARS &gt; 3,(A1L550C6 + A1L550C15 + A1L550C24 + A1L550C33) / 4, 0)</f>
        <v>0.26875000000000004</v>
      </c>
      <c r="EL17" s="16" t="s">
        <v>3562</v>
      </c>
      <c r="EM17" s="18">
        <f>IF(RUN_YEARS &gt; 3,(A1L550C7 + A1L550C16 + A1L550C25 + A1L550C34) / 4, 0)</f>
        <v>0.13950000000000001</v>
      </c>
      <c r="EN17" s="16" t="s">
        <v>3563</v>
      </c>
      <c r="EO17" s="18">
        <f>IF(A1L550C68 &lt;&gt; 0,A1L550C69 / A1L550C68,0)</f>
        <v>26.219512195121954</v>
      </c>
      <c r="EP17" s="16" t="s">
        <v>3564</v>
      </c>
      <c r="EQ17" s="18">
        <f>IF(A1L550C71 = 0,A1L556C71, A1L550C71)</f>
        <v>26.219512195121954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0</v>
      </c>
      <c r="EV17" s="16" t="s">
        <v>3567</v>
      </c>
      <c r="EW17" s="18">
        <f>IF(RUN_YEARS &gt; 4,(A1L550C3 + A1L550C12 + A1L550C21 + A1L550C30 + A1L550C39) / 5, 0)</f>
        <v>8.2000000000000007E-3</v>
      </c>
      <c r="EX17" s="16" t="s">
        <v>3568</v>
      </c>
      <c r="EY17" s="18">
        <f>IF(RUN_YEARS &gt; 4,(A1L550C4 + A1L550C13 + A1L550C22 + A1L550C31 + A1L550C40) / 5, 0)</f>
        <v>0.10340000000000001</v>
      </c>
      <c r="EZ17" s="16" t="s">
        <v>3569</v>
      </c>
      <c r="FA17" s="18">
        <f>IF(RUN_YEARS &gt; 4,(A1L550C5 + A1L550C14 + A1L550C23 + A1L550C32 + A1L550C41) / 5, 0)</f>
        <v>8.2000000000000007E-3</v>
      </c>
      <c r="FB17" s="16" t="s">
        <v>3570</v>
      </c>
      <c r="FC17" s="18">
        <f>IF(RUN_YEARS &gt; 4,(A1L550C6 + A1L550C15 + A1L550C24 + A1L550C33 + A1L550C42) / 5, 0)</f>
        <v>0.21500000000000002</v>
      </c>
      <c r="FD17" s="16" t="s">
        <v>3571</v>
      </c>
      <c r="FE17" s="18">
        <f>IF(RUN_YEARS &gt; 4,(A1L550C7 + A1L550C16 + A1L550C25 + A1L550C34 + A1L550C43) / 5, 0)</f>
        <v>0.1116</v>
      </c>
      <c r="FF17" s="16" t="s">
        <v>3572</v>
      </c>
      <c r="FG17" s="18">
        <f>IF(A1L550C77 &lt;&gt; 0,A1L550C78 / A1L550C77,0)</f>
        <v>26.219512195121951</v>
      </c>
      <c r="FH17" s="16" t="s">
        <v>3573</v>
      </c>
      <c r="FI17" s="18">
        <f>IF(A1L550C80 = 0,A1L556C80, A1L550C80)</f>
        <v>26.219512195121951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9.8109999999999999</v>
      </c>
      <c r="F18" s="16" t="s">
        <v>2959</v>
      </c>
      <c r="G18" s="6">
        <v>97.813000000000002</v>
      </c>
      <c r="H18" s="16" t="s">
        <v>2959</v>
      </c>
      <c r="I18" s="6">
        <v>95.054000000000002</v>
      </c>
      <c r="J18" s="16" t="s">
        <v>2959</v>
      </c>
      <c r="K18" s="6">
        <v>113.41</v>
      </c>
      <c r="L18" s="16" t="s">
        <v>3574</v>
      </c>
      <c r="M18" s="1">
        <f>(A1L551C1 * 2 + A1L551C2 + A1L551C3)</f>
        <v>212.489</v>
      </c>
      <c r="N18" s="16" t="s">
        <v>3575</v>
      </c>
      <c r="O18" s="1">
        <f>(A1L551C4 * 2 + A1L551C2 + A1L551C3)</f>
        <v>419.68700000000001</v>
      </c>
      <c r="P18" s="16" t="s">
        <v>3576</v>
      </c>
      <c r="Q18" s="1">
        <f>(A1L551C1 + A1L551C2 + A1L551C3 + A1L551C4)</f>
        <v>316.08799999999997</v>
      </c>
      <c r="R18" s="16" t="s">
        <v>3577</v>
      </c>
      <c r="S18" s="18">
        <f>IF(A1L551C5 &lt;&gt; 0,A1L551C6 / A1L551C5,0)</f>
        <v>1.9750998875235894</v>
      </c>
      <c r="T18" s="16" t="s">
        <v>3578</v>
      </c>
      <c r="U18" s="18">
        <f>IF(A1L551C8 = 0,A1L556C8, A1L551C8)</f>
        <v>1.9750998875235894</v>
      </c>
      <c r="V18" s="16" t="s">
        <v>2965</v>
      </c>
      <c r="W18" s="6">
        <v>12.528</v>
      </c>
      <c r="X18" s="16" t="s">
        <v>2965</v>
      </c>
      <c r="Y18" s="6">
        <v>82.813000000000002</v>
      </c>
      <c r="Z18" s="16" t="s">
        <v>2965</v>
      </c>
      <c r="AA18" s="6">
        <v>82.453999999999994</v>
      </c>
      <c r="AB18" s="16" t="s">
        <v>2965</v>
      </c>
      <c r="AC18" s="6">
        <v>72.632999999999996</v>
      </c>
      <c r="AD18" s="16" t="s">
        <v>3579</v>
      </c>
      <c r="AE18" s="1">
        <f>(A1L551C10 * 2 + A1L551C11 + A1L551C12)</f>
        <v>190.32299999999998</v>
      </c>
      <c r="AF18" s="16" t="s">
        <v>3580</v>
      </c>
      <c r="AG18" s="1">
        <f>(A1L551C13 * 2 + A1L551C11 + A1L551C12)</f>
        <v>310.53300000000002</v>
      </c>
      <c r="AH18" s="16" t="s">
        <v>3581</v>
      </c>
      <c r="AI18" s="1">
        <f>(A1L551C10 + A1L551C11 + A1L551C12 + A1L551C13)</f>
        <v>250.428</v>
      </c>
      <c r="AJ18" s="16" t="s">
        <v>3582</v>
      </c>
      <c r="AK18" s="18">
        <f>IF(A1L551C14 &lt;&gt; 0,A1L551C15 / A1L551C14,0)</f>
        <v>1.6316104727226874</v>
      </c>
      <c r="AL18" s="16" t="s">
        <v>3583</v>
      </c>
      <c r="AM18" s="18">
        <f>IF(A1L551C17 = 0,A1L556C17, A1L551C17)</f>
        <v>1.6316104727226874</v>
      </c>
      <c r="AN18" s="16" t="s">
        <v>2971</v>
      </c>
      <c r="AO18" s="6">
        <v>10.962</v>
      </c>
      <c r="AP18" s="16" t="s">
        <v>2971</v>
      </c>
      <c r="AQ18" s="6">
        <v>78.078999999999994</v>
      </c>
      <c r="AR18" s="16" t="s">
        <v>2971</v>
      </c>
      <c r="AS18" s="6">
        <v>75.881</v>
      </c>
      <c r="AT18" s="16" t="s">
        <v>2971</v>
      </c>
      <c r="AU18" s="6">
        <v>31.402000000000001</v>
      </c>
      <c r="AV18" s="16" t="s">
        <v>3584</v>
      </c>
      <c r="AW18" s="1">
        <f>(A1L551C19 * 2 + A1L551C20 + A1L551C21)</f>
        <v>175.88399999999999</v>
      </c>
      <c r="AX18" s="16" t="s">
        <v>3585</v>
      </c>
      <c r="AY18" s="1">
        <f>(A1L551C22 * 2 + A1L551C20 + A1L551C21)</f>
        <v>216.76399999999998</v>
      </c>
      <c r="AZ18" s="16" t="s">
        <v>3586</v>
      </c>
      <c r="BA18" s="1">
        <f>(A1L551C19 + A1L551C20 + A1L551C21 + A1L551C22)</f>
        <v>196.32400000000001</v>
      </c>
      <c r="BB18" s="16" t="s">
        <v>3587</v>
      </c>
      <c r="BC18" s="18">
        <f>IF(A1L551C23 &lt;&gt; 0,A1L551C24 / A1L551C23,0)</f>
        <v>1.2324259170817129</v>
      </c>
      <c r="BD18" s="16" t="s">
        <v>3588</v>
      </c>
      <c r="BE18" s="18">
        <f>IF(A1L551C26 = 0,A1L556C26, A1L551C26)</f>
        <v>1.2324259170817129</v>
      </c>
      <c r="BF18" s="16" t="s">
        <v>2977</v>
      </c>
      <c r="BG18" s="6">
        <v>10.242000000000001</v>
      </c>
      <c r="BH18" s="16" t="s">
        <v>2977</v>
      </c>
      <c r="BI18" s="6">
        <v>76.113</v>
      </c>
      <c r="BJ18" s="16" t="s">
        <v>2977</v>
      </c>
      <c r="BK18" s="6">
        <v>63.576000000000001</v>
      </c>
      <c r="BL18" s="16" t="s">
        <v>2977</v>
      </c>
      <c r="BM18" s="6">
        <v>14.196999999999999</v>
      </c>
      <c r="BN18" s="16" t="s">
        <v>3589</v>
      </c>
      <c r="BO18" s="1">
        <f>(A1L551C28 * 2 + A1L551C29 + A1L551C30)</f>
        <v>160.173</v>
      </c>
      <c r="BP18" s="16" t="s">
        <v>3590</v>
      </c>
      <c r="BQ18" s="1">
        <f>(A1L551C31 * 2 + A1L551C29 + A1L551C30)</f>
        <v>168.083</v>
      </c>
      <c r="BR18" s="16" t="s">
        <v>3591</v>
      </c>
      <c r="BS18" s="1">
        <f>(A1L551C28 + A1L551C29 + A1L551C30 + A1L551C31)</f>
        <v>164.12800000000001</v>
      </c>
      <c r="BT18" s="16" t="s">
        <v>3592</v>
      </c>
      <c r="BU18" s="18">
        <f>IF(A1L551C32 &lt;&gt; 0,A1L551C33 / A1L551C32,0)</f>
        <v>1.0493841034381575</v>
      </c>
      <c r="BV18" s="16" t="s">
        <v>3593</v>
      </c>
      <c r="BW18" s="18">
        <f>IF(A1L551C35 = 0,A1L556C35, A1L551C35)</f>
        <v>1.0493841034381575</v>
      </c>
      <c r="BX18" s="16" t="s">
        <v>2983</v>
      </c>
      <c r="BY18" s="6">
        <v>11.971</v>
      </c>
      <c r="BZ18" s="16" t="s">
        <v>2983</v>
      </c>
      <c r="CA18" s="6">
        <v>62.805999999999997</v>
      </c>
      <c r="CB18" s="16" t="s">
        <v>2983</v>
      </c>
      <c r="CC18" s="6">
        <v>60.448999999999998</v>
      </c>
      <c r="CD18" s="16" t="s">
        <v>2983</v>
      </c>
      <c r="CE18" s="6">
        <v>6.6639999999999997</v>
      </c>
      <c r="CF18" s="16" t="s">
        <v>3594</v>
      </c>
      <c r="CG18" s="1">
        <f>(A1L551C37 * 2 + A1L551C38 + A1L551C39)</f>
        <v>147.197</v>
      </c>
      <c r="CH18" s="16" t="s">
        <v>3595</v>
      </c>
      <c r="CI18" s="1">
        <f>(A1L551C40 * 2 + A1L551C38 + A1L551C39)</f>
        <v>136.583</v>
      </c>
      <c r="CJ18" s="16" t="s">
        <v>3596</v>
      </c>
      <c r="CK18" s="1">
        <f>(A1L551C37 + A1L551C38 + A1L551C39 + A1L551C40)</f>
        <v>141.88999999999999</v>
      </c>
      <c r="CL18" s="16" t="s">
        <v>3597</v>
      </c>
      <c r="CM18" s="18">
        <f>IF(A1L551C41 &lt;&gt; 0,A1L551C42 / A1L551C41,0)</f>
        <v>0.92789255215799227</v>
      </c>
      <c r="CN18" s="16" t="s">
        <v>3598</v>
      </c>
      <c r="CO18" s="18">
        <f>IF(A1L551C44 = 0,A1L556C44, A1L551C44)</f>
        <v>0.92789255215799227</v>
      </c>
      <c r="CP18" s="16" t="s">
        <v>3599</v>
      </c>
      <c r="CQ18" s="18">
        <f>IF(RUN_YEARS &gt; 1,(A1L551C1 + A1L551C10) / 2, 0)</f>
        <v>11.169499999999999</v>
      </c>
      <c r="CR18" s="16" t="s">
        <v>3600</v>
      </c>
      <c r="CS18" s="18">
        <f>IF(RUN_YEARS &gt; 1,(A1L551C2 + A1L551C11) / 2, 0)</f>
        <v>90.313000000000002</v>
      </c>
      <c r="CT18" s="16" t="s">
        <v>3601</v>
      </c>
      <c r="CU18" s="18">
        <f>IF(RUN_YEARS &gt; 1,(A1L551C3 + A1L551C12) / 2, 0)</f>
        <v>88.753999999999991</v>
      </c>
      <c r="CV18" s="16" t="s">
        <v>3602</v>
      </c>
      <c r="CW18" s="18">
        <f>IF(RUN_YEARS &gt; 1,(A1L551C4 + A1L551C13) / 2, 0)</f>
        <v>93.021500000000003</v>
      </c>
      <c r="CX18" s="16" t="s">
        <v>3603</v>
      </c>
      <c r="CY18" s="18">
        <f>IF(RUN_YEARS &gt; 1,(A1L551C5 + A1L551C14) / 2, 0)</f>
        <v>201.40600000000001</v>
      </c>
      <c r="CZ18" s="16" t="s">
        <v>3604</v>
      </c>
      <c r="DA18" s="18">
        <f>IF(RUN_YEARS &gt; 1,(A1L551C6 + A1L551C15) / 2, 0)</f>
        <v>365.11</v>
      </c>
      <c r="DB18" s="16" t="s">
        <v>3605</v>
      </c>
      <c r="DC18" s="18">
        <f>IF(RUN_YEARS &gt; 1,(A1L551C7 + A1L551C16) / 2, 0)</f>
        <v>283.25799999999998</v>
      </c>
      <c r="DD18" s="16" t="s">
        <v>3606</v>
      </c>
      <c r="DE18" s="18">
        <f>IF(A1L551C50 &lt;&gt; 0,A1L551C51 / A1L551C50,0)</f>
        <v>1.8128059740027607</v>
      </c>
      <c r="DF18" s="16" t="s">
        <v>3607</v>
      </c>
      <c r="DG18" s="18">
        <f>IF(A1L551C53 = 0,A1L556C53, A1L551C53)</f>
        <v>1.8128059740027607</v>
      </c>
      <c r="DH18" s="16" t="s">
        <v>3608</v>
      </c>
      <c r="DI18" s="18">
        <f>IF(RUN_YEARS &gt; 2,(A1L551C1 + A1L551C10 + A1L551C19) / 3, 0)</f>
        <v>11.100333333333333</v>
      </c>
      <c r="DJ18" s="16" t="s">
        <v>3609</v>
      </c>
      <c r="DK18" s="18">
        <f>IF(RUN_YEARS &gt; 2,(A1L551C2 + A1L551C11 + A1L551C20) / 3, 0)</f>
        <v>86.234999999999999</v>
      </c>
      <c r="DL18" s="16" t="s">
        <v>3610</v>
      </c>
      <c r="DM18" s="18">
        <f>IF(RUN_YEARS &gt; 2,(A1L551C3 + A1L551C12 + A1L551C21) / 3, 0)</f>
        <v>84.462999999999994</v>
      </c>
      <c r="DN18" s="16" t="s">
        <v>3611</v>
      </c>
      <c r="DO18" s="18">
        <f>IF(RUN_YEARS &gt; 2,(A1L551C4 + A1L551C13 + A1L551C22) / 3, 0)</f>
        <v>72.481666666666669</v>
      </c>
      <c r="DP18" s="16" t="s">
        <v>3612</v>
      </c>
      <c r="DQ18" s="18">
        <f>IF(RUN_YEARS &gt; 2,(A1L551C5 + A1L551C14 + A1L551C23) / 3, 0)</f>
        <v>192.89866666666668</v>
      </c>
      <c r="DR18" s="16" t="s">
        <v>3613</v>
      </c>
      <c r="DS18" s="18">
        <f>IF(RUN_YEARS &gt; 2,(A1L551C6 + A1L551C15 + A1L551C24) / 3, 0)</f>
        <v>315.66133333333335</v>
      </c>
      <c r="DT18" s="16" t="s">
        <v>3614</v>
      </c>
      <c r="DU18" s="18">
        <f>IF(RUN_YEARS &gt; 2,(A1L551C7 + A1L551C16 + A1L551C25) / 3, 0)</f>
        <v>254.27999999999997</v>
      </c>
      <c r="DV18" s="16" t="s">
        <v>3615</v>
      </c>
      <c r="DW18" s="18">
        <f>IF(A1L551C59 &lt;&gt; 0,A1L551C60 / A1L551C59,0)</f>
        <v>1.6364101358917289</v>
      </c>
      <c r="DX18" s="16" t="s">
        <v>3616</v>
      </c>
      <c r="DY18" s="18">
        <f>IF(A1L551C62 = 0,A1L556C62, A1L551C62)</f>
        <v>1.6364101358917289</v>
      </c>
      <c r="DZ18" s="16" t="s">
        <v>3617</v>
      </c>
      <c r="EA18" s="18">
        <f>IF(RUN_YEARS &gt; 3,(A1L551C1 + A1L551C10 + A1L551C19 + A1L551C28) / 4, 0)</f>
        <v>10.885750000000002</v>
      </c>
      <c r="EB18" s="16" t="s">
        <v>3618</v>
      </c>
      <c r="EC18" s="18">
        <f>IF(RUN_YEARS &gt; 3,(A1L551C2 + A1L551C11 + A1L551C20 + A1L551C29) / 4, 0)</f>
        <v>83.704499999999996</v>
      </c>
      <c r="ED18" s="16" t="s">
        <v>3619</v>
      </c>
      <c r="EE18" s="18">
        <f>IF(RUN_YEARS &gt; 3,(A1L551C3 + A1L551C12 + A1L551C21 + A1L551C30) / 4, 0)</f>
        <v>79.241249999999994</v>
      </c>
      <c r="EF18" s="16" t="s">
        <v>3620</v>
      </c>
      <c r="EG18" s="18">
        <f>IF(RUN_YEARS &gt; 3,(A1L551C4 + A1L551C13 + A1L551C22 + A1L551C31) / 4, 0)</f>
        <v>57.910499999999999</v>
      </c>
      <c r="EH18" s="16" t="s">
        <v>3621</v>
      </c>
      <c r="EI18" s="18">
        <f>IF(RUN_YEARS &gt; 3,(A1L551C5 + A1L551C14 + A1L551C23 + A1L551C32) / 4, 0)</f>
        <v>184.71725000000001</v>
      </c>
      <c r="EJ18" s="16" t="s">
        <v>3622</v>
      </c>
      <c r="EK18" s="18">
        <f>IF(RUN_YEARS &gt; 3,(A1L551C6 + A1L551C15 + A1L551C24 + A1L551C33) / 4, 0)</f>
        <v>278.76675</v>
      </c>
      <c r="EL18" s="16" t="s">
        <v>3623</v>
      </c>
      <c r="EM18" s="18">
        <f>IF(RUN_YEARS &gt; 3,(A1L551C7 + A1L551C16 + A1L551C25 + A1L551C34) / 4, 0)</f>
        <v>231.74199999999999</v>
      </c>
      <c r="EN18" s="16" t="s">
        <v>3624</v>
      </c>
      <c r="EO18" s="18">
        <f>IF(A1L551C68 &lt;&gt; 0,A1L551C69 / A1L551C68,0)</f>
        <v>1.5091538554195669</v>
      </c>
      <c r="EP18" s="16" t="s">
        <v>3625</v>
      </c>
      <c r="EQ18" s="18">
        <f>IF(A1L551C71 = 0,A1L556C71, A1L551C71)</f>
        <v>1.5091538554195669</v>
      </c>
      <c r="ER18" s="16" t="s">
        <v>3626</v>
      </c>
      <c r="ES18" s="18">
        <f>IF(RUN_YEARS &gt; 4,(A1L551C1 + A1L551C10 + A1L551C19 + A1L551C28 + A1L551C37) / 5, 0)</f>
        <v>11.102800000000002</v>
      </c>
      <c r="ET18" s="16" t="s">
        <v>3627</v>
      </c>
      <c r="EU18" s="18">
        <f>IF(RUN_YEARS &gt; 4,(A1L551C2 + A1L551C11 + A1L551C20 + A1L551C29 + A1L551C38) / 5, 0)</f>
        <v>79.524799999999999</v>
      </c>
      <c r="EV18" s="16" t="s">
        <v>3628</v>
      </c>
      <c r="EW18" s="18">
        <f>IF(RUN_YEARS &gt; 4,(A1L551C3 + A1L551C12 + A1L551C21 + A1L551C30 + A1L551C39) / 5, 0)</f>
        <v>75.482799999999997</v>
      </c>
      <c r="EX18" s="16" t="s">
        <v>3629</v>
      </c>
      <c r="EY18" s="18">
        <f>IF(RUN_YEARS &gt; 4,(A1L551C4 + A1L551C13 + A1L551C22 + A1L551C31 + A1L551C40) / 5, 0)</f>
        <v>47.661199999999994</v>
      </c>
      <c r="EZ18" s="16" t="s">
        <v>3630</v>
      </c>
      <c r="FA18" s="18">
        <f>IF(RUN_YEARS &gt; 4,(A1L551C5 + A1L551C14 + A1L551C23 + A1L551C32 + A1L551C41) / 5, 0)</f>
        <v>177.2132</v>
      </c>
      <c r="FB18" s="16" t="s">
        <v>3631</v>
      </c>
      <c r="FC18" s="18">
        <f>IF(RUN_YEARS &gt; 4,(A1L551C6 + A1L551C15 + A1L551C24 + A1L551C33 + A1L551C42) / 5, 0)</f>
        <v>250.33</v>
      </c>
      <c r="FD18" s="16" t="s">
        <v>3632</v>
      </c>
      <c r="FE18" s="18">
        <f>IF(RUN_YEARS &gt; 4,(A1L551C7 + A1L551C16 + A1L551C25 + A1L551C34 + A1L551C43) / 5, 0)</f>
        <v>213.77159999999998</v>
      </c>
      <c r="FF18" s="16" t="s">
        <v>3633</v>
      </c>
      <c r="FG18" s="18">
        <f>IF(A1L551C77 &lt;&gt; 0,A1L551C78 / A1L551C77,0)</f>
        <v>1.412592289964856</v>
      </c>
      <c r="FH18" s="16" t="s">
        <v>3634</v>
      </c>
      <c r="FI18" s="18">
        <f>IF(A1L551C80 = 0,A1L556C80, A1L551C80)</f>
        <v>1.412592289964856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3.4279999999999999</v>
      </c>
      <c r="F19" s="16" t="s">
        <v>2959</v>
      </c>
      <c r="G19" s="6">
        <v>0</v>
      </c>
      <c r="H19" s="16" t="s">
        <v>2959</v>
      </c>
      <c r="I19" s="6">
        <v>1.861</v>
      </c>
      <c r="J19" s="16" t="s">
        <v>2959</v>
      </c>
      <c r="K19" s="6">
        <v>10.374000000000001</v>
      </c>
      <c r="L19" s="16" t="s">
        <v>3635</v>
      </c>
      <c r="M19" s="1">
        <f>(A1L552C1 * 2 + A1L552C2 + A1L552C3)</f>
        <v>8.7170000000000005</v>
      </c>
      <c r="N19" s="16" t="s">
        <v>3636</v>
      </c>
      <c r="O19" s="1">
        <f>(A1L552C4 * 2 + A1L552C2 + A1L552C3)</f>
        <v>22.609000000000002</v>
      </c>
      <c r="P19" s="16" t="s">
        <v>3637</v>
      </c>
      <c r="Q19" s="1">
        <f>(A1L552C1 + A1L552C2 + A1L552C3 + A1L552C4)</f>
        <v>15.663</v>
      </c>
      <c r="R19" s="16" t="s">
        <v>3638</v>
      </c>
      <c r="S19" s="18">
        <f>IF(A1L552C5 &lt;&gt; 0,A1L552C6 / A1L552C5,0)</f>
        <v>2.5936675461741427</v>
      </c>
      <c r="T19" s="16" t="s">
        <v>3639</v>
      </c>
      <c r="U19" s="18">
        <f>IF(A1L552C8 = 0,A1L556C8, A1L552C8)</f>
        <v>2.5936675461741427</v>
      </c>
      <c r="V19" s="16" t="s">
        <v>2965</v>
      </c>
      <c r="W19" s="6">
        <v>3.18</v>
      </c>
      <c r="X19" s="16" t="s">
        <v>2965</v>
      </c>
      <c r="Y19" s="6">
        <v>0</v>
      </c>
      <c r="Z19" s="16" t="s">
        <v>2965</v>
      </c>
      <c r="AA19" s="6">
        <v>2.6509999999999998</v>
      </c>
      <c r="AB19" s="16" t="s">
        <v>2965</v>
      </c>
      <c r="AC19" s="6">
        <v>12.5</v>
      </c>
      <c r="AD19" s="16" t="s">
        <v>3640</v>
      </c>
      <c r="AE19" s="1">
        <f>(A1L552C10 * 2 + A1L552C11 + A1L552C12)</f>
        <v>9.0109999999999992</v>
      </c>
      <c r="AF19" s="16" t="s">
        <v>3641</v>
      </c>
      <c r="AG19" s="1">
        <f>(A1L552C13 * 2 + A1L552C11 + A1L552C12)</f>
        <v>27.651</v>
      </c>
      <c r="AH19" s="16" t="s">
        <v>3642</v>
      </c>
      <c r="AI19" s="1">
        <f>(A1L552C10 + A1L552C11 + A1L552C12 + A1L552C13)</f>
        <v>18.331</v>
      </c>
      <c r="AJ19" s="16" t="s">
        <v>3643</v>
      </c>
      <c r="AK19" s="18">
        <f>IF(A1L552C14 &lt;&gt; 0,A1L552C15 / A1L552C14,0)</f>
        <v>3.0685828431916549</v>
      </c>
      <c r="AL19" s="16" t="s">
        <v>3644</v>
      </c>
      <c r="AM19" s="18">
        <f>IF(A1L552C17 = 0,A1L556C17, A1L552C17)</f>
        <v>3.0685828431916549</v>
      </c>
      <c r="AN19" s="16" t="s">
        <v>2971</v>
      </c>
      <c r="AO19" s="6">
        <v>2.7029999999999998</v>
      </c>
      <c r="AP19" s="16" t="s">
        <v>2971</v>
      </c>
      <c r="AQ19" s="6">
        <v>0.64400000000000002</v>
      </c>
      <c r="AR19" s="16" t="s">
        <v>2971</v>
      </c>
      <c r="AS19" s="6">
        <v>0.78</v>
      </c>
      <c r="AT19" s="16" t="s">
        <v>2971</v>
      </c>
      <c r="AU19" s="6">
        <v>6.1189999999999998</v>
      </c>
      <c r="AV19" s="16" t="s">
        <v>3645</v>
      </c>
      <c r="AW19" s="1">
        <f>(A1L552C19 * 2 + A1L552C20 + A1L552C21)</f>
        <v>6.83</v>
      </c>
      <c r="AX19" s="16" t="s">
        <v>3646</v>
      </c>
      <c r="AY19" s="1">
        <f>(A1L552C22 * 2 + A1L552C20 + A1L552C21)</f>
        <v>13.661999999999999</v>
      </c>
      <c r="AZ19" s="16" t="s">
        <v>3647</v>
      </c>
      <c r="BA19" s="1">
        <f>(A1L552C19 + A1L552C20 + A1L552C21 + A1L552C22)</f>
        <v>10.245999999999999</v>
      </c>
      <c r="BB19" s="16" t="s">
        <v>3648</v>
      </c>
      <c r="BC19" s="18">
        <f>IF(A1L552C23 &lt;&gt; 0,A1L552C24 / A1L552C23,0)</f>
        <v>2.0002928257686676</v>
      </c>
      <c r="BD19" s="16" t="s">
        <v>3649</v>
      </c>
      <c r="BE19" s="18">
        <f>IF(A1L552C26 = 0,A1L556C26, A1L552C26)</f>
        <v>2.0002928257686676</v>
      </c>
      <c r="BF19" s="16" t="s">
        <v>2977</v>
      </c>
      <c r="BG19" s="6">
        <v>1.0760000000000001</v>
      </c>
      <c r="BH19" s="16" t="s">
        <v>2977</v>
      </c>
      <c r="BI19" s="6">
        <v>0.747</v>
      </c>
      <c r="BJ19" s="16" t="s">
        <v>2977</v>
      </c>
      <c r="BK19" s="6">
        <v>1.0720000000000001</v>
      </c>
      <c r="BL19" s="16" t="s">
        <v>2977</v>
      </c>
      <c r="BM19" s="6">
        <v>3.0310000000000001</v>
      </c>
      <c r="BN19" s="16" t="s">
        <v>3650</v>
      </c>
      <c r="BO19" s="1">
        <f>(A1L552C28 * 2 + A1L552C29 + A1L552C30)</f>
        <v>3.9710000000000001</v>
      </c>
      <c r="BP19" s="16" t="s">
        <v>3651</v>
      </c>
      <c r="BQ19" s="1">
        <f>(A1L552C31 * 2 + A1L552C29 + A1L552C30)</f>
        <v>7.8810000000000002</v>
      </c>
      <c r="BR19" s="16" t="s">
        <v>3652</v>
      </c>
      <c r="BS19" s="1">
        <f>(A1L552C28 + A1L552C29 + A1L552C30 + A1L552C31)</f>
        <v>5.9260000000000002</v>
      </c>
      <c r="BT19" s="16" t="s">
        <v>3653</v>
      </c>
      <c r="BU19" s="18">
        <f>IF(A1L552C32 &lt;&gt; 0,A1L552C33 / A1L552C32,0)</f>
        <v>1.984638630067993</v>
      </c>
      <c r="BV19" s="16" t="s">
        <v>3654</v>
      </c>
      <c r="BW19" s="18">
        <f>IF(A1L552C35 = 0,A1L556C35, A1L552C35)</f>
        <v>1.984638630067993</v>
      </c>
      <c r="BX19" s="16" t="s">
        <v>2983</v>
      </c>
      <c r="BY19" s="6">
        <v>0</v>
      </c>
      <c r="BZ19" s="16" t="s">
        <v>2983</v>
      </c>
      <c r="CA19" s="6">
        <v>0.629</v>
      </c>
      <c r="CB19" s="16" t="s">
        <v>2983</v>
      </c>
      <c r="CC19" s="6">
        <v>0.75900000000000001</v>
      </c>
      <c r="CD19" s="16" t="s">
        <v>2983</v>
      </c>
      <c r="CE19" s="6">
        <v>0.66900000000000004</v>
      </c>
      <c r="CF19" s="16" t="s">
        <v>3655</v>
      </c>
      <c r="CG19" s="1">
        <f>(A1L552C37 * 2 + A1L552C38 + A1L552C39)</f>
        <v>1.3879999999999999</v>
      </c>
      <c r="CH19" s="16" t="s">
        <v>3656</v>
      </c>
      <c r="CI19" s="1">
        <f>(A1L552C40 * 2 + A1L552C38 + A1L552C39)</f>
        <v>2.726</v>
      </c>
      <c r="CJ19" s="16" t="s">
        <v>3657</v>
      </c>
      <c r="CK19" s="1">
        <f>(A1L552C37 + A1L552C38 + A1L552C39 + A1L552C40)</f>
        <v>2.0569999999999999</v>
      </c>
      <c r="CL19" s="16" t="s">
        <v>3658</v>
      </c>
      <c r="CM19" s="18">
        <f>IF(A1L552C41 &lt;&gt; 0,A1L552C42 / A1L552C41,0)</f>
        <v>1.9639769452449569</v>
      </c>
      <c r="CN19" s="16" t="s">
        <v>3659</v>
      </c>
      <c r="CO19" s="18">
        <f>IF(A1L552C44 = 0,A1L556C44, A1L552C44)</f>
        <v>1.9639769452449569</v>
      </c>
      <c r="CP19" s="16" t="s">
        <v>3660</v>
      </c>
      <c r="CQ19" s="18">
        <f>IF(RUN_YEARS &gt; 1,(A1L552C1 + A1L552C10) / 2, 0)</f>
        <v>3.3040000000000003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2.2559999999999998</v>
      </c>
      <c r="CV19" s="16" t="s">
        <v>3663</v>
      </c>
      <c r="CW19" s="18">
        <f>IF(RUN_YEARS &gt; 1,(A1L552C4 + A1L552C13) / 2, 0)</f>
        <v>11.437000000000001</v>
      </c>
      <c r="CX19" s="16" t="s">
        <v>3664</v>
      </c>
      <c r="CY19" s="18">
        <f>IF(RUN_YEARS &gt; 1,(A1L552C5 + A1L552C14) / 2, 0)</f>
        <v>8.8640000000000008</v>
      </c>
      <c r="CZ19" s="16" t="s">
        <v>3665</v>
      </c>
      <c r="DA19" s="18">
        <f>IF(RUN_YEARS &gt; 1,(A1L552C6 + A1L552C15) / 2, 0)</f>
        <v>25.130000000000003</v>
      </c>
      <c r="DB19" s="16" t="s">
        <v>3666</v>
      </c>
      <c r="DC19" s="18">
        <f>IF(RUN_YEARS &gt; 1,(A1L552C7 + A1L552C16) / 2, 0)</f>
        <v>16.997</v>
      </c>
      <c r="DD19" s="16" t="s">
        <v>3667</v>
      </c>
      <c r="DE19" s="18">
        <f>IF(A1L552C50 &lt;&gt; 0,A1L552C51 / A1L552C50,0)</f>
        <v>2.8350631768953067</v>
      </c>
      <c r="DF19" s="16" t="s">
        <v>3668</v>
      </c>
      <c r="DG19" s="18">
        <f>IF(A1L552C53 = 0,A1L556C53, A1L552C53)</f>
        <v>2.8350631768953067</v>
      </c>
      <c r="DH19" s="16" t="s">
        <v>3669</v>
      </c>
      <c r="DI19" s="18">
        <f>IF(RUN_YEARS &gt; 2,(A1L552C1 + A1L552C10 + A1L552C19) / 3, 0)</f>
        <v>3.1036666666666668</v>
      </c>
      <c r="DJ19" s="16" t="s">
        <v>3670</v>
      </c>
      <c r="DK19" s="18">
        <f>IF(RUN_YEARS &gt; 2,(A1L552C2 + A1L552C11 + A1L552C20) / 3, 0)</f>
        <v>0.21466666666666667</v>
      </c>
      <c r="DL19" s="16" t="s">
        <v>3671</v>
      </c>
      <c r="DM19" s="18">
        <f>IF(RUN_YEARS &gt; 2,(A1L552C3 + A1L552C12 + A1L552C21) / 3, 0)</f>
        <v>1.764</v>
      </c>
      <c r="DN19" s="16" t="s">
        <v>3672</v>
      </c>
      <c r="DO19" s="18">
        <f>IF(RUN_YEARS &gt; 2,(A1L552C4 + A1L552C13 + A1L552C22) / 3, 0)</f>
        <v>9.6643333333333334</v>
      </c>
      <c r="DP19" s="16" t="s">
        <v>3673</v>
      </c>
      <c r="DQ19" s="18">
        <f>IF(RUN_YEARS &gt; 2,(A1L552C5 + A1L552C14 + A1L552C23) / 3, 0)</f>
        <v>8.1859999999999999</v>
      </c>
      <c r="DR19" s="16" t="s">
        <v>3674</v>
      </c>
      <c r="DS19" s="18">
        <f>IF(RUN_YEARS &gt; 2,(A1L552C6 + A1L552C15 + A1L552C24) / 3, 0)</f>
        <v>21.307333333333336</v>
      </c>
      <c r="DT19" s="16" t="s">
        <v>3675</v>
      </c>
      <c r="DU19" s="18">
        <f>IF(RUN_YEARS &gt; 2,(A1L552C7 + A1L552C16 + A1L552C25) / 3, 0)</f>
        <v>14.746666666666664</v>
      </c>
      <c r="DV19" s="16" t="s">
        <v>3676</v>
      </c>
      <c r="DW19" s="18">
        <f>IF(A1L552C59 &lt;&gt; 0,A1L552C60 / A1L552C59,0)</f>
        <v>2.6028992588973048</v>
      </c>
      <c r="DX19" s="16" t="s">
        <v>3677</v>
      </c>
      <c r="DY19" s="18">
        <f>IF(A1L552C62 = 0,A1L556C62, A1L552C62)</f>
        <v>2.6028992588973048</v>
      </c>
      <c r="DZ19" s="16" t="s">
        <v>3678</v>
      </c>
      <c r="EA19" s="18">
        <f>IF(RUN_YEARS &gt; 3,(A1L552C1 + A1L552C10 + A1L552C19 + A1L552C28) / 4, 0)</f>
        <v>2.5967500000000001</v>
      </c>
      <c r="EB19" s="16" t="s">
        <v>3679</v>
      </c>
      <c r="EC19" s="18">
        <f>IF(RUN_YEARS &gt; 3,(A1L552C2 + A1L552C11 + A1L552C20 + A1L552C29) / 4, 0)</f>
        <v>0.34775</v>
      </c>
      <c r="ED19" s="16" t="s">
        <v>3680</v>
      </c>
      <c r="EE19" s="18">
        <f>IF(RUN_YEARS &gt; 3,(A1L552C3 + A1L552C12 + A1L552C21 + A1L552C30) / 4, 0)</f>
        <v>1.591</v>
      </c>
      <c r="EF19" s="16" t="s">
        <v>3681</v>
      </c>
      <c r="EG19" s="18">
        <f>IF(RUN_YEARS &gt; 3,(A1L552C4 + A1L552C13 + A1L552C22 + A1L552C31) / 4, 0)</f>
        <v>8.0060000000000002</v>
      </c>
      <c r="EH19" s="16" t="s">
        <v>3682</v>
      </c>
      <c r="EI19" s="18">
        <f>IF(RUN_YEARS &gt; 3,(A1L552C5 + A1L552C14 + A1L552C23 + A1L552C32) / 4, 0)</f>
        <v>7.13225</v>
      </c>
      <c r="EJ19" s="16" t="s">
        <v>3683</v>
      </c>
      <c r="EK19" s="18">
        <f>IF(RUN_YEARS &gt; 3,(A1L552C6 + A1L552C15 + A1L552C24 + A1L552C33) / 4, 0)</f>
        <v>17.950749999999999</v>
      </c>
      <c r="EL19" s="16" t="s">
        <v>3684</v>
      </c>
      <c r="EM19" s="18">
        <f>IF(RUN_YEARS &gt; 3,(A1L552C7 + A1L552C16 + A1L552C25 + A1L552C34) / 4, 0)</f>
        <v>12.541499999999999</v>
      </c>
      <c r="EN19" s="16" t="s">
        <v>3685</v>
      </c>
      <c r="EO19" s="18">
        <f>IF(A1L552C68 &lt;&gt; 0,A1L552C69 / A1L552C68,0)</f>
        <v>2.5168425111290267</v>
      </c>
      <c r="EP19" s="16" t="s">
        <v>3686</v>
      </c>
      <c r="EQ19" s="18">
        <f>IF(A1L552C71 = 0,A1L556C71, A1L552C71)</f>
        <v>2.5168425111290267</v>
      </c>
      <c r="ER19" s="16" t="s">
        <v>3687</v>
      </c>
      <c r="ES19" s="18">
        <f>IF(RUN_YEARS &gt; 4,(A1L552C1 + A1L552C10 + A1L552C19 + A1L552C28 + A1L552C37) / 5, 0)</f>
        <v>2.0773999999999999</v>
      </c>
      <c r="ET19" s="16" t="s">
        <v>3688</v>
      </c>
      <c r="EU19" s="18">
        <f>IF(RUN_YEARS &gt; 4,(A1L552C2 + A1L552C11 + A1L552C20 + A1L552C29 + A1L552C38) / 5, 0)</f>
        <v>0.40400000000000003</v>
      </c>
      <c r="EV19" s="16" t="s">
        <v>3689</v>
      </c>
      <c r="EW19" s="18">
        <f>IF(RUN_YEARS &gt; 4,(A1L552C3 + A1L552C12 + A1L552C21 + A1L552C30 + A1L552C39) / 5, 0)</f>
        <v>1.4246000000000001</v>
      </c>
      <c r="EX19" s="16" t="s">
        <v>3690</v>
      </c>
      <c r="EY19" s="18">
        <f>IF(RUN_YEARS &gt; 4,(A1L552C4 + A1L552C13 + A1L552C22 + A1L552C31 + A1L552C40) / 5, 0)</f>
        <v>6.5385999999999997</v>
      </c>
      <c r="EZ19" s="16" t="s">
        <v>3691</v>
      </c>
      <c r="FA19" s="18">
        <f>IF(RUN_YEARS &gt; 4,(A1L552C5 + A1L552C14 + A1L552C23 + A1L552C32 + A1L552C41) / 5, 0)</f>
        <v>5.9834000000000005</v>
      </c>
      <c r="FB19" s="16" t="s">
        <v>3692</v>
      </c>
      <c r="FC19" s="18">
        <f>IF(RUN_YEARS &gt; 4,(A1L552C6 + A1L552C15 + A1L552C24 + A1L552C33 + A1L552C42) / 5, 0)</f>
        <v>14.905799999999999</v>
      </c>
      <c r="FD19" s="16" t="s">
        <v>3693</v>
      </c>
      <c r="FE19" s="18">
        <f>IF(RUN_YEARS &gt; 4,(A1L552C7 + A1L552C16 + A1L552C25 + A1L552C34 + A1L552C43) / 5, 0)</f>
        <v>10.444599999999999</v>
      </c>
      <c r="FF19" s="16" t="s">
        <v>3694</v>
      </c>
      <c r="FG19" s="18">
        <f>IF(A1L552C77 &lt;&gt; 0,A1L552C78 / A1L552C77,0)</f>
        <v>2.4911922986930506</v>
      </c>
      <c r="FH19" s="16" t="s">
        <v>3695</v>
      </c>
      <c r="FI19" s="18">
        <f>IF(A1L552C80 = 0,A1L556C80, A1L552C80)</f>
        <v>2.4911922986930506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1.4605622200212431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1.4587082801326494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1.3965664996680407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</v>
      </c>
      <c r="BP20" s="16" t="s">
        <v>3712</v>
      </c>
      <c r="BQ20" s="1">
        <f>(A1L553C31 * 2 + A1L553C29 + A1L553C30)</f>
        <v>0</v>
      </c>
      <c r="BR20" s="16" t="s">
        <v>3713</v>
      </c>
      <c r="BS20" s="1">
        <f>(A1L553C28 + A1L553C29 + A1L553C30 + A1L553C31)</f>
        <v>0</v>
      </c>
      <c r="BT20" s="16" t="s">
        <v>3714</v>
      </c>
      <c r="BU20" s="18">
        <f>IF(A1L553C32 &lt;&gt; 0,A1L553C33 / A1L553C32,0)</f>
        <v>0</v>
      </c>
      <c r="BV20" s="16" t="s">
        <v>3715</v>
      </c>
      <c r="BW20" s="18">
        <f>IF(A1L553C35 = 0,A1L556C35, A1L553C35)</f>
        <v>1.344103942416218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1.2124893329781421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1.4596502303626369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0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IF(A1L553C62 = 0,A1L556C62, A1L553C62)</f>
        <v>1.4386319762542732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</v>
      </c>
      <c r="EJ20" s="16" t="s">
        <v>3744</v>
      </c>
      <c r="EK20" s="18">
        <f>IF(RUN_YEARS &gt; 3,(A1L553C6 + A1L553C15 + A1L553C24 + A1L553C33) / 4, 0)</f>
        <v>0</v>
      </c>
      <c r="EL20" s="16" t="s">
        <v>3745</v>
      </c>
      <c r="EM20" s="18">
        <f>IF(RUN_YEARS &gt; 3,(A1L553C7 + A1L553C16 + A1L553C25 + A1L553C34) / 4, 0)</f>
        <v>0</v>
      </c>
      <c r="EN20" s="16" t="s">
        <v>3746</v>
      </c>
      <c r="EO20" s="18">
        <f>IF(A1L553C68 &lt;&gt; 0,A1L553C69 / A1L553C68,0)</f>
        <v>0</v>
      </c>
      <c r="EP20" s="16" t="s">
        <v>3747</v>
      </c>
      <c r="EQ20" s="18">
        <f>IF(A1L553C71 = 0,A1L556C71, A1L553C71)</f>
        <v>1.415419697254825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</v>
      </c>
      <c r="FB20" s="16" t="s">
        <v>3753</v>
      </c>
      <c r="FC20" s="18">
        <f>IF(RUN_YEARS &gt; 4,(A1L553C6 + A1L553C15 + A1L553C24 + A1L553C33 + A1L553C42) / 5, 0)</f>
        <v>0</v>
      </c>
      <c r="FD20" s="16" t="s">
        <v>3754</v>
      </c>
      <c r="FE20" s="18">
        <f>IF(RUN_YEARS &gt; 4,(A1L553C7 + A1L553C16 + A1L553C25 + A1L553C34 + A1L553C43) / 5, 0)</f>
        <v>0</v>
      </c>
      <c r="FF20" s="16" t="s">
        <v>3755</v>
      </c>
      <c r="FG20" s="18">
        <f>IF(A1L553C77 &lt;&gt; 0,A1L553C78 / A1L553C77,0)</f>
        <v>0</v>
      </c>
      <c r="FH20" s="16" t="s">
        <v>3756</v>
      </c>
      <c r="FI20" s="18">
        <f>IF(A1L553C80 = 0,A1L556C80, A1L553C80)</f>
        <v>1.3762953658231909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1.34</v>
      </c>
      <c r="F21" s="16" t="s">
        <v>2959</v>
      </c>
      <c r="G21" s="6">
        <v>4.8170000000000002</v>
      </c>
      <c r="H21" s="16" t="s">
        <v>2959</v>
      </c>
      <c r="I21" s="6">
        <v>3.306</v>
      </c>
      <c r="J21" s="16" t="s">
        <v>2959</v>
      </c>
      <c r="K21" s="6">
        <v>3.0649999999999999</v>
      </c>
      <c r="L21" s="16" t="s">
        <v>3757</v>
      </c>
      <c r="M21" s="1">
        <f>(A1L554C1 * 2 + A1L554C2 + A1L554C3)</f>
        <v>10.803000000000001</v>
      </c>
      <c r="N21" s="16" t="s">
        <v>3758</v>
      </c>
      <c r="O21" s="1">
        <f>(A1L554C4 * 2 + A1L554C2 + A1L554C3)</f>
        <v>14.253</v>
      </c>
      <c r="P21" s="16" t="s">
        <v>3759</v>
      </c>
      <c r="Q21" s="1">
        <f>(A1L554C1 + A1L554C2 + A1L554C3 + A1L554C4)</f>
        <v>12.528</v>
      </c>
      <c r="R21" s="16" t="s">
        <v>3760</v>
      </c>
      <c r="S21" s="18">
        <f>IF(A1L554C5 &lt;&gt; 0,A1L554C6 / A1L554C5,0)</f>
        <v>1.3193557345181892</v>
      </c>
      <c r="T21" s="16" t="s">
        <v>3761</v>
      </c>
      <c r="U21" s="18">
        <f>IF(A1L554C8 = 0,A1L556C8, A1L554C8)</f>
        <v>1.3193557345181892</v>
      </c>
      <c r="V21" s="16" t="s">
        <v>2965</v>
      </c>
      <c r="W21" s="6">
        <v>0.96399999999999997</v>
      </c>
      <c r="X21" s="16" t="s">
        <v>2965</v>
      </c>
      <c r="Y21" s="6">
        <v>5.6139999999999999</v>
      </c>
      <c r="Z21" s="16" t="s">
        <v>2965</v>
      </c>
      <c r="AA21" s="6">
        <v>1.647</v>
      </c>
      <c r="AB21" s="16" t="s">
        <v>2965</v>
      </c>
      <c r="AC21" s="6">
        <v>3.4820000000000002</v>
      </c>
      <c r="AD21" s="16" t="s">
        <v>3762</v>
      </c>
      <c r="AE21" s="1">
        <f>(A1L554C10 * 2 + A1L554C11 + A1L554C12)</f>
        <v>9.1890000000000001</v>
      </c>
      <c r="AF21" s="16" t="s">
        <v>3763</v>
      </c>
      <c r="AG21" s="1">
        <f>(A1L554C13 * 2 + A1L554C11 + A1L554C12)</f>
        <v>14.225</v>
      </c>
      <c r="AH21" s="16" t="s">
        <v>3764</v>
      </c>
      <c r="AI21" s="1">
        <f>(A1L554C10 + A1L554C11 + A1L554C12 + A1L554C13)</f>
        <v>11.707000000000001</v>
      </c>
      <c r="AJ21" s="16" t="s">
        <v>3765</v>
      </c>
      <c r="AK21" s="18">
        <f>IF(A1L554C14 &lt;&gt; 0,A1L554C15 / A1L554C14,0)</f>
        <v>1.5480465774295353</v>
      </c>
      <c r="AL21" s="16" t="s">
        <v>3766</v>
      </c>
      <c r="AM21" s="18">
        <f>IF(A1L554C17 = 0,A1L556C17, A1L554C17)</f>
        <v>1.5480465774295353</v>
      </c>
      <c r="AN21" s="16" t="s">
        <v>2971</v>
      </c>
      <c r="AO21" s="6">
        <v>1.3720000000000001</v>
      </c>
      <c r="AP21" s="16" t="s">
        <v>2971</v>
      </c>
      <c r="AQ21" s="6">
        <v>3.54</v>
      </c>
      <c r="AR21" s="16" t="s">
        <v>2971</v>
      </c>
      <c r="AS21" s="6">
        <v>2.6680000000000001</v>
      </c>
      <c r="AT21" s="16" t="s">
        <v>2971</v>
      </c>
      <c r="AU21" s="6">
        <v>2.673</v>
      </c>
      <c r="AV21" s="16" t="s">
        <v>3767</v>
      </c>
      <c r="AW21" s="1">
        <f>(A1L554C19 * 2 + A1L554C20 + A1L554C21)</f>
        <v>8.9520000000000017</v>
      </c>
      <c r="AX21" s="16" t="s">
        <v>3768</v>
      </c>
      <c r="AY21" s="1">
        <f>(A1L554C22 * 2 + A1L554C20 + A1L554C21)</f>
        <v>11.553999999999998</v>
      </c>
      <c r="AZ21" s="16" t="s">
        <v>3769</v>
      </c>
      <c r="BA21" s="1">
        <f>(A1L554C19 + A1L554C20 + A1L554C21 + A1L554C22)</f>
        <v>10.253</v>
      </c>
      <c r="BB21" s="16" t="s">
        <v>3770</v>
      </c>
      <c r="BC21" s="18">
        <f>IF(A1L554C23 &lt;&gt; 0,A1L554C24 / A1L554C23,0)</f>
        <v>1.2906613047363713</v>
      </c>
      <c r="BD21" s="16" t="s">
        <v>3771</v>
      </c>
      <c r="BE21" s="18">
        <f>IF(A1L554C26 = 0,A1L556C26, A1L554C26)</f>
        <v>1.2906613047363713</v>
      </c>
      <c r="BF21" s="16" t="s">
        <v>2977</v>
      </c>
      <c r="BG21" s="6">
        <v>1.1910000000000001</v>
      </c>
      <c r="BH21" s="16" t="s">
        <v>2977</v>
      </c>
      <c r="BI21" s="6">
        <v>4.5540000000000003</v>
      </c>
      <c r="BJ21" s="16" t="s">
        <v>2977</v>
      </c>
      <c r="BK21" s="6">
        <v>2.4510000000000001</v>
      </c>
      <c r="BL21" s="16" t="s">
        <v>2977</v>
      </c>
      <c r="BM21" s="6">
        <v>3.0310000000000001</v>
      </c>
      <c r="BN21" s="16" t="s">
        <v>3772</v>
      </c>
      <c r="BO21" s="1">
        <f>(A1L554C28 * 2 + A1L554C29 + A1L554C30)</f>
        <v>9.3870000000000005</v>
      </c>
      <c r="BP21" s="16" t="s">
        <v>3773</v>
      </c>
      <c r="BQ21" s="1">
        <f>(A1L554C31 * 2 + A1L554C29 + A1L554C30)</f>
        <v>13.067</v>
      </c>
      <c r="BR21" s="16" t="s">
        <v>3774</v>
      </c>
      <c r="BS21" s="1">
        <f>(A1L554C28 + A1L554C29 + A1L554C30 + A1L554C31)</f>
        <v>11.227</v>
      </c>
      <c r="BT21" s="16" t="s">
        <v>3775</v>
      </c>
      <c r="BU21" s="18">
        <f>IF(A1L554C32 &lt;&gt; 0,A1L554C33 / A1L554C32,0)</f>
        <v>1.3920315329711301</v>
      </c>
      <c r="BV21" s="16" t="s">
        <v>3776</v>
      </c>
      <c r="BW21" s="18">
        <f>IF(A1L554C35 = 0,A1L556C35, A1L554C35)</f>
        <v>1.3920315329711301</v>
      </c>
      <c r="BX21" s="16" t="s">
        <v>2983</v>
      </c>
      <c r="BY21" s="6">
        <v>1.621</v>
      </c>
      <c r="BZ21" s="16" t="s">
        <v>2983</v>
      </c>
      <c r="CA21" s="6">
        <v>4.2519999999999998</v>
      </c>
      <c r="CB21" s="16" t="s">
        <v>2983</v>
      </c>
      <c r="CC21" s="6">
        <v>3.9079999999999999</v>
      </c>
      <c r="CD21" s="16" t="s">
        <v>2983</v>
      </c>
      <c r="CE21" s="6">
        <v>2.7709999999999999</v>
      </c>
      <c r="CF21" s="16" t="s">
        <v>3777</v>
      </c>
      <c r="CG21" s="1">
        <f>(A1L554C37 * 2 + A1L554C38 + A1L554C39)</f>
        <v>11.401999999999999</v>
      </c>
      <c r="CH21" s="16" t="s">
        <v>3778</v>
      </c>
      <c r="CI21" s="1">
        <f>(A1L554C40 * 2 + A1L554C38 + A1L554C39)</f>
        <v>13.702</v>
      </c>
      <c r="CJ21" s="16" t="s">
        <v>3779</v>
      </c>
      <c r="CK21" s="1">
        <f>(A1L554C37 + A1L554C38 + A1L554C39 + A1L554C40)</f>
        <v>12.552</v>
      </c>
      <c r="CL21" s="16" t="s">
        <v>3780</v>
      </c>
      <c r="CM21" s="18">
        <f>IF(A1L554C41 &lt;&gt; 0,A1L554C42 / A1L554C41,0)</f>
        <v>1.2017189966672515</v>
      </c>
      <c r="CN21" s="16" t="s">
        <v>3781</v>
      </c>
      <c r="CO21" s="18">
        <f>IF(A1L554C44 = 0,A1L556C44, A1L554C44)</f>
        <v>1.2017189966672515</v>
      </c>
      <c r="CP21" s="16" t="s">
        <v>3782</v>
      </c>
      <c r="CQ21" s="18">
        <f>IF(RUN_YEARS &gt; 1,(A1L554C1 + A1L554C10) / 2, 0)</f>
        <v>1.1520000000000001</v>
      </c>
      <c r="CR21" s="16" t="s">
        <v>3783</v>
      </c>
      <c r="CS21" s="18">
        <f>IF(RUN_YEARS &gt; 1,(A1L554C2 + A1L554C11) / 2, 0)</f>
        <v>5.2155000000000005</v>
      </c>
      <c r="CT21" s="16" t="s">
        <v>3784</v>
      </c>
      <c r="CU21" s="18">
        <f>IF(RUN_YEARS &gt; 1,(A1L554C3 + A1L554C12) / 2, 0)</f>
        <v>2.4765000000000001</v>
      </c>
      <c r="CV21" s="16" t="s">
        <v>3785</v>
      </c>
      <c r="CW21" s="18">
        <f>IF(RUN_YEARS &gt; 1,(A1L554C4 + A1L554C13) / 2, 0)</f>
        <v>3.2735000000000003</v>
      </c>
      <c r="CX21" s="16" t="s">
        <v>3786</v>
      </c>
      <c r="CY21" s="18">
        <f>IF(RUN_YEARS &gt; 1,(A1L554C5 + A1L554C14) / 2, 0)</f>
        <v>9.9960000000000004</v>
      </c>
      <c r="CZ21" s="16" t="s">
        <v>3787</v>
      </c>
      <c r="DA21" s="18">
        <f>IF(RUN_YEARS &gt; 1,(A1L554C6 + A1L554C15) / 2, 0)</f>
        <v>14.239000000000001</v>
      </c>
      <c r="DB21" s="16" t="s">
        <v>3788</v>
      </c>
      <c r="DC21" s="18">
        <f>IF(RUN_YEARS &gt; 1,(A1L554C7 + A1L554C16) / 2, 0)</f>
        <v>12.1175</v>
      </c>
      <c r="DD21" s="16" t="s">
        <v>3789</v>
      </c>
      <c r="DE21" s="18">
        <f>IF(A1L554C50 &lt;&gt; 0,A1L554C51 / A1L554C50,0)</f>
        <v>1.424469787915166</v>
      </c>
      <c r="DF21" s="16" t="s">
        <v>3790</v>
      </c>
      <c r="DG21" s="18">
        <f>IF(A1L554C53 = 0,A1L556C53, A1L554C53)</f>
        <v>1.424469787915166</v>
      </c>
      <c r="DH21" s="16" t="s">
        <v>3791</v>
      </c>
      <c r="DI21" s="18">
        <f>IF(RUN_YEARS &gt; 2,(A1L554C1 + A1L554C10 + A1L554C19) / 3, 0)</f>
        <v>1.2253333333333334</v>
      </c>
      <c r="DJ21" s="16" t="s">
        <v>3792</v>
      </c>
      <c r="DK21" s="18">
        <f>IF(RUN_YEARS &gt; 2,(A1L554C2 + A1L554C11 + A1L554C20) / 3, 0)</f>
        <v>4.657</v>
      </c>
      <c r="DL21" s="16" t="s">
        <v>3793</v>
      </c>
      <c r="DM21" s="18">
        <f>IF(RUN_YEARS &gt; 2,(A1L554C3 + A1L554C12 + A1L554C21) / 3, 0)</f>
        <v>2.5403333333333333</v>
      </c>
      <c r="DN21" s="16" t="s">
        <v>3794</v>
      </c>
      <c r="DO21" s="18">
        <f>IF(RUN_YEARS &gt; 2,(A1L554C4 + A1L554C13 + A1L554C22) / 3, 0)</f>
        <v>3.0733333333333337</v>
      </c>
      <c r="DP21" s="16" t="s">
        <v>3795</v>
      </c>
      <c r="DQ21" s="18">
        <f>IF(RUN_YEARS &gt; 2,(A1L554C5 + A1L554C14 + A1L554C23) / 3, 0)</f>
        <v>9.6480000000000015</v>
      </c>
      <c r="DR21" s="16" t="s">
        <v>3796</v>
      </c>
      <c r="DS21" s="18">
        <f>IF(RUN_YEARS &gt; 2,(A1L554C6 + A1L554C15 + A1L554C24) / 3, 0)</f>
        <v>13.343999999999999</v>
      </c>
      <c r="DT21" s="16" t="s">
        <v>3797</v>
      </c>
      <c r="DU21" s="18">
        <f>IF(RUN_YEARS &gt; 2,(A1L554C7 + A1L554C16 + A1L554C25) / 3, 0)</f>
        <v>11.496</v>
      </c>
      <c r="DV21" s="16" t="s">
        <v>3798</v>
      </c>
      <c r="DW21" s="18">
        <f>IF(A1L554C59 &lt;&gt; 0,A1L554C60 / A1L554C59,0)</f>
        <v>1.3830845771144276</v>
      </c>
      <c r="DX21" s="16" t="s">
        <v>3799</v>
      </c>
      <c r="DY21" s="18">
        <f>IF(A1L554C62 = 0,A1L556C62, A1L554C62)</f>
        <v>1.3830845771144276</v>
      </c>
      <c r="DZ21" s="16" t="s">
        <v>3800</v>
      </c>
      <c r="EA21" s="18">
        <f>IF(RUN_YEARS &gt; 3,(A1L554C1 + A1L554C10 + A1L554C19 + A1L554C28) / 4, 0)</f>
        <v>1.21675</v>
      </c>
      <c r="EB21" s="16" t="s">
        <v>3801</v>
      </c>
      <c r="EC21" s="18">
        <f>IF(RUN_YEARS &gt; 3,(A1L554C2 + A1L554C11 + A1L554C20 + A1L554C29) / 4, 0)</f>
        <v>4.6312499999999996</v>
      </c>
      <c r="ED21" s="16" t="s">
        <v>3802</v>
      </c>
      <c r="EE21" s="18">
        <f>IF(RUN_YEARS &gt; 3,(A1L554C3 + A1L554C12 + A1L554C21 + A1L554C30) / 4, 0)</f>
        <v>2.5180000000000002</v>
      </c>
      <c r="EF21" s="16" t="s">
        <v>3803</v>
      </c>
      <c r="EG21" s="18">
        <f>IF(RUN_YEARS &gt; 3,(A1L554C4 + A1L554C13 + A1L554C22 + A1L554C31) / 4, 0)</f>
        <v>3.0627500000000003</v>
      </c>
      <c r="EH21" s="16" t="s">
        <v>3804</v>
      </c>
      <c r="EI21" s="18">
        <f>IF(RUN_YEARS &gt; 3,(A1L554C5 + A1L554C14 + A1L554C23 + A1L554C32) / 4, 0)</f>
        <v>9.5827500000000008</v>
      </c>
      <c r="EJ21" s="16" t="s">
        <v>3805</v>
      </c>
      <c r="EK21" s="18">
        <f>IF(RUN_YEARS &gt; 3,(A1L554C6 + A1L554C15 + A1L554C24 + A1L554C33) / 4, 0)</f>
        <v>13.274749999999999</v>
      </c>
      <c r="EL21" s="16" t="s">
        <v>3806</v>
      </c>
      <c r="EM21" s="18">
        <f>IF(RUN_YEARS &gt; 3,(A1L554C7 + A1L554C16 + A1L554C25 + A1L554C34) / 4, 0)</f>
        <v>11.428750000000001</v>
      </c>
      <c r="EN21" s="16" t="s">
        <v>3807</v>
      </c>
      <c r="EO21" s="18">
        <f>IF(A1L554C68 &lt;&gt; 0,A1L554C69 / A1L554C68,0)</f>
        <v>1.3852756254728547</v>
      </c>
      <c r="EP21" s="16" t="s">
        <v>3808</v>
      </c>
      <c r="EQ21" s="18">
        <f>IF(A1L554C71 = 0,A1L556C71, A1L554C71)</f>
        <v>1.3852756254728547</v>
      </c>
      <c r="ER21" s="16" t="s">
        <v>3809</v>
      </c>
      <c r="ES21" s="18">
        <f>IF(RUN_YEARS &gt; 4,(A1L554C1 + A1L554C10 + A1L554C19 + A1L554C28 + A1L554C37) / 5, 0)</f>
        <v>1.2975999999999999</v>
      </c>
      <c r="ET21" s="16" t="s">
        <v>3810</v>
      </c>
      <c r="EU21" s="18">
        <f>IF(RUN_YEARS &gt; 4,(A1L554C2 + A1L554C11 + A1L554C20 + A1L554C29 + A1L554C38) / 5, 0)</f>
        <v>4.5553999999999997</v>
      </c>
      <c r="EV21" s="16" t="s">
        <v>3811</v>
      </c>
      <c r="EW21" s="18">
        <f>IF(RUN_YEARS &gt; 4,(A1L554C3 + A1L554C12 + A1L554C21 + A1L554C30 + A1L554C39) / 5, 0)</f>
        <v>2.7960000000000003</v>
      </c>
      <c r="EX21" s="16" t="s">
        <v>3812</v>
      </c>
      <c r="EY21" s="18">
        <f>IF(RUN_YEARS &gt; 4,(A1L554C4 + A1L554C13 + A1L554C22 + A1L554C31 + A1L554C40) / 5, 0)</f>
        <v>3.0044000000000004</v>
      </c>
      <c r="EZ21" s="16" t="s">
        <v>3813</v>
      </c>
      <c r="FA21" s="18">
        <f>IF(RUN_YEARS &gt; 4,(A1L554C5 + A1L554C14 + A1L554C23 + A1L554C32 + A1L554C41) / 5, 0)</f>
        <v>9.9466000000000001</v>
      </c>
      <c r="FB21" s="16" t="s">
        <v>3814</v>
      </c>
      <c r="FC21" s="18">
        <f>IF(RUN_YEARS &gt; 4,(A1L554C6 + A1L554C15 + A1L554C24 + A1L554C33 + A1L554C42) / 5, 0)</f>
        <v>13.360200000000001</v>
      </c>
      <c r="FD21" s="16" t="s">
        <v>3815</v>
      </c>
      <c r="FE21" s="18">
        <f>IF(RUN_YEARS &gt; 4,(A1L554C7 + A1L554C16 + A1L554C25 + A1L554C34 + A1L554C43) / 5, 0)</f>
        <v>11.653400000000001</v>
      </c>
      <c r="FF21" s="16" t="s">
        <v>3816</v>
      </c>
      <c r="FG21" s="18">
        <f>IF(A1L554C77 &lt;&gt; 0,A1L554C78 / A1L554C77,0)</f>
        <v>1.3431926487442947</v>
      </c>
      <c r="FH21" s="16" t="s">
        <v>3817</v>
      </c>
      <c r="FI21" s="18">
        <f>IF(A1L554C80 = 0,A1L556C80, A1L554C80)</f>
        <v>1.3431926487442947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21.309000000000001</v>
      </c>
      <c r="F22" s="16" t="s">
        <v>2959</v>
      </c>
      <c r="G22" s="6">
        <v>30.186</v>
      </c>
      <c r="H22" s="16" t="s">
        <v>2959</v>
      </c>
      <c r="I22" s="6">
        <v>40.890999999999998</v>
      </c>
      <c r="J22" s="16" t="s">
        <v>2959</v>
      </c>
      <c r="K22" s="6">
        <v>21.266999999999999</v>
      </c>
      <c r="L22" s="16" t="s">
        <v>3818</v>
      </c>
      <c r="M22" s="1">
        <f>(A1L555C1 * 2 + A1L555C2 + A1L555C3)</f>
        <v>113.69499999999999</v>
      </c>
      <c r="N22" s="16" t="s">
        <v>3819</v>
      </c>
      <c r="O22" s="1">
        <f>(A1L555C4 * 2 + A1L555C2 + A1L555C3)</f>
        <v>113.61099999999999</v>
      </c>
      <c r="P22" s="16" t="s">
        <v>3820</v>
      </c>
      <c r="Q22" s="1">
        <f>(A1L555C1 + A1L555C2 + A1L555C3 + A1L555C4)</f>
        <v>113.65299999999999</v>
      </c>
      <c r="R22" s="16" t="s">
        <v>3821</v>
      </c>
      <c r="S22" s="18">
        <f>IF(A1L555C5 &lt;&gt; 0,A1L555C6 / A1L555C5,0)</f>
        <v>0.99926118123048502</v>
      </c>
      <c r="T22" s="16" t="s">
        <v>3822</v>
      </c>
      <c r="U22" s="18">
        <f>IF(A1L555C8 = 0,A1L556C8, A1L555C8)</f>
        <v>0.99926118123048502</v>
      </c>
      <c r="V22" s="16" t="s">
        <v>2965</v>
      </c>
      <c r="W22" s="6">
        <v>24.725000000000001</v>
      </c>
      <c r="X22" s="16" t="s">
        <v>2965</v>
      </c>
      <c r="Y22" s="6">
        <v>33.564</v>
      </c>
      <c r="Z22" s="16" t="s">
        <v>2965</v>
      </c>
      <c r="AA22" s="6">
        <v>28.193999999999999</v>
      </c>
      <c r="AB22" s="16" t="s">
        <v>2965</v>
      </c>
      <c r="AC22" s="6">
        <v>21.692</v>
      </c>
      <c r="AD22" s="16" t="s">
        <v>3823</v>
      </c>
      <c r="AE22" s="1">
        <f>(A1L555C10 * 2 + A1L555C11 + A1L555C12)</f>
        <v>111.20800000000001</v>
      </c>
      <c r="AF22" s="16" t="s">
        <v>3824</v>
      </c>
      <c r="AG22" s="1">
        <f>(A1L555C13 * 2 + A1L555C11 + A1L555C12)</f>
        <v>105.14200000000001</v>
      </c>
      <c r="AH22" s="16" t="s">
        <v>3825</v>
      </c>
      <c r="AI22" s="1">
        <f>(A1L555C10 + A1L555C11 + A1L555C12 + A1L555C13)</f>
        <v>108.17500000000001</v>
      </c>
      <c r="AJ22" s="16" t="s">
        <v>3826</v>
      </c>
      <c r="AK22" s="18">
        <f>IF(A1L555C14 &lt;&gt; 0,A1L555C15 / A1L555C14,0)</f>
        <v>0.94545356449176321</v>
      </c>
      <c r="AL22" s="16" t="s">
        <v>3827</v>
      </c>
      <c r="AM22" s="18">
        <f>IF(A1L555C17 = 0,A1L556C17, A1L555C17)</f>
        <v>0.94545356449176321</v>
      </c>
      <c r="AN22" s="16" t="s">
        <v>2971</v>
      </c>
      <c r="AO22" s="6">
        <v>22.35</v>
      </c>
      <c r="AP22" s="16" t="s">
        <v>2971</v>
      </c>
      <c r="AQ22" s="6">
        <v>33.42</v>
      </c>
      <c r="AR22" s="16" t="s">
        <v>2971</v>
      </c>
      <c r="AS22" s="6">
        <v>25.731000000000002</v>
      </c>
      <c r="AT22" s="16" t="s">
        <v>2971</v>
      </c>
      <c r="AU22" s="6">
        <v>37.423999999999999</v>
      </c>
      <c r="AV22" s="16" t="s">
        <v>3828</v>
      </c>
      <c r="AW22" s="1">
        <f>(A1L555C19 * 2 + A1L555C20 + A1L555C21)</f>
        <v>103.851</v>
      </c>
      <c r="AX22" s="16" t="s">
        <v>3829</v>
      </c>
      <c r="AY22" s="1">
        <f>(A1L555C22 * 2 + A1L555C20 + A1L555C21)</f>
        <v>133.999</v>
      </c>
      <c r="AZ22" s="16" t="s">
        <v>3830</v>
      </c>
      <c r="BA22" s="1">
        <f>(A1L555C19 + A1L555C20 + A1L555C21 + A1L555C22)</f>
        <v>118.92500000000001</v>
      </c>
      <c r="BB22" s="16" t="s">
        <v>3831</v>
      </c>
      <c r="BC22" s="18">
        <f>IF(A1L555C23 &lt;&gt; 0,A1L555C24 / A1L555C23,0)</f>
        <v>1.2903005267161607</v>
      </c>
      <c r="BD22" s="16" t="s">
        <v>3832</v>
      </c>
      <c r="BE22" s="18">
        <f>IF(A1L555C26 = 0,A1L556C26, A1L555C26)</f>
        <v>1.2903005267161607</v>
      </c>
      <c r="BF22" s="16" t="s">
        <v>2977</v>
      </c>
      <c r="BG22" s="6">
        <v>21</v>
      </c>
      <c r="BH22" s="16" t="s">
        <v>2977</v>
      </c>
      <c r="BI22" s="6">
        <v>29.539000000000001</v>
      </c>
      <c r="BJ22" s="16" t="s">
        <v>2977</v>
      </c>
      <c r="BK22" s="6">
        <v>20.643000000000001</v>
      </c>
      <c r="BL22" s="16" t="s">
        <v>2977</v>
      </c>
      <c r="BM22" s="6">
        <v>35.747999999999998</v>
      </c>
      <c r="BN22" s="16" t="s">
        <v>3833</v>
      </c>
      <c r="BO22" s="1">
        <f>(A1L555C28 * 2 + A1L555C29 + A1L555C30)</f>
        <v>92.182000000000002</v>
      </c>
      <c r="BP22" s="16" t="s">
        <v>3834</v>
      </c>
      <c r="BQ22" s="1">
        <f>(A1L555C31 * 2 + A1L555C29 + A1L555C30)</f>
        <v>121.678</v>
      </c>
      <c r="BR22" s="16" t="s">
        <v>3835</v>
      </c>
      <c r="BS22" s="1">
        <f>(A1L555C28 + A1L555C29 + A1L555C30 + A1L555C31)</f>
        <v>106.93</v>
      </c>
      <c r="BT22" s="16" t="s">
        <v>3836</v>
      </c>
      <c r="BU22" s="18">
        <f>IF(A1L555C32 &lt;&gt; 0,A1L555C33 / A1L555C32,0)</f>
        <v>1.3199757002451671</v>
      </c>
      <c r="BV22" s="16" t="s">
        <v>3837</v>
      </c>
      <c r="BW22" s="18">
        <f>IF(A1L555C35 = 0,A1L556C35, A1L555C35)</f>
        <v>1.3199757002451671</v>
      </c>
      <c r="BX22" s="16" t="s">
        <v>2983</v>
      </c>
      <c r="BY22" s="6">
        <v>20.54</v>
      </c>
      <c r="BZ22" s="16" t="s">
        <v>2983</v>
      </c>
      <c r="CA22" s="6">
        <v>31.760999999999999</v>
      </c>
      <c r="CB22" s="16" t="s">
        <v>2983</v>
      </c>
      <c r="CC22" s="6">
        <v>20.036000000000001</v>
      </c>
      <c r="CD22" s="16" t="s">
        <v>2983</v>
      </c>
      <c r="CE22" s="6">
        <v>26.443000000000001</v>
      </c>
      <c r="CF22" s="16" t="s">
        <v>3838</v>
      </c>
      <c r="CG22" s="1">
        <f>(A1L555C37 * 2 + A1L555C38 + A1L555C39)</f>
        <v>92.876999999999995</v>
      </c>
      <c r="CH22" s="16" t="s">
        <v>3839</v>
      </c>
      <c r="CI22" s="1">
        <f>(A1L555C40 * 2 + A1L555C38 + A1L555C39)</f>
        <v>104.68300000000001</v>
      </c>
      <c r="CJ22" s="16" t="s">
        <v>3840</v>
      </c>
      <c r="CK22" s="1">
        <f>(A1L555C37 + A1L555C38 + A1L555C39 + A1L555C40)</f>
        <v>98.78</v>
      </c>
      <c r="CL22" s="16" t="s">
        <v>3841</v>
      </c>
      <c r="CM22" s="18">
        <f>IF(A1L555C41 &lt;&gt; 0,A1L555C42 / A1L555C41,0)</f>
        <v>1.1271143555455065</v>
      </c>
      <c r="CN22" s="16" t="s">
        <v>3842</v>
      </c>
      <c r="CO22" s="18">
        <f>IF(A1L555C44 = 0,A1L556C44, A1L555C44)</f>
        <v>1.1271143555455065</v>
      </c>
      <c r="CP22" s="16" t="s">
        <v>3843</v>
      </c>
      <c r="CQ22" s="18">
        <f>IF(RUN_YEARS &gt; 1,(A1L555C1 + A1L555C10) / 2, 0)</f>
        <v>23.017000000000003</v>
      </c>
      <c r="CR22" s="16" t="s">
        <v>3844</v>
      </c>
      <c r="CS22" s="18">
        <f>IF(RUN_YEARS &gt; 1,(A1L555C2 + A1L555C11) / 2, 0)</f>
        <v>31.875</v>
      </c>
      <c r="CT22" s="16" t="s">
        <v>3845</v>
      </c>
      <c r="CU22" s="18">
        <f>IF(RUN_YEARS &gt; 1,(A1L555C3 + A1L555C12) / 2, 0)</f>
        <v>34.542499999999997</v>
      </c>
      <c r="CV22" s="16" t="s">
        <v>3846</v>
      </c>
      <c r="CW22" s="18">
        <f>IF(RUN_YEARS &gt; 1,(A1L555C4 + A1L555C13) / 2, 0)</f>
        <v>21.479500000000002</v>
      </c>
      <c r="CX22" s="16" t="s">
        <v>3847</v>
      </c>
      <c r="CY22" s="18">
        <f>IF(RUN_YEARS &gt; 1,(A1L555C5 + A1L555C14) / 2, 0)</f>
        <v>112.45150000000001</v>
      </c>
      <c r="CZ22" s="16" t="s">
        <v>3848</v>
      </c>
      <c r="DA22" s="18">
        <f>IF(RUN_YEARS &gt; 1,(A1L555C6 + A1L555C15) / 2, 0)</f>
        <v>109.37649999999999</v>
      </c>
      <c r="DB22" s="16" t="s">
        <v>3849</v>
      </c>
      <c r="DC22" s="18">
        <f>IF(RUN_YEARS &gt; 1,(A1L555C7 + A1L555C16) / 2, 0)</f>
        <v>110.914</v>
      </c>
      <c r="DD22" s="16" t="s">
        <v>3850</v>
      </c>
      <c r="DE22" s="18">
        <f>IF(A1L555C50 &lt;&gt; 0,A1L555C51 / A1L555C50,0)</f>
        <v>0.97265487788068616</v>
      </c>
      <c r="DF22" s="16" t="s">
        <v>3851</v>
      </c>
      <c r="DG22" s="18">
        <f>IF(A1L555C53 = 0,A1L556C53, A1L555C53)</f>
        <v>0.97265487788068616</v>
      </c>
      <c r="DH22" s="16" t="s">
        <v>3852</v>
      </c>
      <c r="DI22" s="18">
        <f>IF(RUN_YEARS &gt; 2,(A1L555C1 + A1L555C10 + A1L555C19) / 3, 0)</f>
        <v>22.794666666666672</v>
      </c>
      <c r="DJ22" s="16" t="s">
        <v>3853</v>
      </c>
      <c r="DK22" s="18">
        <f>IF(RUN_YEARS &gt; 2,(A1L555C2 + A1L555C11 + A1L555C20) / 3, 0)</f>
        <v>32.39</v>
      </c>
      <c r="DL22" s="16" t="s">
        <v>3854</v>
      </c>
      <c r="DM22" s="18">
        <f>IF(RUN_YEARS &gt; 2,(A1L555C3 + A1L555C12 + A1L555C21) / 3, 0)</f>
        <v>31.605333333333334</v>
      </c>
      <c r="DN22" s="16" t="s">
        <v>3855</v>
      </c>
      <c r="DO22" s="18">
        <f>IF(RUN_YEARS &gt; 2,(A1L555C4 + A1L555C13 + A1L555C22) / 3, 0)</f>
        <v>26.794333333333338</v>
      </c>
      <c r="DP22" s="16" t="s">
        <v>3856</v>
      </c>
      <c r="DQ22" s="18">
        <f>IF(RUN_YEARS &gt; 2,(A1L555C5 + A1L555C14 + A1L555C23) / 3, 0)</f>
        <v>109.58466666666668</v>
      </c>
      <c r="DR22" s="16" t="s">
        <v>3857</v>
      </c>
      <c r="DS22" s="18">
        <f>IF(RUN_YEARS &gt; 2,(A1L555C6 + A1L555C15 + A1L555C24) / 3, 0)</f>
        <v>117.58399999999999</v>
      </c>
      <c r="DT22" s="16" t="s">
        <v>3858</v>
      </c>
      <c r="DU22" s="18">
        <f>IF(RUN_YEARS &gt; 2,(A1L555C7 + A1L555C16 + A1L555C25) / 3, 0)</f>
        <v>113.58433333333335</v>
      </c>
      <c r="DV22" s="16" t="s">
        <v>3859</v>
      </c>
      <c r="DW22" s="18">
        <f>IF(A1L555C59 &lt;&gt; 0,A1L555C60 / A1L555C59,0)</f>
        <v>1.0729968304568156</v>
      </c>
      <c r="DX22" s="16" t="s">
        <v>3860</v>
      </c>
      <c r="DY22" s="18">
        <f>IF(A1L555C62 = 0,A1L556C62, A1L555C62)</f>
        <v>1.0729968304568156</v>
      </c>
      <c r="DZ22" s="16" t="s">
        <v>3861</v>
      </c>
      <c r="EA22" s="18">
        <f>IF(RUN_YEARS &gt; 3,(A1L555C1 + A1L555C10 + A1L555C19 + A1L555C28) / 4, 0)</f>
        <v>22.346000000000004</v>
      </c>
      <c r="EB22" s="16" t="s">
        <v>3862</v>
      </c>
      <c r="EC22" s="18">
        <f>IF(RUN_YEARS &gt; 3,(A1L555C2 + A1L555C11 + A1L555C20 + A1L555C29) / 4, 0)</f>
        <v>31.677250000000001</v>
      </c>
      <c r="ED22" s="16" t="s">
        <v>3863</v>
      </c>
      <c r="EE22" s="18">
        <f>IF(RUN_YEARS &gt; 3,(A1L555C3 + A1L555C12 + A1L555C21 + A1L555C30) / 4, 0)</f>
        <v>28.864750000000001</v>
      </c>
      <c r="EF22" s="16" t="s">
        <v>3864</v>
      </c>
      <c r="EG22" s="18">
        <f>IF(RUN_YEARS &gt; 3,(A1L555C4 + A1L555C13 + A1L555C22 + A1L555C31) / 4, 0)</f>
        <v>29.03275</v>
      </c>
      <c r="EH22" s="16" t="s">
        <v>3865</v>
      </c>
      <c r="EI22" s="18">
        <f>IF(RUN_YEARS &gt; 3,(A1L555C5 + A1L555C14 + A1L555C23 + A1L555C32) / 4, 0)</f>
        <v>105.23400000000001</v>
      </c>
      <c r="EJ22" s="16" t="s">
        <v>3866</v>
      </c>
      <c r="EK22" s="18">
        <f>IF(RUN_YEARS &gt; 3,(A1L555C6 + A1L555C15 + A1L555C24 + A1L555C33) / 4, 0)</f>
        <v>118.60749999999999</v>
      </c>
      <c r="EL22" s="16" t="s">
        <v>3867</v>
      </c>
      <c r="EM22" s="18">
        <f>IF(RUN_YEARS &gt; 3,(A1L555C7 + A1L555C16 + A1L555C25 + A1L555C34) / 4, 0)</f>
        <v>111.92075000000001</v>
      </c>
      <c r="EN22" s="16" t="s">
        <v>3868</v>
      </c>
      <c r="EO22" s="18">
        <f>IF(A1L555C68 &lt;&gt; 0,A1L555C69 / A1L555C68,0)</f>
        <v>1.1270834521162361</v>
      </c>
      <c r="EP22" s="16" t="s">
        <v>3869</v>
      </c>
      <c r="EQ22" s="18">
        <f>IF(A1L555C71 = 0,A1L556C71, A1L555C71)</f>
        <v>1.1270834521162361</v>
      </c>
      <c r="ER22" s="16" t="s">
        <v>3870</v>
      </c>
      <c r="ES22" s="18">
        <f>IF(RUN_YEARS &gt; 4,(A1L555C1 + A1L555C10 + A1L555C19 + A1L555C28 + A1L555C37) / 5, 0)</f>
        <v>21.9848</v>
      </c>
      <c r="ET22" s="16" t="s">
        <v>3871</v>
      </c>
      <c r="EU22" s="18">
        <f>IF(RUN_YEARS &gt; 4,(A1L555C2 + A1L555C11 + A1L555C20 + A1L555C29 + A1L555C38) / 5, 0)</f>
        <v>31.693999999999999</v>
      </c>
      <c r="EV22" s="16" t="s">
        <v>3872</v>
      </c>
      <c r="EW22" s="18">
        <f>IF(RUN_YEARS &gt; 4,(A1L555C3 + A1L555C12 + A1L555C21 + A1L555C30 + A1L555C39) / 5, 0)</f>
        <v>27.099</v>
      </c>
      <c r="EX22" s="16" t="s">
        <v>3873</v>
      </c>
      <c r="EY22" s="18">
        <f>IF(RUN_YEARS &gt; 4,(A1L555C4 + A1L555C13 + A1L555C22 + A1L555C31 + A1L555C40) / 5, 0)</f>
        <v>28.514800000000001</v>
      </c>
      <c r="EZ22" s="16" t="s">
        <v>3874</v>
      </c>
      <c r="FA22" s="18">
        <f>IF(RUN_YEARS &gt; 4,(A1L555C5 + A1L555C14 + A1L555C23 + A1L555C32 + A1L555C41) / 5, 0)</f>
        <v>102.76259999999999</v>
      </c>
      <c r="FB22" s="16" t="s">
        <v>3875</v>
      </c>
      <c r="FC22" s="18">
        <f>IF(RUN_YEARS &gt; 4,(A1L555C6 + A1L555C15 + A1L555C24 + A1L555C33 + A1L555C42) / 5, 0)</f>
        <v>115.82259999999999</v>
      </c>
      <c r="FD22" s="16" t="s">
        <v>3876</v>
      </c>
      <c r="FE22" s="18">
        <f>IF(RUN_YEARS &gt; 4,(A1L555C7 + A1L555C16 + A1L555C25 + A1L555C34 + A1L555C43) / 5, 0)</f>
        <v>109.29260000000002</v>
      </c>
      <c r="FF22" s="16" t="s">
        <v>3877</v>
      </c>
      <c r="FG22" s="18">
        <f>IF(A1L555C77 &lt;&gt; 0,A1L555C78 / A1L555C77,0)</f>
        <v>1.127089038229862</v>
      </c>
      <c r="FH22" s="16" t="s">
        <v>3878</v>
      </c>
      <c r="FI22" s="18">
        <f>IF(A1L555C80 = 0,A1L556C80, A1L555C80)</f>
        <v>1.127089038229862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139.11000000000001</v>
      </c>
      <c r="F23" s="16" t="s">
        <v>2959</v>
      </c>
      <c r="G23" s="6">
        <v>260.197</v>
      </c>
      <c r="H23" s="16" t="s">
        <v>2959</v>
      </c>
      <c r="I23" s="6">
        <v>409.64600000000002</v>
      </c>
      <c r="J23" s="16" t="s">
        <v>2959</v>
      </c>
      <c r="K23" s="6">
        <v>357.43099999999998</v>
      </c>
      <c r="L23" s="16" t="s">
        <v>3879</v>
      </c>
      <c r="M23" s="1">
        <f>(A1L556C1 * 2 + A1L556C2 + A1L556C3)</f>
        <v>948.0630000000001</v>
      </c>
      <c r="N23" s="16" t="s">
        <v>3880</v>
      </c>
      <c r="O23" s="1">
        <f>(A1L556C4 * 2 + A1L556C2 + A1L556C3)</f>
        <v>1384.7049999999999</v>
      </c>
      <c r="P23" s="16" t="s">
        <v>3881</v>
      </c>
      <c r="Q23" s="1">
        <f>(A1L556C1 + A1L556C2 + A1L556C3 + A1L556C4)</f>
        <v>1166.384</v>
      </c>
      <c r="R23" s="16" t="s">
        <v>3882</v>
      </c>
      <c r="S23" s="18">
        <f>IF(A1L556C5 &lt;&gt; 0,A1L556C6 / A1L556C5,0)</f>
        <v>1.4605622200212431</v>
      </c>
      <c r="T23" s="16" t="s">
        <v>3883</v>
      </c>
      <c r="U23" s="18">
        <f>IF(A1L556C8 = 0,A1L556C8, A1L556C8)</f>
        <v>1.4605622200212431</v>
      </c>
      <c r="V23" s="16" t="s">
        <v>2965</v>
      </c>
      <c r="W23" s="6">
        <v>137.666</v>
      </c>
      <c r="X23" s="16" t="s">
        <v>2965</v>
      </c>
      <c r="Y23" s="6">
        <v>240.947</v>
      </c>
      <c r="Z23" s="16" t="s">
        <v>2965</v>
      </c>
      <c r="AA23" s="6">
        <v>401.62900000000002</v>
      </c>
      <c r="AB23" s="16" t="s">
        <v>2965</v>
      </c>
      <c r="AC23" s="6">
        <v>348.19200000000001</v>
      </c>
      <c r="AD23" s="16" t="s">
        <v>3884</v>
      </c>
      <c r="AE23" s="1">
        <f>(A1L556C10 * 2 + A1L556C11 + A1L556C12)</f>
        <v>917.90800000000002</v>
      </c>
      <c r="AF23" s="16" t="s">
        <v>3885</v>
      </c>
      <c r="AG23" s="1">
        <f>(A1L556C13 * 2 + A1L556C11 + A1L556C12)</f>
        <v>1338.96</v>
      </c>
      <c r="AH23" s="16" t="s">
        <v>3886</v>
      </c>
      <c r="AI23" s="1">
        <f>(A1L556C10 + A1L556C11 + A1L556C12 + A1L556C13)</f>
        <v>1128.434</v>
      </c>
      <c r="AJ23" s="16" t="s">
        <v>3887</v>
      </c>
      <c r="AK23" s="18">
        <f>IF(A1L556C14 &lt;&gt; 0,A1L556C15 / A1L556C14,0)</f>
        <v>1.4587082801326494</v>
      </c>
      <c r="AL23" s="16" t="s">
        <v>3888</v>
      </c>
      <c r="AM23" s="18">
        <f>IF(A1L556C17 = 0,A1L556C17, A1L556C17)</f>
        <v>1.4587082801326494</v>
      </c>
      <c r="AN23" s="16" t="s">
        <v>2971</v>
      </c>
      <c r="AO23" s="6">
        <v>137.19999999999999</v>
      </c>
      <c r="AP23" s="16" t="s">
        <v>2971</v>
      </c>
      <c r="AQ23" s="6">
        <v>247.55500000000001</v>
      </c>
      <c r="AR23" s="16" t="s">
        <v>2971</v>
      </c>
      <c r="AS23" s="6">
        <v>410.38799999999998</v>
      </c>
      <c r="AT23" s="16" t="s">
        <v>2971</v>
      </c>
      <c r="AU23" s="6">
        <v>322.06799999999998</v>
      </c>
      <c r="AV23" s="16" t="s">
        <v>3889</v>
      </c>
      <c r="AW23" s="1">
        <f>(A1L556C19 * 2 + A1L556C20 + A1L556C21)</f>
        <v>932.34299999999985</v>
      </c>
      <c r="AX23" s="16" t="s">
        <v>3890</v>
      </c>
      <c r="AY23" s="1">
        <f>(A1L556C22 * 2 + A1L556C20 + A1L556C21)</f>
        <v>1302.079</v>
      </c>
      <c r="AZ23" s="16" t="s">
        <v>3891</v>
      </c>
      <c r="BA23" s="1">
        <f>(A1L556C19 + A1L556C20 + A1L556C21 + A1L556C22)</f>
        <v>1117.211</v>
      </c>
      <c r="BB23" s="16" t="s">
        <v>3892</v>
      </c>
      <c r="BC23" s="18">
        <f>IF(A1L556C23 &lt;&gt; 0,A1L556C24 / A1L556C23,0)</f>
        <v>1.3965664996680407</v>
      </c>
      <c r="BD23" s="16" t="s">
        <v>3893</v>
      </c>
      <c r="BE23" s="18">
        <f>IF(A1L556C26 = 0,A1L556C26, A1L556C26)</f>
        <v>1.3965664996680407</v>
      </c>
      <c r="BF23" s="16" t="s">
        <v>2977</v>
      </c>
      <c r="BG23" s="6">
        <v>143.441</v>
      </c>
      <c r="BH23" s="16" t="s">
        <v>2977</v>
      </c>
      <c r="BI23" s="6">
        <v>240.941</v>
      </c>
      <c r="BJ23" s="16" t="s">
        <v>2977</v>
      </c>
      <c r="BK23" s="6">
        <v>382.98899999999998</v>
      </c>
      <c r="BL23" s="16" t="s">
        <v>2977</v>
      </c>
      <c r="BM23" s="6">
        <v>300.14800000000002</v>
      </c>
      <c r="BN23" s="16" t="s">
        <v>3894</v>
      </c>
      <c r="BO23" s="1">
        <f>(A1L556C28 * 2 + A1L556C29 + A1L556C30)</f>
        <v>910.8119999999999</v>
      </c>
      <c r="BP23" s="16" t="s">
        <v>3895</v>
      </c>
      <c r="BQ23" s="1">
        <f>(A1L556C31 * 2 + A1L556C29 + A1L556C30)</f>
        <v>1224.2260000000001</v>
      </c>
      <c r="BR23" s="16" t="s">
        <v>3896</v>
      </c>
      <c r="BS23" s="1">
        <f>(A1L556C28 + A1L556C29 + A1L556C30 + A1L556C31)</f>
        <v>1067.519</v>
      </c>
      <c r="BT23" s="16" t="s">
        <v>3897</v>
      </c>
      <c r="BU23" s="18">
        <f>IF(A1L556C32 &lt;&gt; 0,A1L556C33 / A1L556C32,0)</f>
        <v>1.344103942416218</v>
      </c>
      <c r="BV23" s="16" t="s">
        <v>3898</v>
      </c>
      <c r="BW23" s="18">
        <f>IF(A1L556C35 = 0,A1L556C35, A1L556C35)</f>
        <v>1.344103942416218</v>
      </c>
      <c r="BX23" s="16" t="s">
        <v>2983</v>
      </c>
      <c r="BY23" s="6">
        <v>144.74700000000001</v>
      </c>
      <c r="BZ23" s="16" t="s">
        <v>2983</v>
      </c>
      <c r="CA23" s="6">
        <v>216.94800000000001</v>
      </c>
      <c r="CB23" s="16" t="s">
        <v>2983</v>
      </c>
      <c r="CC23" s="6">
        <v>379.46600000000001</v>
      </c>
      <c r="CD23" s="16" t="s">
        <v>2983</v>
      </c>
      <c r="CE23" s="6">
        <v>238.87</v>
      </c>
      <c r="CF23" s="16" t="s">
        <v>3899</v>
      </c>
      <c r="CG23" s="1">
        <f>(A1L556C37 * 2 + A1L556C38 + A1L556C39)</f>
        <v>885.90800000000002</v>
      </c>
      <c r="CH23" s="16" t="s">
        <v>3900</v>
      </c>
      <c r="CI23" s="1">
        <f>(A1L556C40 * 2 + A1L556C38 + A1L556C39)</f>
        <v>1074.154</v>
      </c>
      <c r="CJ23" s="16" t="s">
        <v>3901</v>
      </c>
      <c r="CK23" s="1">
        <f>(A1L556C37 + A1L556C38 + A1L556C39 + A1L556C40)</f>
        <v>980.03100000000006</v>
      </c>
      <c r="CL23" s="16" t="s">
        <v>3902</v>
      </c>
      <c r="CM23" s="18">
        <f>IF(A1L556C41 &lt;&gt; 0,A1L556C42 / A1L556C41,0)</f>
        <v>1.2124893329781421</v>
      </c>
      <c r="CN23" s="16" t="s">
        <v>3903</v>
      </c>
      <c r="CO23" s="18">
        <f>IF(A1L556C44 = 0,A1L556C44, A1L556C44)</f>
        <v>1.2124893329781421</v>
      </c>
      <c r="CP23" s="16" t="s">
        <v>3904</v>
      </c>
      <c r="CQ23" s="18">
        <f>IF(RUN_YEARS &gt; 1,(A1L556C1 + A1L556C10) / 2, 0)</f>
        <v>138.38800000000001</v>
      </c>
      <c r="CR23" s="16" t="s">
        <v>3905</v>
      </c>
      <c r="CS23" s="18">
        <f>IF(RUN_YEARS &gt; 1,(A1L556C2 + A1L556C11) / 2, 0)</f>
        <v>250.572</v>
      </c>
      <c r="CT23" s="16" t="s">
        <v>3906</v>
      </c>
      <c r="CU23" s="18">
        <f>IF(RUN_YEARS &gt; 1,(A1L556C3 + A1L556C12) / 2, 0)</f>
        <v>405.63750000000005</v>
      </c>
      <c r="CV23" s="16" t="s">
        <v>3907</v>
      </c>
      <c r="CW23" s="18">
        <f>IF(RUN_YEARS &gt; 1,(A1L556C4 + A1L556C13) / 2, 0)</f>
        <v>352.81150000000002</v>
      </c>
      <c r="CX23" s="16" t="s">
        <v>3908</v>
      </c>
      <c r="CY23" s="18">
        <f>IF(RUN_YEARS &gt; 1,(A1L556C5 + A1L556C14) / 2, 0)</f>
        <v>932.9855</v>
      </c>
      <c r="CZ23" s="16" t="s">
        <v>3909</v>
      </c>
      <c r="DA23" s="18">
        <f>IF(RUN_YEARS &gt; 1,(A1L556C6 + A1L556C15) / 2, 0)</f>
        <v>1361.8325</v>
      </c>
      <c r="DB23" s="16" t="s">
        <v>3910</v>
      </c>
      <c r="DC23" s="18">
        <f>IF(RUN_YEARS &gt; 1,(A1L556C7 + A1L556C16) / 2, 0)</f>
        <v>1147.4090000000001</v>
      </c>
      <c r="DD23" s="16" t="s">
        <v>3911</v>
      </c>
      <c r="DE23" s="18">
        <f>IF(A1L556C50 &lt;&gt; 0,A1L556C51 / A1L556C50,0)</f>
        <v>1.4596502303626369</v>
      </c>
      <c r="DF23" s="16" t="s">
        <v>3912</v>
      </c>
      <c r="DG23" s="18">
        <f>IF(A1L556C53 = 0,A1L556C53, A1L556C53)</f>
        <v>1.4596502303626369</v>
      </c>
      <c r="DH23" s="16" t="s">
        <v>3913</v>
      </c>
      <c r="DI23" s="18">
        <f>IF(RUN_YEARS &gt; 2,(A1L556C1 + A1L556C10 + A1L556C19) / 3, 0)</f>
        <v>137.99199999999999</v>
      </c>
      <c r="DJ23" s="16" t="s">
        <v>3914</v>
      </c>
      <c r="DK23" s="18">
        <f>IF(RUN_YEARS &gt; 2,(A1L556C2 + A1L556C11 + A1L556C20) / 3, 0)</f>
        <v>249.56633333333335</v>
      </c>
      <c r="DL23" s="16" t="s">
        <v>3915</v>
      </c>
      <c r="DM23" s="18">
        <f>IF(RUN_YEARS &gt; 2,(A1L556C3 + A1L556C12 + A1L556C21) / 3, 0)</f>
        <v>407.221</v>
      </c>
      <c r="DN23" s="16" t="s">
        <v>3916</v>
      </c>
      <c r="DO23" s="18">
        <f>IF(RUN_YEARS &gt; 2,(A1L556C4 + A1L556C13 + A1L556C22) / 3, 0)</f>
        <v>342.56366666666668</v>
      </c>
      <c r="DP23" s="16" t="s">
        <v>3917</v>
      </c>
      <c r="DQ23" s="18">
        <f>IF(RUN_YEARS &gt; 2,(A1L556C5 + A1L556C14 + A1L556C23) / 3, 0)</f>
        <v>932.77133333333325</v>
      </c>
      <c r="DR23" s="16" t="s">
        <v>3918</v>
      </c>
      <c r="DS23" s="18">
        <f>IF(RUN_YEARS &gt; 2,(A1L556C6 + A1L556C15 + A1L556C24) / 3, 0)</f>
        <v>1341.9146666666666</v>
      </c>
      <c r="DT23" s="16" t="s">
        <v>3919</v>
      </c>
      <c r="DU23" s="18">
        <f>IF(RUN_YEARS &gt; 2,(A1L556C7 + A1L556C16 + A1L556C25) / 3, 0)</f>
        <v>1137.3430000000001</v>
      </c>
      <c r="DV23" s="16" t="s">
        <v>3920</v>
      </c>
      <c r="DW23" s="18">
        <f>IF(A1L556C59 &lt;&gt; 0,A1L556C60 / A1L556C59,0)</f>
        <v>1.4386319762542732</v>
      </c>
      <c r="DX23" s="16" t="s">
        <v>3921</v>
      </c>
      <c r="DY23" s="18">
        <f>IF(A1L556C62 = 0,A1L556C62, A1L556C62)</f>
        <v>1.4386319762542732</v>
      </c>
      <c r="DZ23" s="16" t="s">
        <v>3922</v>
      </c>
      <c r="EA23" s="18">
        <f>IF(RUN_YEARS &gt; 3,(A1L556C1 + A1L556C10 + A1L556C19 + A1L556C28) / 4, 0)</f>
        <v>139.35425000000001</v>
      </c>
      <c r="EB23" s="16" t="s">
        <v>3923</v>
      </c>
      <c r="EC23" s="18">
        <f>IF(RUN_YEARS &gt; 3,(A1L556C2 + A1L556C11 + A1L556C20 + A1L556C29) / 4, 0)</f>
        <v>247.41000000000003</v>
      </c>
      <c r="ED23" s="16" t="s">
        <v>3924</v>
      </c>
      <c r="EE23" s="18">
        <f>IF(RUN_YEARS &gt; 3,(A1L556C3 + A1L556C12 + A1L556C21 + A1L556C30) / 4, 0)</f>
        <v>401.16300000000001</v>
      </c>
      <c r="EF23" s="16" t="s">
        <v>3925</v>
      </c>
      <c r="EG23" s="18">
        <f>IF(RUN_YEARS &gt; 3,(A1L556C4 + A1L556C13 + A1L556C22 + A1L556C31) / 4, 0)</f>
        <v>331.95974999999999</v>
      </c>
      <c r="EH23" s="16" t="s">
        <v>3926</v>
      </c>
      <c r="EI23" s="18">
        <f>IF(RUN_YEARS &gt; 3,(A1L556C5 + A1L556C14 + A1L556C23 + A1L556C32) / 4, 0)</f>
        <v>927.28149999999994</v>
      </c>
      <c r="EJ23" s="16" t="s">
        <v>3927</v>
      </c>
      <c r="EK23" s="18">
        <f>IF(RUN_YEARS &gt; 3,(A1L556C6 + A1L556C15 + A1L556C24 + A1L556C33) / 4, 0)</f>
        <v>1312.4924999999998</v>
      </c>
      <c r="EL23" s="16" t="s">
        <v>3928</v>
      </c>
      <c r="EM23" s="18">
        <f>IF(RUN_YEARS &gt; 3,(A1L556C7 + A1L556C16 + A1L556C25 + A1L556C34) / 4, 0)</f>
        <v>1119.8870000000002</v>
      </c>
      <c r="EN23" s="16" t="s">
        <v>3929</v>
      </c>
      <c r="EO23" s="18">
        <f>IF(A1L556C68 &lt;&gt; 0,A1L556C69 / A1L556C68,0)</f>
        <v>1.415419697254825</v>
      </c>
      <c r="EP23" s="16" t="s">
        <v>3930</v>
      </c>
      <c r="EQ23" s="18">
        <f>IF(A1L556C71 = 0,A1L556C71, A1L556C71)</f>
        <v>1.415419697254825</v>
      </c>
      <c r="ER23" s="16" t="s">
        <v>3931</v>
      </c>
      <c r="ES23" s="18">
        <f>IF(RUN_YEARS &gt; 4,(A1L556C1 + A1L556C10 + A1L556C19 + A1L556C28 + A1L556C37) / 5, 0)</f>
        <v>140.43279999999999</v>
      </c>
      <c r="ET23" s="16" t="s">
        <v>3932</v>
      </c>
      <c r="EU23" s="18">
        <f>IF(RUN_YEARS &gt; 4,(A1L556C2 + A1L556C11 + A1L556C20 + A1L556C29 + A1L556C38) / 5, 0)</f>
        <v>241.31760000000003</v>
      </c>
      <c r="EV23" s="16" t="s">
        <v>3933</v>
      </c>
      <c r="EW23" s="18">
        <f>IF(RUN_YEARS &gt; 4,(A1L556C3 + A1L556C12 + A1L556C21 + A1L556C30 + A1L556C39) / 5, 0)</f>
        <v>396.8236</v>
      </c>
      <c r="EX23" s="16" t="s">
        <v>3934</v>
      </c>
      <c r="EY23" s="18">
        <f>IF(RUN_YEARS &gt; 4,(A1L556C4 + A1L556C13 + A1L556C22 + A1L556C31 + A1L556C40) / 5, 0)</f>
        <v>313.34179999999998</v>
      </c>
      <c r="EZ23" s="16" t="s">
        <v>3935</v>
      </c>
      <c r="FA23" s="18">
        <f>IF(RUN_YEARS &gt; 4,(A1L556C5 + A1L556C14 + A1L556C23 + A1L556C32 + A1L556C41) / 5, 0)</f>
        <v>919.00679999999988</v>
      </c>
      <c r="FB23" s="16" t="s">
        <v>3936</v>
      </c>
      <c r="FC23" s="18">
        <f>IF(RUN_YEARS &gt; 4,(A1L556C6 + A1L556C15 + A1L556C24 + A1L556C33 + A1L556C42) / 5, 0)</f>
        <v>1264.8247999999999</v>
      </c>
      <c r="FD23" s="16" t="s">
        <v>3937</v>
      </c>
      <c r="FE23" s="18">
        <f>IF(RUN_YEARS &gt; 4,(A1L556C7 + A1L556C16 + A1L556C25 + A1L556C34 + A1L556C43) / 5, 0)</f>
        <v>1091.9158000000002</v>
      </c>
      <c r="FF23" s="16" t="s">
        <v>3938</v>
      </c>
      <c r="FG23" s="18">
        <f>IF(A1L556C77 &lt;&gt; 0,A1L556C78 / A1L556C77,0)</f>
        <v>1.3762953658231909</v>
      </c>
      <c r="FH23" s="16" t="s">
        <v>3939</v>
      </c>
      <c r="FI23" s="18">
        <f>IF(A1L556C80 = 0,A1L556C80, A1L556C80)</f>
        <v>1.3762953658231909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4.58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7.234156607025756E-2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6.8093904515924064E-2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6.2472469344359974E-2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5.7547567685307478E-2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5.3965279752620575E-2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173.77659508385847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163.57299842320828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150.06936674000252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138.23892557147971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129.63366813279308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173.77659508385847</v>
      </c>
      <c r="F18" s="16" t="s">
        <v>4022</v>
      </c>
      <c r="G18" s="15">
        <f>SUM(A1L906C2:A1L910C2)</f>
        <v>163.57299842320828</v>
      </c>
      <c r="H18" s="16" t="s">
        <v>4023</v>
      </c>
      <c r="I18" s="15">
        <f>SUM(A1L906C3:A1L910C3)</f>
        <v>150.06936674000252</v>
      </c>
      <c r="J18" s="16" t="s">
        <v>4024</v>
      </c>
      <c r="K18" s="15">
        <f>SUM(A1L906C4:A1L910C4)</f>
        <v>138.23892557147971</v>
      </c>
      <c r="L18" s="16" t="s">
        <v>4025</v>
      </c>
      <c r="M18" s="15">
        <f>SUM(A1L906C5:A1L910C5)</f>
        <v>129.63366813279308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666.57247940564389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627.43351065290358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575.63626345910609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530.25704252109983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497.24898534250684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666.57247940564389</v>
      </c>
      <c r="F24" s="16" t="s">
        <v>4032</v>
      </c>
      <c r="G24" s="15">
        <f>SUM(A1L912C2:A1L916C2)</f>
        <v>627.43351065290358</v>
      </c>
      <c r="H24" s="16" t="s">
        <v>4033</v>
      </c>
      <c r="I24" s="15">
        <f>SUM(A1L912C3:A1L916C3)</f>
        <v>575.63626345910609</v>
      </c>
      <c r="J24" s="16" t="s">
        <v>4034</v>
      </c>
      <c r="K24" s="15">
        <f>SUM(A1L912C4:A1L916C4)</f>
        <v>530.25704252109983</v>
      </c>
      <c r="L24" s="16" t="s">
        <v>4035</v>
      </c>
      <c r="M24" s="15">
        <f>SUM(A1L912C5:A1L916C5)</f>
        <v>497.24898534250684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3472</v>
      </c>
      <c r="H8" s="16" t="s">
        <v>4253</v>
      </c>
      <c r="I8" s="20">
        <v>1</v>
      </c>
      <c r="J8" s="16" t="s">
        <v>4252</v>
      </c>
      <c r="K8" s="15">
        <v>851</v>
      </c>
      <c r="L8" s="16" t="s">
        <v>4253</v>
      </c>
      <c r="M8" s="20">
        <v>1</v>
      </c>
      <c r="N8" s="16" t="s">
        <v>4252</v>
      </c>
      <c r="O8" s="15">
        <v>391</v>
      </c>
      <c r="P8" s="16" t="s">
        <v>4253</v>
      </c>
      <c r="Q8" s="20">
        <v>1</v>
      </c>
      <c r="R8" s="16" t="s">
        <v>4252</v>
      </c>
      <c r="S8" s="15">
        <v>729</v>
      </c>
      <c r="T8" s="16" t="s">
        <v>4253</v>
      </c>
      <c r="U8" s="20">
        <v>1</v>
      </c>
      <c r="V8" s="16" t="s">
        <v>4252</v>
      </c>
      <c r="W8" s="15">
        <v>5443</v>
      </c>
      <c r="X8" s="16" t="s">
        <v>4252</v>
      </c>
      <c r="Y8" s="15">
        <v>5443</v>
      </c>
      <c r="Z8" s="16" t="s">
        <v>4254</v>
      </c>
      <c r="AA8" s="15">
        <v>3588</v>
      </c>
      <c r="AB8" s="16" t="s">
        <v>4255</v>
      </c>
      <c r="AC8" s="20">
        <v>1.00898</v>
      </c>
      <c r="AD8" s="16" t="s">
        <v>4254</v>
      </c>
      <c r="AE8" s="15">
        <v>1961</v>
      </c>
      <c r="AF8" s="16" t="s">
        <v>4255</v>
      </c>
      <c r="AG8" s="20">
        <v>0.96769000000000005</v>
      </c>
      <c r="AH8" s="16" t="s">
        <v>4254</v>
      </c>
      <c r="AI8" s="15">
        <v>265</v>
      </c>
      <c r="AJ8" s="16" t="s">
        <v>4255</v>
      </c>
      <c r="AK8" s="20">
        <v>0.98158999999999996</v>
      </c>
      <c r="AL8" s="16" t="s">
        <v>4254</v>
      </c>
      <c r="AM8" s="15">
        <v>657</v>
      </c>
      <c r="AN8" s="16" t="s">
        <v>4255</v>
      </c>
      <c r="AO8" s="20">
        <v>1.0028900000000001</v>
      </c>
      <c r="AP8" s="16" t="s">
        <v>4256</v>
      </c>
      <c r="AQ8" s="15">
        <v>3140</v>
      </c>
      <c r="AR8" s="16" t="s">
        <v>4257</v>
      </c>
      <c r="AS8" s="20">
        <v>1.0168999999999999</v>
      </c>
      <c r="AT8" s="16" t="s">
        <v>4256</v>
      </c>
      <c r="AU8" s="15">
        <v>2393</v>
      </c>
      <c r="AV8" s="16" t="s">
        <v>4257</v>
      </c>
      <c r="AW8" s="20">
        <v>1.01738</v>
      </c>
      <c r="AX8" s="16" t="s">
        <v>4256</v>
      </c>
      <c r="AY8" s="15">
        <v>51</v>
      </c>
      <c r="AZ8" s="16" t="s">
        <v>4257</v>
      </c>
      <c r="BA8" s="20">
        <v>1.0165999999999999</v>
      </c>
      <c r="BB8" s="16" t="s">
        <v>4256</v>
      </c>
      <c r="BC8" s="15">
        <v>871</v>
      </c>
      <c r="BD8" s="16" t="s">
        <v>4257</v>
      </c>
      <c r="BE8" s="20">
        <v>1.0169299999999999</v>
      </c>
      <c r="BF8" s="16" t="s">
        <v>4258</v>
      </c>
      <c r="BG8" s="15">
        <v>3790</v>
      </c>
      <c r="BH8" s="16" t="s">
        <v>4259</v>
      </c>
      <c r="BI8" s="20">
        <v>1.07395</v>
      </c>
      <c r="BJ8" s="16" t="s">
        <v>4258</v>
      </c>
      <c r="BK8" s="15">
        <v>1566</v>
      </c>
      <c r="BL8" s="16" t="s">
        <v>4259</v>
      </c>
      <c r="BM8" s="20">
        <v>1.0875300000000001</v>
      </c>
      <c r="BN8" s="16" t="s">
        <v>4258</v>
      </c>
      <c r="BO8" s="15">
        <v>240</v>
      </c>
      <c r="BP8" s="16" t="s">
        <v>4259</v>
      </c>
      <c r="BQ8" s="20">
        <v>1.2025699999999999</v>
      </c>
      <c r="BR8" s="16" t="s">
        <v>4258</v>
      </c>
      <c r="BS8" s="15">
        <v>674</v>
      </c>
      <c r="BT8" s="16" t="s">
        <v>4259</v>
      </c>
      <c r="BU8" s="20">
        <v>1.07585</v>
      </c>
      <c r="BV8" s="16" t="s">
        <v>4260</v>
      </c>
      <c r="BW8" s="15">
        <v>2269</v>
      </c>
      <c r="BX8" s="16" t="s">
        <v>4261</v>
      </c>
      <c r="BY8" s="20">
        <v>1.08107</v>
      </c>
      <c r="BZ8" s="16" t="s">
        <v>4260</v>
      </c>
      <c r="CA8" s="15">
        <v>944</v>
      </c>
      <c r="CB8" s="16" t="s">
        <v>4261</v>
      </c>
      <c r="CC8" s="20">
        <v>1.03871</v>
      </c>
      <c r="CD8" s="16" t="s">
        <v>4260</v>
      </c>
      <c r="CE8" s="15">
        <v>42</v>
      </c>
      <c r="CF8" s="16" t="s">
        <v>4261</v>
      </c>
      <c r="CG8" s="20">
        <v>1.33463</v>
      </c>
      <c r="CH8" s="16" t="s">
        <v>4260</v>
      </c>
      <c r="CI8" s="15">
        <v>634</v>
      </c>
      <c r="CJ8" s="16" t="s">
        <v>4261</v>
      </c>
      <c r="CK8" s="20">
        <v>1.07585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5880.7689979999986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825</v>
      </c>
      <c r="H9" s="16" t="s">
        <v>4253</v>
      </c>
      <c r="I9" s="20">
        <v>1</v>
      </c>
      <c r="J9" s="16" t="s">
        <v>4252</v>
      </c>
      <c r="K9" s="15">
        <v>210</v>
      </c>
      <c r="L9" s="16" t="s">
        <v>4253</v>
      </c>
      <c r="M9" s="20">
        <v>1</v>
      </c>
      <c r="N9" s="16" t="s">
        <v>4252</v>
      </c>
      <c r="O9" s="15">
        <v>59</v>
      </c>
      <c r="P9" s="16" t="s">
        <v>4253</v>
      </c>
      <c r="Q9" s="20">
        <v>1</v>
      </c>
      <c r="R9" s="16" t="s">
        <v>4252</v>
      </c>
      <c r="S9" s="15">
        <v>185</v>
      </c>
      <c r="T9" s="16" t="s">
        <v>4253</v>
      </c>
      <c r="U9" s="20">
        <v>1</v>
      </c>
      <c r="V9" s="16" t="s">
        <v>4252</v>
      </c>
      <c r="W9" s="15">
        <v>1279</v>
      </c>
      <c r="X9" s="16" t="s">
        <v>4252</v>
      </c>
      <c r="Y9" s="15">
        <v>1279</v>
      </c>
      <c r="Z9" s="16" t="s">
        <v>4254</v>
      </c>
      <c r="AA9" s="15">
        <v>761</v>
      </c>
      <c r="AB9" s="16" t="s">
        <v>4255</v>
      </c>
      <c r="AC9" s="20">
        <v>1.00898</v>
      </c>
      <c r="AD9" s="16" t="s">
        <v>4254</v>
      </c>
      <c r="AE9" s="15">
        <v>182</v>
      </c>
      <c r="AF9" s="16" t="s">
        <v>4255</v>
      </c>
      <c r="AG9" s="20">
        <v>0.96769000000000005</v>
      </c>
      <c r="AH9" s="16" t="s">
        <v>4254</v>
      </c>
      <c r="AI9" s="15">
        <v>8</v>
      </c>
      <c r="AJ9" s="16" t="s">
        <v>4255</v>
      </c>
      <c r="AK9" s="20">
        <v>0.98158999999999996</v>
      </c>
      <c r="AL9" s="16" t="s">
        <v>4254</v>
      </c>
      <c r="AM9" s="15">
        <v>103</v>
      </c>
      <c r="AN9" s="16" t="s">
        <v>4255</v>
      </c>
      <c r="AO9" s="20">
        <v>1.0028900000000001</v>
      </c>
      <c r="AP9" s="16" t="s">
        <v>4256</v>
      </c>
      <c r="AQ9" s="15">
        <v>746</v>
      </c>
      <c r="AR9" s="16" t="s">
        <v>4257</v>
      </c>
      <c r="AS9" s="20">
        <v>1.0168999999999999</v>
      </c>
      <c r="AT9" s="16" t="s">
        <v>4256</v>
      </c>
      <c r="AU9" s="15">
        <v>188</v>
      </c>
      <c r="AV9" s="16" t="s">
        <v>4257</v>
      </c>
      <c r="AW9" s="20">
        <v>1.01738</v>
      </c>
      <c r="AX9" s="16" t="s">
        <v>4256</v>
      </c>
      <c r="AY9" s="15">
        <v>18</v>
      </c>
      <c r="AZ9" s="16" t="s">
        <v>4257</v>
      </c>
      <c r="BA9" s="20">
        <v>1.0165999999999999</v>
      </c>
      <c r="BB9" s="16" t="s">
        <v>4256</v>
      </c>
      <c r="BC9" s="15">
        <v>86</v>
      </c>
      <c r="BD9" s="16" t="s">
        <v>4257</v>
      </c>
      <c r="BE9" s="20">
        <v>1.0169299999999999</v>
      </c>
      <c r="BF9" s="16" t="s">
        <v>4258</v>
      </c>
      <c r="BG9" s="15">
        <v>699</v>
      </c>
      <c r="BH9" s="16" t="s">
        <v>4259</v>
      </c>
      <c r="BI9" s="20">
        <v>1.07395</v>
      </c>
      <c r="BJ9" s="16" t="s">
        <v>4258</v>
      </c>
      <c r="BK9" s="15">
        <v>126</v>
      </c>
      <c r="BL9" s="16" t="s">
        <v>4259</v>
      </c>
      <c r="BM9" s="20">
        <v>1.0875300000000001</v>
      </c>
      <c r="BN9" s="16" t="s">
        <v>4258</v>
      </c>
      <c r="BO9" s="15">
        <v>20</v>
      </c>
      <c r="BP9" s="16" t="s">
        <v>4259</v>
      </c>
      <c r="BQ9" s="20">
        <v>1.2025699999999999</v>
      </c>
      <c r="BR9" s="16" t="s">
        <v>4258</v>
      </c>
      <c r="BS9" s="15">
        <v>148</v>
      </c>
      <c r="BT9" s="16" t="s">
        <v>4259</v>
      </c>
      <c r="BU9" s="20">
        <v>1.07585</v>
      </c>
      <c r="BV9" s="16" t="s">
        <v>4260</v>
      </c>
      <c r="BW9" s="15">
        <v>821</v>
      </c>
      <c r="BX9" s="16" t="s">
        <v>4261</v>
      </c>
      <c r="BY9" s="20">
        <v>1.08107</v>
      </c>
      <c r="BZ9" s="16" t="s">
        <v>4260</v>
      </c>
      <c r="CA9" s="15">
        <v>71</v>
      </c>
      <c r="CB9" s="16" t="s">
        <v>4261</v>
      </c>
      <c r="CC9" s="20">
        <v>1.03871</v>
      </c>
      <c r="CD9" s="16" t="s">
        <v>4260</v>
      </c>
      <c r="CE9" s="15">
        <v>4</v>
      </c>
      <c r="CF9" s="16" t="s">
        <v>4261</v>
      </c>
      <c r="CG9" s="20">
        <v>1.33463</v>
      </c>
      <c r="CH9" s="16" t="s">
        <v>4260</v>
      </c>
      <c r="CI9" s="15">
        <v>345</v>
      </c>
      <c r="CJ9" s="16" t="s">
        <v>4261</v>
      </c>
      <c r="CK9" s="20">
        <v>1.07585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1159.7088100000001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1910</v>
      </c>
      <c r="H10" s="16" t="s">
        <v>4253</v>
      </c>
      <c r="I10" s="20">
        <v>1</v>
      </c>
      <c r="J10" s="16" t="s">
        <v>4252</v>
      </c>
      <c r="K10" s="15">
        <v>248</v>
      </c>
      <c r="L10" s="16" t="s">
        <v>4253</v>
      </c>
      <c r="M10" s="20">
        <v>1</v>
      </c>
      <c r="N10" s="16" t="s">
        <v>4252</v>
      </c>
      <c r="O10" s="15">
        <v>336</v>
      </c>
      <c r="P10" s="16" t="s">
        <v>4253</v>
      </c>
      <c r="Q10" s="20">
        <v>1</v>
      </c>
      <c r="R10" s="16" t="s">
        <v>4252</v>
      </c>
      <c r="S10" s="15">
        <v>40</v>
      </c>
      <c r="T10" s="16" t="s">
        <v>4253</v>
      </c>
      <c r="U10" s="20">
        <v>1</v>
      </c>
      <c r="V10" s="16" t="s">
        <v>4252</v>
      </c>
      <c r="W10" s="15">
        <v>2534</v>
      </c>
      <c r="X10" s="16" t="s">
        <v>4252</v>
      </c>
      <c r="Y10" s="15">
        <v>2534</v>
      </c>
      <c r="Z10" s="16" t="s">
        <v>4254</v>
      </c>
      <c r="AA10" s="15">
        <v>1976</v>
      </c>
      <c r="AB10" s="16" t="s">
        <v>4255</v>
      </c>
      <c r="AC10" s="20">
        <v>1.00898</v>
      </c>
      <c r="AD10" s="16" t="s">
        <v>4254</v>
      </c>
      <c r="AE10" s="15">
        <v>213</v>
      </c>
      <c r="AF10" s="16" t="s">
        <v>4255</v>
      </c>
      <c r="AG10" s="20">
        <v>0.96769000000000005</v>
      </c>
      <c r="AH10" s="16" t="s">
        <v>4254</v>
      </c>
      <c r="AI10" s="15">
        <v>319</v>
      </c>
      <c r="AJ10" s="16" t="s">
        <v>4255</v>
      </c>
      <c r="AK10" s="20">
        <v>0.98158999999999996</v>
      </c>
      <c r="AL10" s="16" t="s">
        <v>4254</v>
      </c>
      <c r="AM10" s="15">
        <v>93</v>
      </c>
      <c r="AN10" s="16" t="s">
        <v>4255</v>
      </c>
      <c r="AO10" s="20">
        <v>1.0028900000000001</v>
      </c>
      <c r="AP10" s="16" t="s">
        <v>4256</v>
      </c>
      <c r="AQ10" s="15">
        <v>1670</v>
      </c>
      <c r="AR10" s="16" t="s">
        <v>4257</v>
      </c>
      <c r="AS10" s="20">
        <v>1.0168999999999999</v>
      </c>
      <c r="AT10" s="16" t="s">
        <v>4256</v>
      </c>
      <c r="AU10" s="15">
        <v>207</v>
      </c>
      <c r="AV10" s="16" t="s">
        <v>4257</v>
      </c>
      <c r="AW10" s="20">
        <v>1.01738</v>
      </c>
      <c r="AX10" s="16" t="s">
        <v>4256</v>
      </c>
      <c r="AY10" s="15">
        <v>238</v>
      </c>
      <c r="AZ10" s="16" t="s">
        <v>4257</v>
      </c>
      <c r="BA10" s="20">
        <v>1.0165999999999999</v>
      </c>
      <c r="BB10" s="16" t="s">
        <v>4256</v>
      </c>
      <c r="BC10" s="15">
        <v>66</v>
      </c>
      <c r="BD10" s="16" t="s">
        <v>4257</v>
      </c>
      <c r="BE10" s="20">
        <v>1.0169299999999999</v>
      </c>
      <c r="BF10" s="16" t="s">
        <v>4258</v>
      </c>
      <c r="BG10" s="15">
        <v>1764</v>
      </c>
      <c r="BH10" s="16" t="s">
        <v>4259</v>
      </c>
      <c r="BI10" s="20">
        <v>1.07395</v>
      </c>
      <c r="BJ10" s="16" t="s">
        <v>4258</v>
      </c>
      <c r="BK10" s="15">
        <v>111</v>
      </c>
      <c r="BL10" s="16" t="s">
        <v>4259</v>
      </c>
      <c r="BM10" s="20">
        <v>1.0875300000000001</v>
      </c>
      <c r="BN10" s="16" t="s">
        <v>4258</v>
      </c>
      <c r="BO10" s="15">
        <v>18</v>
      </c>
      <c r="BP10" s="16" t="s">
        <v>4259</v>
      </c>
      <c r="BQ10" s="20">
        <v>1.2025699999999999</v>
      </c>
      <c r="BR10" s="16" t="s">
        <v>4258</v>
      </c>
      <c r="BS10" s="15">
        <v>18</v>
      </c>
      <c r="BT10" s="16" t="s">
        <v>4259</v>
      </c>
      <c r="BU10" s="20">
        <v>1.07585</v>
      </c>
      <c r="BV10" s="16" t="s">
        <v>4260</v>
      </c>
      <c r="BW10" s="15">
        <v>1463</v>
      </c>
      <c r="BX10" s="16" t="s">
        <v>4261</v>
      </c>
      <c r="BY10" s="20">
        <v>1.08107</v>
      </c>
      <c r="BZ10" s="16" t="s">
        <v>4260</v>
      </c>
      <c r="CA10" s="15">
        <v>6</v>
      </c>
      <c r="CB10" s="16" t="s">
        <v>4261</v>
      </c>
      <c r="CC10" s="20">
        <v>1.03871</v>
      </c>
      <c r="CD10" s="16" t="s">
        <v>4260</v>
      </c>
      <c r="CE10" s="15">
        <v>2</v>
      </c>
      <c r="CF10" s="16" t="s">
        <v>4261</v>
      </c>
      <c r="CG10" s="20">
        <v>1.33463</v>
      </c>
      <c r="CH10" s="16" t="s">
        <v>4260</v>
      </c>
      <c r="CI10" s="15">
        <v>92</v>
      </c>
      <c r="CJ10" s="16" t="s">
        <v>4261</v>
      </c>
      <c r="CK10" s="20">
        <v>1.07585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2220.7615179999998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13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3</v>
      </c>
      <c r="T11" s="16" t="s">
        <v>4253</v>
      </c>
      <c r="U11" s="20">
        <v>1</v>
      </c>
      <c r="V11" s="16" t="s">
        <v>4252</v>
      </c>
      <c r="W11" s="15">
        <v>16</v>
      </c>
      <c r="X11" s="16" t="s">
        <v>4252</v>
      </c>
      <c r="Y11" s="15">
        <v>16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7</v>
      </c>
      <c r="AF11" s="16" t="s">
        <v>4255</v>
      </c>
      <c r="AG11" s="20">
        <v>0.96769000000000005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2</v>
      </c>
      <c r="AN11" s="16" t="s">
        <v>4255</v>
      </c>
      <c r="AO11" s="20">
        <v>1.0028900000000001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18</v>
      </c>
      <c r="AV11" s="16" t="s">
        <v>4257</v>
      </c>
      <c r="AW11" s="20">
        <v>1.01738</v>
      </c>
      <c r="AX11" s="16" t="s">
        <v>4256</v>
      </c>
      <c r="AY11" s="15">
        <v>10</v>
      </c>
      <c r="AZ11" s="16" t="s">
        <v>4257</v>
      </c>
      <c r="BA11" s="20">
        <v>1.0165999999999999</v>
      </c>
      <c r="BB11" s="16" t="s">
        <v>4256</v>
      </c>
      <c r="BC11" s="15">
        <v>12</v>
      </c>
      <c r="BD11" s="16" t="s">
        <v>4257</v>
      </c>
      <c r="BE11" s="20">
        <v>1.0169299999999999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9</v>
      </c>
      <c r="BL11" s="16" t="s">
        <v>4259</v>
      </c>
      <c r="BM11" s="20">
        <v>1.0875300000000001</v>
      </c>
      <c r="BN11" s="16" t="s">
        <v>4258</v>
      </c>
      <c r="BO11" s="15">
        <v>64</v>
      </c>
      <c r="BP11" s="16" t="s">
        <v>4259</v>
      </c>
      <c r="BQ11" s="20">
        <v>1.2025699999999999</v>
      </c>
      <c r="BR11" s="16" t="s">
        <v>4258</v>
      </c>
      <c r="BS11" s="15">
        <v>4</v>
      </c>
      <c r="BT11" s="16" t="s">
        <v>4259</v>
      </c>
      <c r="BU11" s="20">
        <v>1.07585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4</v>
      </c>
      <c r="CB11" s="16" t="s">
        <v>4261</v>
      </c>
      <c r="CC11" s="20">
        <v>1.03871</v>
      </c>
      <c r="CD11" s="16" t="s">
        <v>4260</v>
      </c>
      <c r="CE11" s="15">
        <v>67</v>
      </c>
      <c r="CF11" s="16" t="s">
        <v>4261</v>
      </c>
      <c r="CG11" s="20">
        <v>1.33463</v>
      </c>
      <c r="CH11" s="16" t="s">
        <v>4260</v>
      </c>
      <c r="CI11" s="15">
        <v>3</v>
      </c>
      <c r="CJ11" s="16" t="s">
        <v>4261</v>
      </c>
      <c r="CK11" s="20">
        <v>1.07585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50.663972000000008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89</v>
      </c>
      <c r="H12" s="16" t="s">
        <v>4253</v>
      </c>
      <c r="I12" s="20">
        <v>1</v>
      </c>
      <c r="J12" s="16" t="s">
        <v>4252</v>
      </c>
      <c r="K12" s="15">
        <v>124</v>
      </c>
      <c r="L12" s="16" t="s">
        <v>4253</v>
      </c>
      <c r="M12" s="20">
        <v>1</v>
      </c>
      <c r="N12" s="16" t="s">
        <v>4252</v>
      </c>
      <c r="O12" s="15">
        <v>470</v>
      </c>
      <c r="P12" s="16" t="s">
        <v>4253</v>
      </c>
      <c r="Q12" s="20">
        <v>1</v>
      </c>
      <c r="R12" s="16" t="s">
        <v>4252</v>
      </c>
      <c r="S12" s="15">
        <v>18</v>
      </c>
      <c r="T12" s="16" t="s">
        <v>4253</v>
      </c>
      <c r="U12" s="20">
        <v>1</v>
      </c>
      <c r="V12" s="16" t="s">
        <v>4252</v>
      </c>
      <c r="W12" s="15">
        <v>701</v>
      </c>
      <c r="X12" s="16" t="s">
        <v>4252</v>
      </c>
      <c r="Y12" s="15">
        <v>701</v>
      </c>
      <c r="Z12" s="16" t="s">
        <v>4254</v>
      </c>
      <c r="AA12" s="15">
        <v>88</v>
      </c>
      <c r="AB12" s="16" t="s">
        <v>4255</v>
      </c>
      <c r="AC12" s="20">
        <v>1.00898</v>
      </c>
      <c r="AD12" s="16" t="s">
        <v>4254</v>
      </c>
      <c r="AE12" s="15">
        <v>11</v>
      </c>
      <c r="AF12" s="16" t="s">
        <v>4255</v>
      </c>
      <c r="AG12" s="20">
        <v>0.96769000000000005</v>
      </c>
      <c r="AH12" s="16" t="s">
        <v>4254</v>
      </c>
      <c r="AI12" s="15">
        <v>246</v>
      </c>
      <c r="AJ12" s="16" t="s">
        <v>4255</v>
      </c>
      <c r="AK12" s="20">
        <v>0.98158999999999996</v>
      </c>
      <c r="AL12" s="16" t="s">
        <v>4254</v>
      </c>
      <c r="AM12" s="15">
        <v>14</v>
      </c>
      <c r="AN12" s="16" t="s">
        <v>4255</v>
      </c>
      <c r="AO12" s="20">
        <v>1.0028900000000001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-178</v>
      </c>
      <c r="AZ12" s="16" t="s">
        <v>4257</v>
      </c>
      <c r="BA12" s="20">
        <v>1.0165999999999999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151</v>
      </c>
      <c r="BH12" s="16" t="s">
        <v>4259</v>
      </c>
      <c r="BI12" s="20">
        <v>1.07395</v>
      </c>
      <c r="BJ12" s="16" t="s">
        <v>4258</v>
      </c>
      <c r="BK12" s="15">
        <v>5</v>
      </c>
      <c r="BL12" s="16" t="s">
        <v>4259</v>
      </c>
      <c r="BM12" s="20">
        <v>1.0875300000000001</v>
      </c>
      <c r="BN12" s="16" t="s">
        <v>4258</v>
      </c>
      <c r="BO12" s="15">
        <v>-195</v>
      </c>
      <c r="BP12" s="16" t="s">
        <v>4259</v>
      </c>
      <c r="BQ12" s="20">
        <v>1.2025699999999999</v>
      </c>
      <c r="BR12" s="16" t="s">
        <v>4258</v>
      </c>
      <c r="BS12" s="15">
        <v>-16</v>
      </c>
      <c r="BT12" s="16" t="s">
        <v>4259</v>
      </c>
      <c r="BU12" s="20">
        <v>1.07585</v>
      </c>
      <c r="BV12" s="16" t="s">
        <v>4260</v>
      </c>
      <c r="BW12" s="15">
        <v>430</v>
      </c>
      <c r="BX12" s="16" t="s">
        <v>4261</v>
      </c>
      <c r="BY12" s="20">
        <v>1.08107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251.14821599999996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634</v>
      </c>
      <c r="H13" s="16" t="s">
        <v>4253</v>
      </c>
      <c r="I13" s="20">
        <v>1</v>
      </c>
      <c r="J13" s="16" t="s">
        <v>4252</v>
      </c>
      <c r="K13" s="15">
        <v>2177</v>
      </c>
      <c r="L13" s="16" t="s">
        <v>4253</v>
      </c>
      <c r="M13" s="20">
        <v>1</v>
      </c>
      <c r="N13" s="16" t="s">
        <v>4252</v>
      </c>
      <c r="O13" s="15">
        <v>6444</v>
      </c>
      <c r="P13" s="16" t="s">
        <v>4253</v>
      </c>
      <c r="Q13" s="20">
        <v>1</v>
      </c>
      <c r="R13" s="16" t="s">
        <v>4252</v>
      </c>
      <c r="S13" s="15">
        <v>176</v>
      </c>
      <c r="T13" s="16" t="s">
        <v>4253</v>
      </c>
      <c r="U13" s="20">
        <v>1</v>
      </c>
      <c r="V13" s="16" t="s">
        <v>4252</v>
      </c>
      <c r="W13" s="15">
        <v>9431</v>
      </c>
      <c r="X13" s="16" t="s">
        <v>4252</v>
      </c>
      <c r="Y13" s="15">
        <v>9431</v>
      </c>
      <c r="Z13" s="16" t="s">
        <v>4254</v>
      </c>
      <c r="AA13" s="15">
        <v>594</v>
      </c>
      <c r="AB13" s="16" t="s">
        <v>4255</v>
      </c>
      <c r="AC13" s="20">
        <v>1.00898</v>
      </c>
      <c r="AD13" s="16" t="s">
        <v>4254</v>
      </c>
      <c r="AE13" s="15">
        <v>2160</v>
      </c>
      <c r="AF13" s="16" t="s">
        <v>4255</v>
      </c>
      <c r="AG13" s="20">
        <v>0.96769000000000005</v>
      </c>
      <c r="AH13" s="16" t="s">
        <v>4254</v>
      </c>
      <c r="AI13" s="15">
        <v>3776</v>
      </c>
      <c r="AJ13" s="16" t="s">
        <v>4255</v>
      </c>
      <c r="AK13" s="20">
        <v>0.98158999999999996</v>
      </c>
      <c r="AL13" s="16" t="s">
        <v>4254</v>
      </c>
      <c r="AM13" s="15">
        <v>221</v>
      </c>
      <c r="AN13" s="16" t="s">
        <v>4255</v>
      </c>
      <c r="AO13" s="20">
        <v>1.0028900000000001</v>
      </c>
      <c r="AP13" s="16" t="s">
        <v>4256</v>
      </c>
      <c r="AQ13" s="15">
        <v>420</v>
      </c>
      <c r="AR13" s="16" t="s">
        <v>4257</v>
      </c>
      <c r="AS13" s="20">
        <v>1.0168999999999999</v>
      </c>
      <c r="AT13" s="16" t="s">
        <v>4256</v>
      </c>
      <c r="AU13" s="15">
        <v>1884</v>
      </c>
      <c r="AV13" s="16" t="s">
        <v>4257</v>
      </c>
      <c r="AW13" s="20">
        <v>1.01738</v>
      </c>
      <c r="AX13" s="16" t="s">
        <v>4256</v>
      </c>
      <c r="AY13" s="15">
        <v>4046</v>
      </c>
      <c r="AZ13" s="16" t="s">
        <v>4257</v>
      </c>
      <c r="BA13" s="20">
        <v>1.0165999999999999</v>
      </c>
      <c r="BB13" s="16" t="s">
        <v>4256</v>
      </c>
      <c r="BC13" s="15">
        <v>247</v>
      </c>
      <c r="BD13" s="16" t="s">
        <v>4257</v>
      </c>
      <c r="BE13" s="20">
        <v>1.0169299999999999</v>
      </c>
      <c r="BF13" s="16" t="s">
        <v>4258</v>
      </c>
      <c r="BG13" s="15">
        <v>807</v>
      </c>
      <c r="BH13" s="16" t="s">
        <v>4259</v>
      </c>
      <c r="BI13" s="20">
        <v>1.07395</v>
      </c>
      <c r="BJ13" s="16" t="s">
        <v>4258</v>
      </c>
      <c r="BK13" s="15">
        <v>1628</v>
      </c>
      <c r="BL13" s="16" t="s">
        <v>4259</v>
      </c>
      <c r="BM13" s="20">
        <v>1.0875300000000001</v>
      </c>
      <c r="BN13" s="16" t="s">
        <v>4258</v>
      </c>
      <c r="BO13" s="15">
        <v>2759</v>
      </c>
      <c r="BP13" s="16" t="s">
        <v>4259</v>
      </c>
      <c r="BQ13" s="20">
        <v>1.2025699999999999</v>
      </c>
      <c r="BR13" s="16" t="s">
        <v>4258</v>
      </c>
      <c r="BS13" s="15">
        <v>273</v>
      </c>
      <c r="BT13" s="16" t="s">
        <v>4259</v>
      </c>
      <c r="BU13" s="20">
        <v>1.07585</v>
      </c>
      <c r="BV13" s="16" t="s">
        <v>4260</v>
      </c>
      <c r="BW13" s="15">
        <v>1488</v>
      </c>
      <c r="BX13" s="16" t="s">
        <v>4261</v>
      </c>
      <c r="BY13" s="20">
        <v>1.08107</v>
      </c>
      <c r="BZ13" s="16" t="s">
        <v>4260</v>
      </c>
      <c r="CA13" s="15">
        <v>378</v>
      </c>
      <c r="CB13" s="16" t="s">
        <v>4261</v>
      </c>
      <c r="CC13" s="20">
        <v>1.03871</v>
      </c>
      <c r="CD13" s="16" t="s">
        <v>4260</v>
      </c>
      <c r="CE13" s="15">
        <v>3418</v>
      </c>
      <c r="CF13" s="16" t="s">
        <v>4261</v>
      </c>
      <c r="CG13" s="20">
        <v>1.33463</v>
      </c>
      <c r="CH13" s="16" t="s">
        <v>4260</v>
      </c>
      <c r="CI13" s="15">
        <v>469</v>
      </c>
      <c r="CJ13" s="16" t="s">
        <v>4261</v>
      </c>
      <c r="CK13" s="20">
        <v>1.07585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7214.646396000001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175</v>
      </c>
      <c r="H14" s="16" t="s">
        <v>4253</v>
      </c>
      <c r="I14" s="20">
        <v>1</v>
      </c>
      <c r="J14" s="16" t="s">
        <v>4252</v>
      </c>
      <c r="K14" s="15">
        <v>54</v>
      </c>
      <c r="L14" s="16" t="s">
        <v>4253</v>
      </c>
      <c r="M14" s="20">
        <v>1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229</v>
      </c>
      <c r="X14" s="16" t="s">
        <v>4252</v>
      </c>
      <c r="Y14" s="15">
        <v>229</v>
      </c>
      <c r="Z14" s="16" t="s">
        <v>4254</v>
      </c>
      <c r="AA14" s="15">
        <v>134</v>
      </c>
      <c r="AB14" s="16" t="s">
        <v>4255</v>
      </c>
      <c r="AC14" s="20">
        <v>1.00898</v>
      </c>
      <c r="AD14" s="16" t="s">
        <v>4254</v>
      </c>
      <c r="AE14" s="15">
        <v>57</v>
      </c>
      <c r="AF14" s="16" t="s">
        <v>4255</v>
      </c>
      <c r="AG14" s="20">
        <v>0.96769000000000005</v>
      </c>
      <c r="AH14" s="16" t="s">
        <v>4254</v>
      </c>
      <c r="AI14" s="15">
        <v>7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347</v>
      </c>
      <c r="AR14" s="16" t="s">
        <v>4257</v>
      </c>
      <c r="AS14" s="20">
        <v>1.0168999999999999</v>
      </c>
      <c r="AT14" s="16" t="s">
        <v>4256</v>
      </c>
      <c r="AU14" s="15">
        <v>52</v>
      </c>
      <c r="AV14" s="16" t="s">
        <v>4257</v>
      </c>
      <c r="AW14" s="20">
        <v>1.01738</v>
      </c>
      <c r="AX14" s="16" t="s">
        <v>4256</v>
      </c>
      <c r="AY14" s="15">
        <v>27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368</v>
      </c>
      <c r="BH14" s="16" t="s">
        <v>4259</v>
      </c>
      <c r="BI14" s="20">
        <v>1.07395</v>
      </c>
      <c r="BJ14" s="16" t="s">
        <v>4258</v>
      </c>
      <c r="BK14" s="15">
        <v>47</v>
      </c>
      <c r="BL14" s="16" t="s">
        <v>4259</v>
      </c>
      <c r="BM14" s="20">
        <v>1.0875300000000001</v>
      </c>
      <c r="BN14" s="16" t="s">
        <v>4258</v>
      </c>
      <c r="BO14" s="15">
        <v>32</v>
      </c>
      <c r="BP14" s="16" t="s">
        <v>4259</v>
      </c>
      <c r="BQ14" s="20">
        <v>1.2025699999999999</v>
      </c>
      <c r="BR14" s="16" t="s">
        <v>4258</v>
      </c>
      <c r="BS14" s="15">
        <v>-3</v>
      </c>
      <c r="BT14" s="16" t="s">
        <v>4259</v>
      </c>
      <c r="BU14" s="20">
        <v>1.07585</v>
      </c>
      <c r="BV14" s="16" t="s">
        <v>4260</v>
      </c>
      <c r="BW14" s="15">
        <v>116</v>
      </c>
      <c r="BX14" s="16" t="s">
        <v>4261</v>
      </c>
      <c r="BY14" s="20">
        <v>1.08107</v>
      </c>
      <c r="BZ14" s="16" t="s">
        <v>4260</v>
      </c>
      <c r="CA14" s="15">
        <v>199</v>
      </c>
      <c r="CB14" s="16" t="s">
        <v>4261</v>
      </c>
      <c r="CC14" s="20">
        <v>1.03871</v>
      </c>
      <c r="CD14" s="16" t="s">
        <v>4260</v>
      </c>
      <c r="CE14" s="15">
        <v>124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367.72655399999996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152</v>
      </c>
      <c r="CJ15" s="16" t="s">
        <v>4261</v>
      </c>
      <c r="CK15" s="20">
        <v>1.07585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32.705840000000002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2150</v>
      </c>
      <c r="H17" s="16" t="s">
        <v>4253</v>
      </c>
      <c r="I17" s="20">
        <v>1</v>
      </c>
      <c r="J17" s="16" t="s">
        <v>4252</v>
      </c>
      <c r="K17" s="15">
        <v>208</v>
      </c>
      <c r="L17" s="16" t="s">
        <v>4253</v>
      </c>
      <c r="M17" s="20">
        <v>1</v>
      </c>
      <c r="N17" s="16" t="s">
        <v>4252</v>
      </c>
      <c r="O17" s="15">
        <v>1126</v>
      </c>
      <c r="P17" s="16" t="s">
        <v>4253</v>
      </c>
      <c r="Q17" s="20">
        <v>1</v>
      </c>
      <c r="R17" s="16" t="s">
        <v>4252</v>
      </c>
      <c r="S17" s="15">
        <v>7</v>
      </c>
      <c r="T17" s="16" t="s">
        <v>4253</v>
      </c>
      <c r="U17" s="20">
        <v>1</v>
      </c>
      <c r="V17" s="16" t="s">
        <v>4252</v>
      </c>
      <c r="W17" s="15">
        <v>3491</v>
      </c>
      <c r="X17" s="16" t="s">
        <v>4252</v>
      </c>
      <c r="Y17" s="15">
        <v>3491</v>
      </c>
      <c r="Z17" s="16" t="s">
        <v>4254</v>
      </c>
      <c r="AA17" s="15">
        <v>1665</v>
      </c>
      <c r="AB17" s="16" t="s">
        <v>4255</v>
      </c>
      <c r="AC17" s="20">
        <v>1.00898</v>
      </c>
      <c r="AD17" s="16" t="s">
        <v>4254</v>
      </c>
      <c r="AE17" s="15">
        <v>242</v>
      </c>
      <c r="AF17" s="16" t="s">
        <v>4255</v>
      </c>
      <c r="AG17" s="20">
        <v>0.96769000000000005</v>
      </c>
      <c r="AH17" s="16" t="s">
        <v>4254</v>
      </c>
      <c r="AI17" s="15">
        <v>1334</v>
      </c>
      <c r="AJ17" s="16" t="s">
        <v>4255</v>
      </c>
      <c r="AK17" s="20">
        <v>0.98158999999999996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1552</v>
      </c>
      <c r="AR17" s="16" t="s">
        <v>4257</v>
      </c>
      <c r="AS17" s="20">
        <v>1.0168999999999999</v>
      </c>
      <c r="AT17" s="16" t="s">
        <v>4256</v>
      </c>
      <c r="AU17" s="15">
        <v>367</v>
      </c>
      <c r="AV17" s="16" t="s">
        <v>4257</v>
      </c>
      <c r="AW17" s="20">
        <v>1.01738</v>
      </c>
      <c r="AX17" s="16" t="s">
        <v>4256</v>
      </c>
      <c r="AY17" s="15">
        <v>241</v>
      </c>
      <c r="AZ17" s="16" t="s">
        <v>4257</v>
      </c>
      <c r="BA17" s="20">
        <v>1.0165999999999999</v>
      </c>
      <c r="BB17" s="16" t="s">
        <v>4256</v>
      </c>
      <c r="BC17" s="15">
        <v>29</v>
      </c>
      <c r="BD17" s="16" t="s">
        <v>4257</v>
      </c>
      <c r="BE17" s="20">
        <v>1.0169299999999999</v>
      </c>
      <c r="BF17" s="16" t="s">
        <v>4258</v>
      </c>
      <c r="BG17" s="15">
        <v>1555</v>
      </c>
      <c r="BH17" s="16" t="s">
        <v>4259</v>
      </c>
      <c r="BI17" s="20">
        <v>1.07395</v>
      </c>
      <c r="BJ17" s="16" t="s">
        <v>4258</v>
      </c>
      <c r="BK17" s="15">
        <v>341</v>
      </c>
      <c r="BL17" s="16" t="s">
        <v>4259</v>
      </c>
      <c r="BM17" s="20">
        <v>1.0875300000000001</v>
      </c>
      <c r="BN17" s="16" t="s">
        <v>4258</v>
      </c>
      <c r="BO17" s="15">
        <v>224</v>
      </c>
      <c r="BP17" s="16" t="s">
        <v>4259</v>
      </c>
      <c r="BQ17" s="20">
        <v>1.2025699999999999</v>
      </c>
      <c r="BR17" s="16" t="s">
        <v>4258</v>
      </c>
      <c r="BS17" s="15">
        <v>1827</v>
      </c>
      <c r="BT17" s="16" t="s">
        <v>4259</v>
      </c>
      <c r="BU17" s="20">
        <v>1.07585</v>
      </c>
      <c r="BV17" s="16" t="s">
        <v>4260</v>
      </c>
      <c r="BW17" s="15">
        <v>1545</v>
      </c>
      <c r="BX17" s="16" t="s">
        <v>4261</v>
      </c>
      <c r="BY17" s="20">
        <v>1.08107</v>
      </c>
      <c r="BZ17" s="16" t="s">
        <v>4260</v>
      </c>
      <c r="CA17" s="15">
        <v>449</v>
      </c>
      <c r="CB17" s="16" t="s">
        <v>4261</v>
      </c>
      <c r="CC17" s="20">
        <v>1.03871</v>
      </c>
      <c r="CD17" s="16" t="s">
        <v>4260</v>
      </c>
      <c r="CE17" s="15">
        <v>218</v>
      </c>
      <c r="CF17" s="16" t="s">
        <v>4261</v>
      </c>
      <c r="CG17" s="20">
        <v>1.33463</v>
      </c>
      <c r="CH17" s="16" t="s">
        <v>4260</v>
      </c>
      <c r="CI17" s="15">
        <v>3077</v>
      </c>
      <c r="CJ17" s="16" t="s">
        <v>4261</v>
      </c>
      <c r="CK17" s="20">
        <v>1.07585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3790.8879819999993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28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28</v>
      </c>
      <c r="X18" s="16" t="s">
        <v>4252</v>
      </c>
      <c r="Y18" s="15">
        <v>28</v>
      </c>
      <c r="Z18" s="16" t="s">
        <v>4254</v>
      </c>
      <c r="AA18" s="15">
        <v>58</v>
      </c>
      <c r="AB18" s="16" t="s">
        <v>4255</v>
      </c>
      <c r="AC18" s="20">
        <v>1.00898</v>
      </c>
      <c r="AD18" s="16" t="s">
        <v>4254</v>
      </c>
      <c r="AE18" s="15">
        <v>12</v>
      </c>
      <c r="AF18" s="16" t="s">
        <v>4255</v>
      </c>
      <c r="AG18" s="20">
        <v>0.96769000000000005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107</v>
      </c>
      <c r="AR18" s="16" t="s">
        <v>4257</v>
      </c>
      <c r="AS18" s="20">
        <v>1.0168999999999999</v>
      </c>
      <c r="AT18" s="16" t="s">
        <v>4256</v>
      </c>
      <c r="AU18" s="15">
        <v>26</v>
      </c>
      <c r="AV18" s="16" t="s">
        <v>4257</v>
      </c>
      <c r="AW18" s="20">
        <v>1.01738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54</v>
      </c>
      <c r="BH18" s="16" t="s">
        <v>4259</v>
      </c>
      <c r="BI18" s="20">
        <v>1.07395</v>
      </c>
      <c r="BJ18" s="16" t="s">
        <v>4258</v>
      </c>
      <c r="BK18" s="15">
        <v>7</v>
      </c>
      <c r="BL18" s="16" t="s">
        <v>4259</v>
      </c>
      <c r="BM18" s="20">
        <v>1.0875300000000001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98</v>
      </c>
      <c r="BX18" s="16" t="s">
        <v>4261</v>
      </c>
      <c r="BY18" s="20">
        <v>1.08107</v>
      </c>
      <c r="BZ18" s="16" t="s">
        <v>4260</v>
      </c>
      <c r="CA18" s="15">
        <v>28</v>
      </c>
      <c r="CB18" s="16" t="s">
        <v>4261</v>
      </c>
      <c r="CC18" s="20">
        <v>1.03871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86.805610000000001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428</v>
      </c>
      <c r="H19" s="16" t="s">
        <v>4253</v>
      </c>
      <c r="I19" s="20">
        <v>1</v>
      </c>
      <c r="J19" s="16" t="s">
        <v>4252</v>
      </c>
      <c r="K19" s="15">
        <v>22</v>
      </c>
      <c r="L19" s="16" t="s">
        <v>4253</v>
      </c>
      <c r="M19" s="20">
        <v>1</v>
      </c>
      <c r="N19" s="16" t="s">
        <v>4252</v>
      </c>
      <c r="O19" s="15">
        <v>1368</v>
      </c>
      <c r="P19" s="16" t="s">
        <v>4253</v>
      </c>
      <c r="Q19" s="20">
        <v>1</v>
      </c>
      <c r="R19" s="16" t="s">
        <v>4252</v>
      </c>
      <c r="S19" s="15">
        <v>1177</v>
      </c>
      <c r="T19" s="16" t="s">
        <v>4253</v>
      </c>
      <c r="U19" s="20">
        <v>1</v>
      </c>
      <c r="V19" s="16" t="s">
        <v>4252</v>
      </c>
      <c r="W19" s="15">
        <v>2995</v>
      </c>
      <c r="X19" s="16" t="s">
        <v>4252</v>
      </c>
      <c r="Y19" s="15">
        <v>2995</v>
      </c>
      <c r="Z19" s="16" t="s">
        <v>4254</v>
      </c>
      <c r="AA19" s="15">
        <v>429</v>
      </c>
      <c r="AB19" s="16" t="s">
        <v>4255</v>
      </c>
      <c r="AC19" s="20">
        <v>1.00898</v>
      </c>
      <c r="AD19" s="16" t="s">
        <v>4254</v>
      </c>
      <c r="AE19" s="15">
        <v>528</v>
      </c>
      <c r="AF19" s="16" t="s">
        <v>4255</v>
      </c>
      <c r="AG19" s="20">
        <v>0.96769000000000005</v>
      </c>
      <c r="AH19" s="16" t="s">
        <v>4254</v>
      </c>
      <c r="AI19" s="15">
        <v>2849</v>
      </c>
      <c r="AJ19" s="16" t="s">
        <v>4255</v>
      </c>
      <c r="AK19" s="20">
        <v>0.98158999999999996</v>
      </c>
      <c r="AL19" s="16" t="s">
        <v>4254</v>
      </c>
      <c r="AM19" s="15">
        <v>867</v>
      </c>
      <c r="AN19" s="16" t="s">
        <v>4255</v>
      </c>
      <c r="AO19" s="20">
        <v>1.0028900000000001</v>
      </c>
      <c r="AP19" s="16" t="s">
        <v>4256</v>
      </c>
      <c r="AQ19" s="15">
        <v>256</v>
      </c>
      <c r="AR19" s="16" t="s">
        <v>4257</v>
      </c>
      <c r="AS19" s="20">
        <v>1.0168999999999999</v>
      </c>
      <c r="AT19" s="16" t="s">
        <v>4256</v>
      </c>
      <c r="AU19" s="15">
        <v>682</v>
      </c>
      <c r="AV19" s="16" t="s">
        <v>4257</v>
      </c>
      <c r="AW19" s="20">
        <v>1.01738</v>
      </c>
      <c r="AX19" s="16" t="s">
        <v>4256</v>
      </c>
      <c r="AY19" s="15">
        <v>2882</v>
      </c>
      <c r="AZ19" s="16" t="s">
        <v>4257</v>
      </c>
      <c r="BA19" s="20">
        <v>1.0165999999999999</v>
      </c>
      <c r="BB19" s="16" t="s">
        <v>4256</v>
      </c>
      <c r="BC19" s="15">
        <v>906</v>
      </c>
      <c r="BD19" s="16" t="s">
        <v>4257</v>
      </c>
      <c r="BE19" s="20">
        <v>1.0169299999999999</v>
      </c>
      <c r="BF19" s="16" t="s">
        <v>4258</v>
      </c>
      <c r="BG19" s="15">
        <v>624</v>
      </c>
      <c r="BH19" s="16" t="s">
        <v>4259</v>
      </c>
      <c r="BI19" s="20">
        <v>1.07395</v>
      </c>
      <c r="BJ19" s="16" t="s">
        <v>4258</v>
      </c>
      <c r="BK19" s="15">
        <v>788</v>
      </c>
      <c r="BL19" s="16" t="s">
        <v>4259</v>
      </c>
      <c r="BM19" s="20">
        <v>1.0875300000000001</v>
      </c>
      <c r="BN19" s="16" t="s">
        <v>4258</v>
      </c>
      <c r="BO19" s="15">
        <v>2235</v>
      </c>
      <c r="BP19" s="16" t="s">
        <v>4259</v>
      </c>
      <c r="BQ19" s="20">
        <v>1.2025699999999999</v>
      </c>
      <c r="BR19" s="16" t="s">
        <v>4258</v>
      </c>
      <c r="BS19" s="15">
        <v>917</v>
      </c>
      <c r="BT19" s="16" t="s">
        <v>4259</v>
      </c>
      <c r="BU19" s="20">
        <v>1.07585</v>
      </c>
      <c r="BV19" s="16" t="s">
        <v>4260</v>
      </c>
      <c r="BW19" s="15">
        <v>510</v>
      </c>
      <c r="BX19" s="16" t="s">
        <v>4261</v>
      </c>
      <c r="BY19" s="20">
        <v>1.08107</v>
      </c>
      <c r="BZ19" s="16" t="s">
        <v>4260</v>
      </c>
      <c r="CA19" s="15">
        <v>798</v>
      </c>
      <c r="CB19" s="16" t="s">
        <v>4261</v>
      </c>
      <c r="CC19" s="20">
        <v>1.03871</v>
      </c>
      <c r="CD19" s="16" t="s">
        <v>4260</v>
      </c>
      <c r="CE19" s="15">
        <v>474</v>
      </c>
      <c r="CF19" s="16" t="s">
        <v>4261</v>
      </c>
      <c r="CG19" s="20">
        <v>1.33463</v>
      </c>
      <c r="CH19" s="16" t="s">
        <v>4260</v>
      </c>
      <c r="CI19" s="15">
        <v>115</v>
      </c>
      <c r="CJ19" s="16" t="s">
        <v>4261</v>
      </c>
      <c r="CK19" s="20">
        <v>1.07585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3949.6396220000011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80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80</v>
      </c>
      <c r="X20" s="16" t="s">
        <v>4252</v>
      </c>
      <c r="Y20" s="15">
        <v>80</v>
      </c>
      <c r="Z20" s="16" t="s">
        <v>4254</v>
      </c>
      <c r="AA20" s="15">
        <v>88</v>
      </c>
      <c r="AB20" s="16" t="s">
        <v>4255</v>
      </c>
      <c r="AC20" s="20">
        <v>1.00898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5</v>
      </c>
      <c r="AJ20" s="16" t="s">
        <v>4255</v>
      </c>
      <c r="AK20" s="20">
        <v>0.98158999999999996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100</v>
      </c>
      <c r="AR20" s="16" t="s">
        <v>4257</v>
      </c>
      <c r="AS20" s="20">
        <v>1.0168999999999999</v>
      </c>
      <c r="AT20" s="16" t="s">
        <v>4256</v>
      </c>
      <c r="AU20" s="15">
        <v>64</v>
      </c>
      <c r="AV20" s="16" t="s">
        <v>4257</v>
      </c>
      <c r="AW20" s="20">
        <v>1.01738</v>
      </c>
      <c r="AX20" s="16" t="s">
        <v>4256</v>
      </c>
      <c r="AY20" s="15">
        <v>19</v>
      </c>
      <c r="AZ20" s="16" t="s">
        <v>4257</v>
      </c>
      <c r="BA20" s="20">
        <v>1.0165999999999999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206</v>
      </c>
      <c r="BH20" s="16" t="s">
        <v>4259</v>
      </c>
      <c r="BI20" s="20">
        <v>1.07395</v>
      </c>
      <c r="BJ20" s="16" t="s">
        <v>4258</v>
      </c>
      <c r="BK20" s="15">
        <v>160</v>
      </c>
      <c r="BL20" s="16" t="s">
        <v>4259</v>
      </c>
      <c r="BM20" s="20">
        <v>1.0875300000000001</v>
      </c>
      <c r="BN20" s="16" t="s">
        <v>4258</v>
      </c>
      <c r="BO20" s="15">
        <v>24</v>
      </c>
      <c r="BP20" s="16" t="s">
        <v>4259</v>
      </c>
      <c r="BQ20" s="20">
        <v>1.2025699999999999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160</v>
      </c>
      <c r="BX20" s="16" t="s">
        <v>4261</v>
      </c>
      <c r="BY20" s="20">
        <v>1.08107</v>
      </c>
      <c r="BZ20" s="16" t="s">
        <v>4260</v>
      </c>
      <c r="CA20" s="15">
        <v>249</v>
      </c>
      <c r="CB20" s="16" t="s">
        <v>4261</v>
      </c>
      <c r="CC20" s="20">
        <v>1.03871</v>
      </c>
      <c r="CD20" s="16" t="s">
        <v>4260</v>
      </c>
      <c r="CE20" s="15">
        <v>12</v>
      </c>
      <c r="CF20" s="16" t="s">
        <v>4261</v>
      </c>
      <c r="CG20" s="20">
        <v>1.33463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246.30832800000002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7178</v>
      </c>
      <c r="H21" s="16" t="s">
        <v>4253</v>
      </c>
      <c r="I21" s="20">
        <v>1</v>
      </c>
      <c r="J21" s="16" t="s">
        <v>4252</v>
      </c>
      <c r="K21" s="15">
        <v>1910</v>
      </c>
      <c r="L21" s="16" t="s">
        <v>4253</v>
      </c>
      <c r="M21" s="20">
        <v>1</v>
      </c>
      <c r="N21" s="16" t="s">
        <v>4252</v>
      </c>
      <c r="O21" s="15">
        <v>6338</v>
      </c>
      <c r="P21" s="16" t="s">
        <v>4253</v>
      </c>
      <c r="Q21" s="20">
        <v>1</v>
      </c>
      <c r="R21" s="16" t="s">
        <v>4252</v>
      </c>
      <c r="S21" s="15">
        <v>1021</v>
      </c>
      <c r="T21" s="16" t="s">
        <v>4253</v>
      </c>
      <c r="U21" s="20">
        <v>1</v>
      </c>
      <c r="V21" s="16" t="s">
        <v>4252</v>
      </c>
      <c r="W21" s="15">
        <v>16447</v>
      </c>
      <c r="X21" s="16" t="s">
        <v>4252</v>
      </c>
      <c r="Y21" s="15">
        <v>16447</v>
      </c>
      <c r="Z21" s="16" t="s">
        <v>4254</v>
      </c>
      <c r="AA21" s="15">
        <v>6855</v>
      </c>
      <c r="AB21" s="16" t="s">
        <v>4255</v>
      </c>
      <c r="AC21" s="20">
        <v>1.00898</v>
      </c>
      <c r="AD21" s="16" t="s">
        <v>4254</v>
      </c>
      <c r="AE21" s="15">
        <v>1817</v>
      </c>
      <c r="AF21" s="16" t="s">
        <v>4255</v>
      </c>
      <c r="AG21" s="20">
        <v>0.96769000000000005</v>
      </c>
      <c r="AH21" s="16" t="s">
        <v>4254</v>
      </c>
      <c r="AI21" s="15">
        <v>6047</v>
      </c>
      <c r="AJ21" s="16" t="s">
        <v>4255</v>
      </c>
      <c r="AK21" s="20">
        <v>0.98158999999999996</v>
      </c>
      <c r="AL21" s="16" t="s">
        <v>4254</v>
      </c>
      <c r="AM21" s="15">
        <v>675</v>
      </c>
      <c r="AN21" s="16" t="s">
        <v>4255</v>
      </c>
      <c r="AO21" s="20">
        <v>1.0028900000000001</v>
      </c>
      <c r="AP21" s="16" t="s">
        <v>4256</v>
      </c>
      <c r="AQ21" s="15">
        <v>6098</v>
      </c>
      <c r="AR21" s="16" t="s">
        <v>4257</v>
      </c>
      <c r="AS21" s="20">
        <v>1.0168999999999999</v>
      </c>
      <c r="AT21" s="16" t="s">
        <v>4256</v>
      </c>
      <c r="AU21" s="15">
        <v>1706</v>
      </c>
      <c r="AV21" s="16" t="s">
        <v>4257</v>
      </c>
      <c r="AW21" s="20">
        <v>1.01738</v>
      </c>
      <c r="AX21" s="16" t="s">
        <v>4256</v>
      </c>
      <c r="AY21" s="15">
        <v>6265</v>
      </c>
      <c r="AZ21" s="16" t="s">
        <v>4257</v>
      </c>
      <c r="BA21" s="20">
        <v>1.0165999999999999</v>
      </c>
      <c r="BB21" s="16" t="s">
        <v>4256</v>
      </c>
      <c r="BC21" s="15">
        <v>479</v>
      </c>
      <c r="BD21" s="16" t="s">
        <v>4257</v>
      </c>
      <c r="BE21" s="20">
        <v>1.0169299999999999</v>
      </c>
      <c r="BF21" s="16" t="s">
        <v>4258</v>
      </c>
      <c r="BG21" s="15">
        <v>2908</v>
      </c>
      <c r="BH21" s="16" t="s">
        <v>4259</v>
      </c>
      <c r="BI21" s="20">
        <v>1.07395</v>
      </c>
      <c r="BJ21" s="16" t="s">
        <v>4258</v>
      </c>
      <c r="BK21" s="15">
        <v>1727</v>
      </c>
      <c r="BL21" s="16" t="s">
        <v>4259</v>
      </c>
      <c r="BM21" s="20">
        <v>1.0875300000000001</v>
      </c>
      <c r="BN21" s="16" t="s">
        <v>4258</v>
      </c>
      <c r="BO21" s="15">
        <v>5650</v>
      </c>
      <c r="BP21" s="16" t="s">
        <v>4259</v>
      </c>
      <c r="BQ21" s="20">
        <v>1.2025699999999999</v>
      </c>
      <c r="BR21" s="16" t="s">
        <v>4258</v>
      </c>
      <c r="BS21" s="15">
        <v>504</v>
      </c>
      <c r="BT21" s="16" t="s">
        <v>4259</v>
      </c>
      <c r="BU21" s="20">
        <v>1.07585</v>
      </c>
      <c r="BV21" s="16" t="s">
        <v>4260</v>
      </c>
      <c r="BW21" s="15">
        <v>3793</v>
      </c>
      <c r="BX21" s="16" t="s">
        <v>4261</v>
      </c>
      <c r="BY21" s="20">
        <v>1.08107</v>
      </c>
      <c r="BZ21" s="16" t="s">
        <v>4260</v>
      </c>
      <c r="CA21" s="15">
        <v>1188</v>
      </c>
      <c r="CB21" s="16" t="s">
        <v>4261</v>
      </c>
      <c r="CC21" s="20">
        <v>1.03871</v>
      </c>
      <c r="CD21" s="16" t="s">
        <v>4260</v>
      </c>
      <c r="CE21" s="15">
        <v>5637</v>
      </c>
      <c r="CF21" s="16" t="s">
        <v>4261</v>
      </c>
      <c r="CG21" s="20">
        <v>1.33463</v>
      </c>
      <c r="CH21" s="16" t="s">
        <v>4260</v>
      </c>
      <c r="CI21" s="15">
        <v>2733</v>
      </c>
      <c r="CJ21" s="16" t="s">
        <v>4261</v>
      </c>
      <c r="CK21" s="20">
        <v>1.07585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14932.668844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1673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294</v>
      </c>
      <c r="P22" s="16" t="s">
        <v>4253</v>
      </c>
      <c r="Q22" s="20">
        <v>1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1967</v>
      </c>
      <c r="X22" s="16" t="s">
        <v>4252</v>
      </c>
      <c r="Y22" s="15">
        <v>1967</v>
      </c>
      <c r="Z22" s="16" t="s">
        <v>4254</v>
      </c>
      <c r="AA22" s="15">
        <v>1515</v>
      </c>
      <c r="AB22" s="16" t="s">
        <v>4255</v>
      </c>
      <c r="AC22" s="20">
        <v>1.00898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13</v>
      </c>
      <c r="AJ22" s="16" t="s">
        <v>4255</v>
      </c>
      <c r="AK22" s="20">
        <v>0.98158999999999996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1169</v>
      </c>
      <c r="AR22" s="16" t="s">
        <v>4257</v>
      </c>
      <c r="AS22" s="20">
        <v>1.0168999999999999</v>
      </c>
      <c r="AT22" s="16" t="s">
        <v>4256</v>
      </c>
      <c r="AU22" s="15">
        <v>13</v>
      </c>
      <c r="AV22" s="16" t="s">
        <v>4257</v>
      </c>
      <c r="AW22" s="20">
        <v>1.01738</v>
      </c>
      <c r="AX22" s="16" t="s">
        <v>4256</v>
      </c>
      <c r="AY22" s="15">
        <v>31</v>
      </c>
      <c r="AZ22" s="16" t="s">
        <v>4257</v>
      </c>
      <c r="BA22" s="20">
        <v>1.0165999999999999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899</v>
      </c>
      <c r="BH22" s="16" t="s">
        <v>4259</v>
      </c>
      <c r="BI22" s="20">
        <v>1.07395</v>
      </c>
      <c r="BJ22" s="16" t="s">
        <v>4258</v>
      </c>
      <c r="BK22" s="15">
        <v>110</v>
      </c>
      <c r="BL22" s="16" t="s">
        <v>4259</v>
      </c>
      <c r="BM22" s="20">
        <v>1.0875300000000001</v>
      </c>
      <c r="BN22" s="16" t="s">
        <v>4258</v>
      </c>
      <c r="BO22" s="15">
        <v>13</v>
      </c>
      <c r="BP22" s="16" t="s">
        <v>4259</v>
      </c>
      <c r="BQ22" s="20">
        <v>1.2025699999999999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1182</v>
      </c>
      <c r="BX22" s="16" t="s">
        <v>4261</v>
      </c>
      <c r="BY22" s="20">
        <v>1.08107</v>
      </c>
      <c r="BZ22" s="16" t="s">
        <v>4260</v>
      </c>
      <c r="CA22" s="15">
        <v>168</v>
      </c>
      <c r="CB22" s="16" t="s">
        <v>4261</v>
      </c>
      <c r="CC22" s="20">
        <v>1.03871</v>
      </c>
      <c r="CD22" s="16" t="s">
        <v>4260</v>
      </c>
      <c r="CE22" s="15">
        <v>15</v>
      </c>
      <c r="CF22" s="16" t="s">
        <v>4261</v>
      </c>
      <c r="CG22" s="20">
        <v>1.33463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1462.9904480000002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1053</v>
      </c>
      <c r="H23" s="16" t="s">
        <v>4253</v>
      </c>
      <c r="I23" s="20">
        <v>1</v>
      </c>
      <c r="J23" s="16" t="s">
        <v>4252</v>
      </c>
      <c r="K23" s="15">
        <v>53</v>
      </c>
      <c r="L23" s="16" t="s">
        <v>4253</v>
      </c>
      <c r="M23" s="20">
        <v>1</v>
      </c>
      <c r="N23" s="16" t="s">
        <v>4252</v>
      </c>
      <c r="O23" s="15">
        <v>175</v>
      </c>
      <c r="P23" s="16" t="s">
        <v>4253</v>
      </c>
      <c r="Q23" s="20">
        <v>1</v>
      </c>
      <c r="R23" s="16" t="s">
        <v>4252</v>
      </c>
      <c r="S23" s="15">
        <v>584</v>
      </c>
      <c r="T23" s="16" t="s">
        <v>4253</v>
      </c>
      <c r="U23" s="20">
        <v>1</v>
      </c>
      <c r="V23" s="16" t="s">
        <v>4252</v>
      </c>
      <c r="W23" s="15">
        <v>1865</v>
      </c>
      <c r="X23" s="16" t="s">
        <v>4252</v>
      </c>
      <c r="Y23" s="15">
        <v>1865</v>
      </c>
      <c r="Z23" s="16" t="s">
        <v>4254</v>
      </c>
      <c r="AA23" s="15">
        <v>767</v>
      </c>
      <c r="AB23" s="16" t="s">
        <v>4255</v>
      </c>
      <c r="AC23" s="20">
        <v>1.00898</v>
      </c>
      <c r="AD23" s="16" t="s">
        <v>4254</v>
      </c>
      <c r="AE23" s="15">
        <v>23</v>
      </c>
      <c r="AF23" s="16" t="s">
        <v>4255</v>
      </c>
      <c r="AG23" s="20">
        <v>0.96769000000000005</v>
      </c>
      <c r="AH23" s="16" t="s">
        <v>4254</v>
      </c>
      <c r="AI23" s="15">
        <v>207</v>
      </c>
      <c r="AJ23" s="16" t="s">
        <v>4255</v>
      </c>
      <c r="AK23" s="20">
        <v>0.98158999999999996</v>
      </c>
      <c r="AL23" s="16" t="s">
        <v>4254</v>
      </c>
      <c r="AM23" s="15">
        <v>584</v>
      </c>
      <c r="AN23" s="16" t="s">
        <v>4255</v>
      </c>
      <c r="AO23" s="20">
        <v>1.0028900000000001</v>
      </c>
      <c r="AP23" s="16" t="s">
        <v>4256</v>
      </c>
      <c r="AQ23" s="15">
        <v>554</v>
      </c>
      <c r="AR23" s="16" t="s">
        <v>4257</v>
      </c>
      <c r="AS23" s="20">
        <v>1.0168999999999999</v>
      </c>
      <c r="AT23" s="16" t="s">
        <v>4256</v>
      </c>
      <c r="AU23" s="15">
        <v>-287</v>
      </c>
      <c r="AV23" s="16" t="s">
        <v>4257</v>
      </c>
      <c r="AW23" s="20">
        <v>1.01738</v>
      </c>
      <c r="AX23" s="16" t="s">
        <v>4256</v>
      </c>
      <c r="AY23" s="15">
        <v>200</v>
      </c>
      <c r="AZ23" s="16" t="s">
        <v>4257</v>
      </c>
      <c r="BA23" s="20">
        <v>1.0165999999999999</v>
      </c>
      <c r="BB23" s="16" t="s">
        <v>4256</v>
      </c>
      <c r="BC23" s="15">
        <v>541</v>
      </c>
      <c r="BD23" s="16" t="s">
        <v>4257</v>
      </c>
      <c r="BE23" s="20">
        <v>1.0169299999999999</v>
      </c>
      <c r="BF23" s="16" t="s">
        <v>4258</v>
      </c>
      <c r="BG23" s="15">
        <v>659</v>
      </c>
      <c r="BH23" s="16" t="s">
        <v>4259</v>
      </c>
      <c r="BI23" s="20">
        <v>1.07395</v>
      </c>
      <c r="BJ23" s="16" t="s">
        <v>4258</v>
      </c>
      <c r="BK23" s="15">
        <v>-432</v>
      </c>
      <c r="BL23" s="16" t="s">
        <v>4259</v>
      </c>
      <c r="BM23" s="20">
        <v>1.0875300000000001</v>
      </c>
      <c r="BN23" s="16" t="s">
        <v>4258</v>
      </c>
      <c r="BO23" s="15">
        <v>414</v>
      </c>
      <c r="BP23" s="16" t="s">
        <v>4259</v>
      </c>
      <c r="BQ23" s="20">
        <v>1.2025699999999999</v>
      </c>
      <c r="BR23" s="16" t="s">
        <v>4258</v>
      </c>
      <c r="BS23" s="15">
        <v>567</v>
      </c>
      <c r="BT23" s="16" t="s">
        <v>4259</v>
      </c>
      <c r="BU23" s="20">
        <v>1.07585</v>
      </c>
      <c r="BV23" s="16" t="s">
        <v>4260</v>
      </c>
      <c r="BW23" s="15">
        <v>575</v>
      </c>
      <c r="BX23" s="16" t="s">
        <v>4261</v>
      </c>
      <c r="BY23" s="20">
        <v>1.08107</v>
      </c>
      <c r="BZ23" s="16" t="s">
        <v>4260</v>
      </c>
      <c r="CA23" s="15">
        <v>0</v>
      </c>
      <c r="CB23" s="16" t="s">
        <v>4261</v>
      </c>
      <c r="CC23" s="20">
        <v>0</v>
      </c>
      <c r="CD23" s="16" t="s">
        <v>4260</v>
      </c>
      <c r="CE23" s="15">
        <v>1</v>
      </c>
      <c r="CF23" s="16" t="s">
        <v>4261</v>
      </c>
      <c r="CG23" s="20">
        <v>1.33463</v>
      </c>
      <c r="CH23" s="16" t="s">
        <v>4260</v>
      </c>
      <c r="CI23" s="15">
        <v>54</v>
      </c>
      <c r="CJ23" s="16" t="s">
        <v>4261</v>
      </c>
      <c r="CK23" s="20">
        <v>1.07585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1300.3423779999998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79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87</v>
      </c>
      <c r="X24" s="16" t="s">
        <v>4252</v>
      </c>
      <c r="Y24" s="15">
        <v>87</v>
      </c>
      <c r="Z24" s="16" t="s">
        <v>4254</v>
      </c>
      <c r="AA24" s="15">
        <v>69</v>
      </c>
      <c r="AB24" s="16" t="s">
        <v>4255</v>
      </c>
      <c r="AC24" s="20">
        <v>1.00898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6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62</v>
      </c>
      <c r="AR24" s="16" t="s">
        <v>4257</v>
      </c>
      <c r="AS24" s="20">
        <v>1.0168999999999999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38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53</v>
      </c>
      <c r="BH24" s="16" t="s">
        <v>4259</v>
      </c>
      <c r="BI24" s="20">
        <v>1.07395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4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29</v>
      </c>
      <c r="BX24" s="16" t="s">
        <v>4261</v>
      </c>
      <c r="BY24" s="20">
        <v>1.08107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5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72.788314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966</v>
      </c>
      <c r="H25" s="16" t="s">
        <v>4253</v>
      </c>
      <c r="I25" s="20">
        <v>1</v>
      </c>
      <c r="J25" s="16" t="s">
        <v>4252</v>
      </c>
      <c r="K25" s="15">
        <v>11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977</v>
      </c>
      <c r="X25" s="16" t="s">
        <v>4252</v>
      </c>
      <c r="Y25" s="15">
        <v>977</v>
      </c>
      <c r="Z25" s="16" t="s">
        <v>4254</v>
      </c>
      <c r="AA25" s="15">
        <v>927</v>
      </c>
      <c r="AB25" s="16" t="s">
        <v>4255</v>
      </c>
      <c r="AC25" s="20">
        <v>1.00898</v>
      </c>
      <c r="AD25" s="16" t="s">
        <v>4254</v>
      </c>
      <c r="AE25" s="15">
        <v>12</v>
      </c>
      <c r="AF25" s="16" t="s">
        <v>4255</v>
      </c>
      <c r="AG25" s="20">
        <v>0.96769000000000005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1044</v>
      </c>
      <c r="AR25" s="16" t="s">
        <v>4257</v>
      </c>
      <c r="AS25" s="20">
        <v>1.0168999999999999</v>
      </c>
      <c r="AT25" s="16" t="s">
        <v>4256</v>
      </c>
      <c r="AU25" s="15">
        <v>10</v>
      </c>
      <c r="AV25" s="16" t="s">
        <v>4257</v>
      </c>
      <c r="AW25" s="20">
        <v>1.01738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1764</v>
      </c>
      <c r="BH25" s="16" t="s">
        <v>4259</v>
      </c>
      <c r="BI25" s="20">
        <v>1.07395</v>
      </c>
      <c r="BJ25" s="16" t="s">
        <v>4258</v>
      </c>
      <c r="BK25" s="15">
        <v>48</v>
      </c>
      <c r="BL25" s="16" t="s">
        <v>4259</v>
      </c>
      <c r="BM25" s="20">
        <v>1.0875300000000001</v>
      </c>
      <c r="BN25" s="16" t="s">
        <v>4258</v>
      </c>
      <c r="BO25" s="15">
        <v>-3</v>
      </c>
      <c r="BP25" s="16" t="s">
        <v>4259</v>
      </c>
      <c r="BQ25" s="20">
        <v>1.2025699999999999</v>
      </c>
      <c r="BR25" s="16" t="s">
        <v>4258</v>
      </c>
      <c r="BS25" s="15">
        <v>-1</v>
      </c>
      <c r="BT25" s="16" t="s">
        <v>4259</v>
      </c>
      <c r="BU25" s="20">
        <v>1.07585</v>
      </c>
      <c r="BV25" s="16" t="s">
        <v>4260</v>
      </c>
      <c r="BW25" s="15">
        <v>820</v>
      </c>
      <c r="BX25" s="16" t="s">
        <v>4261</v>
      </c>
      <c r="BY25" s="20">
        <v>1.08107</v>
      </c>
      <c r="BZ25" s="16" t="s">
        <v>4260</v>
      </c>
      <c r="CA25" s="15">
        <v>17</v>
      </c>
      <c r="CB25" s="16" t="s">
        <v>4261</v>
      </c>
      <c r="CC25" s="20">
        <v>1.03871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977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42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42</v>
      </c>
      <c r="X26" s="16" t="s">
        <v>4252</v>
      </c>
      <c r="Y26" s="15">
        <v>42</v>
      </c>
      <c r="Z26" s="16" t="s">
        <v>4254</v>
      </c>
      <c r="AA26" s="15">
        <v>48</v>
      </c>
      <c r="AB26" s="16" t="s">
        <v>4255</v>
      </c>
      <c r="AC26" s="20">
        <v>1.00898</v>
      </c>
      <c r="AD26" s="16" t="s">
        <v>4254</v>
      </c>
      <c r="AE26" s="15">
        <v>1</v>
      </c>
      <c r="AF26" s="16" t="s">
        <v>4255</v>
      </c>
      <c r="AG26" s="20">
        <v>0.96769000000000005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352</v>
      </c>
      <c r="AR26" s="16" t="s">
        <v>4257</v>
      </c>
      <c r="AS26" s="20">
        <v>1.0168999999999999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408</v>
      </c>
      <c r="BH26" s="16" t="s">
        <v>4259</v>
      </c>
      <c r="BI26" s="20">
        <v>1.07395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143</v>
      </c>
      <c r="BX26" s="16" t="s">
        <v>4261</v>
      </c>
      <c r="BY26" s="20">
        <v>1.08107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42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-281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-281</v>
      </c>
      <c r="X27" s="16" t="s">
        <v>4252</v>
      </c>
      <c r="Y27" s="15">
        <v>-281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1630</v>
      </c>
      <c r="AJ27" s="16" t="s">
        <v>4255</v>
      </c>
      <c r="AK27" s="20">
        <v>0.98158999999999996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3189</v>
      </c>
      <c r="AZ27" s="16" t="s">
        <v>4257</v>
      </c>
      <c r="BA27" s="20">
        <v>1.0165999999999999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894</v>
      </c>
      <c r="BP27" s="16" t="s">
        <v>4259</v>
      </c>
      <c r="BQ27" s="20">
        <v>1.2025699999999999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707</v>
      </c>
      <c r="CF27" s="16" t="s">
        <v>4261</v>
      </c>
      <c r="CG27" s="20">
        <v>1.33463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-281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5755</v>
      </c>
      <c r="H28" s="16" t="s">
        <v>4253</v>
      </c>
      <c r="I28" s="20">
        <v>1</v>
      </c>
      <c r="J28" s="16" t="s">
        <v>4252</v>
      </c>
      <c r="K28" s="15">
        <v>162</v>
      </c>
      <c r="L28" s="16" t="s">
        <v>4253</v>
      </c>
      <c r="M28" s="20">
        <v>1</v>
      </c>
      <c r="N28" s="16" t="s">
        <v>4252</v>
      </c>
      <c r="O28" s="15">
        <v>60</v>
      </c>
      <c r="P28" s="16" t="s">
        <v>4253</v>
      </c>
      <c r="Q28" s="20">
        <v>1</v>
      </c>
      <c r="R28" s="16" t="s">
        <v>4252</v>
      </c>
      <c r="S28" s="15">
        <v>143</v>
      </c>
      <c r="T28" s="16" t="s">
        <v>4253</v>
      </c>
      <c r="U28" s="20">
        <v>1</v>
      </c>
      <c r="V28" s="16" t="s">
        <v>4252</v>
      </c>
      <c r="W28" s="15">
        <v>6120</v>
      </c>
      <c r="X28" s="16" t="s">
        <v>4252</v>
      </c>
      <c r="Y28" s="15">
        <v>6120</v>
      </c>
      <c r="Z28" s="16" t="s">
        <v>4254</v>
      </c>
      <c r="AA28" s="15">
        <v>5275</v>
      </c>
      <c r="AB28" s="16" t="s">
        <v>4255</v>
      </c>
      <c r="AC28" s="20">
        <v>1.00898</v>
      </c>
      <c r="AD28" s="16" t="s">
        <v>4254</v>
      </c>
      <c r="AE28" s="15">
        <v>559</v>
      </c>
      <c r="AF28" s="16" t="s">
        <v>4255</v>
      </c>
      <c r="AG28" s="20">
        <v>0.96769000000000005</v>
      </c>
      <c r="AH28" s="16" t="s">
        <v>4254</v>
      </c>
      <c r="AI28" s="15">
        <v>104</v>
      </c>
      <c r="AJ28" s="16" t="s">
        <v>4255</v>
      </c>
      <c r="AK28" s="20">
        <v>0.98158999999999996</v>
      </c>
      <c r="AL28" s="16" t="s">
        <v>4254</v>
      </c>
      <c r="AM28" s="15">
        <v>490</v>
      </c>
      <c r="AN28" s="16" t="s">
        <v>4255</v>
      </c>
      <c r="AO28" s="20">
        <v>1.0028900000000001</v>
      </c>
      <c r="AP28" s="16" t="s">
        <v>4256</v>
      </c>
      <c r="AQ28" s="15">
        <v>4995</v>
      </c>
      <c r="AR28" s="16" t="s">
        <v>4257</v>
      </c>
      <c r="AS28" s="20">
        <v>1.0168999999999999</v>
      </c>
      <c r="AT28" s="16" t="s">
        <v>4256</v>
      </c>
      <c r="AU28" s="15">
        <v>384</v>
      </c>
      <c r="AV28" s="16" t="s">
        <v>4257</v>
      </c>
      <c r="AW28" s="20">
        <v>1.01738</v>
      </c>
      <c r="AX28" s="16" t="s">
        <v>4256</v>
      </c>
      <c r="AY28" s="15">
        <v>328</v>
      </c>
      <c r="AZ28" s="16" t="s">
        <v>4257</v>
      </c>
      <c r="BA28" s="20">
        <v>1.0165999999999999</v>
      </c>
      <c r="BB28" s="16" t="s">
        <v>4256</v>
      </c>
      <c r="BC28" s="15">
        <v>204</v>
      </c>
      <c r="BD28" s="16" t="s">
        <v>4257</v>
      </c>
      <c r="BE28" s="20">
        <v>1.0169299999999999</v>
      </c>
      <c r="BF28" s="16" t="s">
        <v>4258</v>
      </c>
      <c r="BG28" s="15">
        <v>5228</v>
      </c>
      <c r="BH28" s="16" t="s">
        <v>4259</v>
      </c>
      <c r="BI28" s="20">
        <v>1.07395</v>
      </c>
      <c r="BJ28" s="16" t="s">
        <v>4258</v>
      </c>
      <c r="BK28" s="15">
        <v>384</v>
      </c>
      <c r="BL28" s="16" t="s">
        <v>4259</v>
      </c>
      <c r="BM28" s="20">
        <v>1.0875300000000001</v>
      </c>
      <c r="BN28" s="16" t="s">
        <v>4258</v>
      </c>
      <c r="BO28" s="15">
        <v>198</v>
      </c>
      <c r="BP28" s="16" t="s">
        <v>4259</v>
      </c>
      <c r="BQ28" s="20">
        <v>1.2025699999999999</v>
      </c>
      <c r="BR28" s="16" t="s">
        <v>4258</v>
      </c>
      <c r="BS28" s="15">
        <v>146</v>
      </c>
      <c r="BT28" s="16" t="s">
        <v>4259</v>
      </c>
      <c r="BU28" s="20">
        <v>1.07585</v>
      </c>
      <c r="BV28" s="16" t="s">
        <v>4260</v>
      </c>
      <c r="BW28" s="15">
        <v>3861</v>
      </c>
      <c r="BX28" s="16" t="s">
        <v>4261</v>
      </c>
      <c r="BY28" s="20">
        <v>1.08107</v>
      </c>
      <c r="BZ28" s="16" t="s">
        <v>4260</v>
      </c>
      <c r="CA28" s="15">
        <v>1264</v>
      </c>
      <c r="CB28" s="16" t="s">
        <v>4261</v>
      </c>
      <c r="CC28" s="20">
        <v>1.03871</v>
      </c>
      <c r="CD28" s="16" t="s">
        <v>4260</v>
      </c>
      <c r="CE28" s="15">
        <v>159</v>
      </c>
      <c r="CF28" s="16" t="s">
        <v>4261</v>
      </c>
      <c r="CG28" s="20">
        <v>1.33463</v>
      </c>
      <c r="CH28" s="16" t="s">
        <v>4260</v>
      </c>
      <c r="CI28" s="15">
        <v>311</v>
      </c>
      <c r="CJ28" s="16" t="s">
        <v>4261</v>
      </c>
      <c r="CK28" s="20">
        <v>1.07585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6209.7877840000001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35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22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57</v>
      </c>
      <c r="X29" s="16" t="s">
        <v>4252</v>
      </c>
      <c r="Y29" s="15">
        <v>57</v>
      </c>
      <c r="Z29" s="16" t="s">
        <v>4254</v>
      </c>
      <c r="AA29" s="15">
        <v>21</v>
      </c>
      <c r="AB29" s="16" t="s">
        <v>4255</v>
      </c>
      <c r="AC29" s="20">
        <v>1.00898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9</v>
      </c>
      <c r="AJ29" s="16" t="s">
        <v>4255</v>
      </c>
      <c r="AK29" s="20">
        <v>0.98158999999999996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56</v>
      </c>
      <c r="AR29" s="16" t="s">
        <v>4257</v>
      </c>
      <c r="AS29" s="20">
        <v>1.0168999999999999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22</v>
      </c>
      <c r="AZ29" s="16" t="s">
        <v>4257</v>
      </c>
      <c r="BA29" s="20">
        <v>1.0165999999999999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60</v>
      </c>
      <c r="BH29" s="16" t="s">
        <v>4259</v>
      </c>
      <c r="BI29" s="20">
        <v>1.07395</v>
      </c>
      <c r="BJ29" s="16" t="s">
        <v>4258</v>
      </c>
      <c r="BK29" s="15">
        <v>34</v>
      </c>
      <c r="BL29" s="16" t="s">
        <v>4259</v>
      </c>
      <c r="BM29" s="20">
        <v>1.0875300000000001</v>
      </c>
      <c r="BN29" s="16" t="s">
        <v>4258</v>
      </c>
      <c r="BO29" s="15">
        <v>5</v>
      </c>
      <c r="BP29" s="16" t="s">
        <v>4259</v>
      </c>
      <c r="BQ29" s="20">
        <v>1.2025699999999999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38</v>
      </c>
      <c r="BX29" s="16" t="s">
        <v>4261</v>
      </c>
      <c r="BY29" s="20">
        <v>1.08107</v>
      </c>
      <c r="BZ29" s="16" t="s">
        <v>4260</v>
      </c>
      <c r="CA29" s="15">
        <v>35</v>
      </c>
      <c r="CB29" s="16" t="s">
        <v>4261</v>
      </c>
      <c r="CC29" s="20">
        <v>1.03871</v>
      </c>
      <c r="CD29" s="16" t="s">
        <v>4260</v>
      </c>
      <c r="CE29" s="15">
        <v>58</v>
      </c>
      <c r="CF29" s="16" t="s">
        <v>4261</v>
      </c>
      <c r="CG29" s="20">
        <v>1.33463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85.720882000000003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355</v>
      </c>
      <c r="L30" s="16" t="s">
        <v>4253</v>
      </c>
      <c r="M30" s="20">
        <v>1</v>
      </c>
      <c r="N30" s="16" t="s">
        <v>4252</v>
      </c>
      <c r="O30" s="15">
        <v>7166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7521</v>
      </c>
      <c r="X30" s="16" t="s">
        <v>4252</v>
      </c>
      <c r="Y30" s="15">
        <v>7521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478</v>
      </c>
      <c r="AF30" s="16" t="s">
        <v>4255</v>
      </c>
      <c r="AG30" s="20">
        <v>0.96769000000000005</v>
      </c>
      <c r="AH30" s="16" t="s">
        <v>4254</v>
      </c>
      <c r="AI30" s="15">
        <v>335</v>
      </c>
      <c r="AJ30" s="16" t="s">
        <v>4255</v>
      </c>
      <c r="AK30" s="20">
        <v>0.98158999999999996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345</v>
      </c>
      <c r="AV30" s="16" t="s">
        <v>4257</v>
      </c>
      <c r="AW30" s="20">
        <v>1.01738</v>
      </c>
      <c r="AX30" s="16" t="s">
        <v>4256</v>
      </c>
      <c r="AY30" s="15">
        <v>901</v>
      </c>
      <c r="AZ30" s="16" t="s">
        <v>4257</v>
      </c>
      <c r="BA30" s="20">
        <v>1.0165999999999999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354</v>
      </c>
      <c r="BL30" s="16" t="s">
        <v>4259</v>
      </c>
      <c r="BM30" s="20">
        <v>1.0875300000000001</v>
      </c>
      <c r="BN30" s="16" t="s">
        <v>4258</v>
      </c>
      <c r="BO30" s="15">
        <v>1587</v>
      </c>
      <c r="BP30" s="16" t="s">
        <v>4259</v>
      </c>
      <c r="BQ30" s="20">
        <v>1.2025699999999999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55</v>
      </c>
      <c r="BX30" s="16" t="s">
        <v>4261</v>
      </c>
      <c r="BY30" s="20">
        <v>1.08107</v>
      </c>
      <c r="BZ30" s="16" t="s">
        <v>4260</v>
      </c>
      <c r="CA30" s="15">
        <v>287</v>
      </c>
      <c r="CB30" s="16" t="s">
        <v>4261</v>
      </c>
      <c r="CC30" s="20">
        <v>1.03871</v>
      </c>
      <c r="CD30" s="16" t="s">
        <v>4260</v>
      </c>
      <c r="CE30" s="15">
        <v>3109</v>
      </c>
      <c r="CF30" s="16" t="s">
        <v>4261</v>
      </c>
      <c r="CG30" s="20">
        <v>1.33463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3275.9477339999999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4</v>
      </c>
      <c r="BL31" s="16" t="s">
        <v>4259</v>
      </c>
      <c r="BM31" s="20">
        <v>1.0875300000000001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7</v>
      </c>
      <c r="CB31" s="16" t="s">
        <v>4261</v>
      </c>
      <c r="CC31" s="20">
        <v>1.03871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2.3242180000000001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105</v>
      </c>
      <c r="L32" s="16" t="s">
        <v>4253</v>
      </c>
      <c r="M32" s="20">
        <v>1</v>
      </c>
      <c r="N32" s="16" t="s">
        <v>4252</v>
      </c>
      <c r="O32" s="15">
        <v>1401</v>
      </c>
      <c r="P32" s="16" t="s">
        <v>4253</v>
      </c>
      <c r="Q32" s="20">
        <v>1</v>
      </c>
      <c r="R32" s="16" t="s">
        <v>4252</v>
      </c>
      <c r="S32" s="15">
        <v>150</v>
      </c>
      <c r="T32" s="16" t="s">
        <v>4253</v>
      </c>
      <c r="U32" s="20">
        <v>1</v>
      </c>
      <c r="V32" s="16" t="s">
        <v>4252</v>
      </c>
      <c r="W32" s="15">
        <v>1656</v>
      </c>
      <c r="X32" s="16" t="s">
        <v>4252</v>
      </c>
      <c r="Y32" s="15">
        <v>1656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45</v>
      </c>
      <c r="AF32" s="16" t="s">
        <v>4255</v>
      </c>
      <c r="AG32" s="20">
        <v>0.96769000000000005</v>
      </c>
      <c r="AH32" s="16" t="s">
        <v>4254</v>
      </c>
      <c r="AI32" s="15">
        <v>354</v>
      </c>
      <c r="AJ32" s="16" t="s">
        <v>4255</v>
      </c>
      <c r="AK32" s="20">
        <v>0.98158999999999996</v>
      </c>
      <c r="AL32" s="16" t="s">
        <v>4254</v>
      </c>
      <c r="AM32" s="15">
        <v>177</v>
      </c>
      <c r="AN32" s="16" t="s">
        <v>4255</v>
      </c>
      <c r="AO32" s="20">
        <v>1.0028900000000001</v>
      </c>
      <c r="AP32" s="16" t="s">
        <v>4256</v>
      </c>
      <c r="AQ32" s="15">
        <v>24</v>
      </c>
      <c r="AR32" s="16" t="s">
        <v>4257</v>
      </c>
      <c r="AS32" s="20">
        <v>1.0168999999999999</v>
      </c>
      <c r="AT32" s="16" t="s">
        <v>4256</v>
      </c>
      <c r="AU32" s="15">
        <v>13</v>
      </c>
      <c r="AV32" s="16" t="s">
        <v>4257</v>
      </c>
      <c r="AW32" s="20">
        <v>1.01738</v>
      </c>
      <c r="AX32" s="16" t="s">
        <v>4256</v>
      </c>
      <c r="AY32" s="15">
        <v>847</v>
      </c>
      <c r="AZ32" s="16" t="s">
        <v>4257</v>
      </c>
      <c r="BA32" s="20">
        <v>1.0165999999999999</v>
      </c>
      <c r="BB32" s="16" t="s">
        <v>4256</v>
      </c>
      <c r="BC32" s="15">
        <v>122</v>
      </c>
      <c r="BD32" s="16" t="s">
        <v>4257</v>
      </c>
      <c r="BE32" s="20">
        <v>1.0169299999999999</v>
      </c>
      <c r="BF32" s="16" t="s">
        <v>4258</v>
      </c>
      <c r="BG32" s="15">
        <v>8</v>
      </c>
      <c r="BH32" s="16" t="s">
        <v>4259</v>
      </c>
      <c r="BI32" s="20">
        <v>1.07395</v>
      </c>
      <c r="BJ32" s="16" t="s">
        <v>4258</v>
      </c>
      <c r="BK32" s="15">
        <v>0</v>
      </c>
      <c r="BL32" s="16" t="s">
        <v>4259</v>
      </c>
      <c r="BM32" s="20">
        <v>0</v>
      </c>
      <c r="BN32" s="16" t="s">
        <v>4258</v>
      </c>
      <c r="BO32" s="15">
        <v>700</v>
      </c>
      <c r="BP32" s="16" t="s">
        <v>4259</v>
      </c>
      <c r="BQ32" s="20">
        <v>1.2025699999999999</v>
      </c>
      <c r="BR32" s="16" t="s">
        <v>4258</v>
      </c>
      <c r="BS32" s="15">
        <v>90</v>
      </c>
      <c r="BT32" s="16" t="s">
        <v>4259</v>
      </c>
      <c r="BU32" s="20">
        <v>1.07585</v>
      </c>
      <c r="BV32" s="16" t="s">
        <v>4260</v>
      </c>
      <c r="BW32" s="15">
        <v>34</v>
      </c>
      <c r="BX32" s="16" t="s">
        <v>4261</v>
      </c>
      <c r="BY32" s="20">
        <v>1.08107</v>
      </c>
      <c r="BZ32" s="16" t="s">
        <v>4260</v>
      </c>
      <c r="CA32" s="15">
        <v>30</v>
      </c>
      <c r="CB32" s="16" t="s">
        <v>4261</v>
      </c>
      <c r="CC32" s="20">
        <v>1.03871</v>
      </c>
      <c r="CD32" s="16" t="s">
        <v>4260</v>
      </c>
      <c r="CE32" s="15">
        <v>1038</v>
      </c>
      <c r="CF32" s="16" t="s">
        <v>4261</v>
      </c>
      <c r="CG32" s="20">
        <v>1.33463</v>
      </c>
      <c r="CH32" s="16" t="s">
        <v>4260</v>
      </c>
      <c r="CI32" s="15">
        <v>16</v>
      </c>
      <c r="CJ32" s="16" t="s">
        <v>4261</v>
      </c>
      <c r="CK32" s="20">
        <v>1.07585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1132.998392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23</v>
      </c>
      <c r="H33" s="16" t="s">
        <v>4253</v>
      </c>
      <c r="I33" s="20">
        <v>1</v>
      </c>
      <c r="J33" s="16" t="s">
        <v>4252</v>
      </c>
      <c r="K33" s="15">
        <v>5</v>
      </c>
      <c r="L33" s="16" t="s">
        <v>4253</v>
      </c>
      <c r="M33" s="20">
        <v>1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28</v>
      </c>
      <c r="X33" s="16" t="s">
        <v>4252</v>
      </c>
      <c r="Y33" s="15">
        <v>28</v>
      </c>
      <c r="Z33" s="16" t="s">
        <v>4254</v>
      </c>
      <c r="AA33" s="15">
        <v>17</v>
      </c>
      <c r="AB33" s="16" t="s">
        <v>4255</v>
      </c>
      <c r="AC33" s="20">
        <v>1.00898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37</v>
      </c>
      <c r="AR33" s="16" t="s">
        <v>4257</v>
      </c>
      <c r="AS33" s="20">
        <v>1.0168999999999999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18</v>
      </c>
      <c r="BH33" s="16" t="s">
        <v>4259</v>
      </c>
      <c r="BI33" s="20">
        <v>1.07395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21</v>
      </c>
      <c r="BX33" s="16" t="s">
        <v>4261</v>
      </c>
      <c r="BY33" s="20">
        <v>1.08107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24.962306000000002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120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170</v>
      </c>
      <c r="P34" s="16" t="s">
        <v>4253</v>
      </c>
      <c r="Q34" s="20">
        <v>1</v>
      </c>
      <c r="R34" s="16" t="s">
        <v>4252</v>
      </c>
      <c r="S34" s="15">
        <v>117</v>
      </c>
      <c r="T34" s="16" t="s">
        <v>4253</v>
      </c>
      <c r="U34" s="20">
        <v>1</v>
      </c>
      <c r="V34" s="16" t="s">
        <v>4252</v>
      </c>
      <c r="W34" s="15">
        <v>407</v>
      </c>
      <c r="X34" s="16" t="s">
        <v>4252</v>
      </c>
      <c r="Y34" s="15">
        <v>407</v>
      </c>
      <c r="Z34" s="16" t="s">
        <v>4254</v>
      </c>
      <c r="AA34" s="15">
        <v>200</v>
      </c>
      <c r="AB34" s="16" t="s">
        <v>4255</v>
      </c>
      <c r="AC34" s="20">
        <v>1.00898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379</v>
      </c>
      <c r="AJ34" s="16" t="s">
        <v>4255</v>
      </c>
      <c r="AK34" s="20">
        <v>0.98158999999999996</v>
      </c>
      <c r="AL34" s="16" t="s">
        <v>4254</v>
      </c>
      <c r="AM34" s="15">
        <v>108</v>
      </c>
      <c r="AN34" s="16" t="s">
        <v>4255</v>
      </c>
      <c r="AO34" s="20">
        <v>1.0028900000000001</v>
      </c>
      <c r="AP34" s="16" t="s">
        <v>4256</v>
      </c>
      <c r="AQ34" s="15">
        <v>254</v>
      </c>
      <c r="AR34" s="16" t="s">
        <v>4257</v>
      </c>
      <c r="AS34" s="20">
        <v>1.0168999999999999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509</v>
      </c>
      <c r="AZ34" s="16" t="s">
        <v>4257</v>
      </c>
      <c r="BA34" s="20">
        <v>1.0165999999999999</v>
      </c>
      <c r="BB34" s="16" t="s">
        <v>4256</v>
      </c>
      <c r="BC34" s="15">
        <v>115</v>
      </c>
      <c r="BD34" s="16" t="s">
        <v>4257</v>
      </c>
      <c r="BE34" s="20">
        <v>1.0169299999999999</v>
      </c>
      <c r="BF34" s="16" t="s">
        <v>4258</v>
      </c>
      <c r="BG34" s="15">
        <v>392</v>
      </c>
      <c r="BH34" s="16" t="s">
        <v>4259</v>
      </c>
      <c r="BI34" s="20">
        <v>1.07395</v>
      </c>
      <c r="BJ34" s="16" t="s">
        <v>4258</v>
      </c>
      <c r="BK34" s="15">
        <v>-25</v>
      </c>
      <c r="BL34" s="16" t="s">
        <v>4259</v>
      </c>
      <c r="BM34" s="20">
        <v>1.0875300000000001</v>
      </c>
      <c r="BN34" s="16" t="s">
        <v>4258</v>
      </c>
      <c r="BO34" s="15">
        <v>579</v>
      </c>
      <c r="BP34" s="16" t="s">
        <v>4259</v>
      </c>
      <c r="BQ34" s="20">
        <v>1.2025699999999999</v>
      </c>
      <c r="BR34" s="16" t="s">
        <v>4258</v>
      </c>
      <c r="BS34" s="15">
        <v>49</v>
      </c>
      <c r="BT34" s="16" t="s">
        <v>4259</v>
      </c>
      <c r="BU34" s="20">
        <v>1.07585</v>
      </c>
      <c r="BV34" s="16" t="s">
        <v>4260</v>
      </c>
      <c r="BW34" s="15">
        <v>238</v>
      </c>
      <c r="BX34" s="16" t="s">
        <v>4261</v>
      </c>
      <c r="BY34" s="20">
        <v>1.08107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413</v>
      </c>
      <c r="CF34" s="16" t="s">
        <v>4261</v>
      </c>
      <c r="CG34" s="20">
        <v>1.33463</v>
      </c>
      <c r="CH34" s="16" t="s">
        <v>4260</v>
      </c>
      <c r="CI34" s="15">
        <v>12</v>
      </c>
      <c r="CJ34" s="16" t="s">
        <v>4261</v>
      </c>
      <c r="CK34" s="20">
        <v>1.07585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789.2063119999998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1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</v>
      </c>
      <c r="X35" s="16" t="s">
        <v>4252</v>
      </c>
      <c r="Y35" s="15">
        <v>1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9</v>
      </c>
      <c r="AJ35" s="16" t="s">
        <v>4255</v>
      </c>
      <c r="AK35" s="20">
        <v>0.98158999999999996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3</v>
      </c>
      <c r="AZ35" s="16" t="s">
        <v>4257</v>
      </c>
      <c r="BA35" s="20">
        <v>1.0165999999999999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-3</v>
      </c>
      <c r="BL35" s="16" t="s">
        <v>4259</v>
      </c>
      <c r="BM35" s="20">
        <v>1.0875300000000001</v>
      </c>
      <c r="BN35" s="16" t="s">
        <v>4258</v>
      </c>
      <c r="BO35" s="15">
        <v>18</v>
      </c>
      <c r="BP35" s="16" t="s">
        <v>4259</v>
      </c>
      <c r="BQ35" s="20">
        <v>1.2025699999999999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54</v>
      </c>
      <c r="BX35" s="16" t="s">
        <v>4261</v>
      </c>
      <c r="BY35" s="20">
        <v>1.08107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4</v>
      </c>
      <c r="CF35" s="16" t="s">
        <v>4261</v>
      </c>
      <c r="CG35" s="20">
        <v>1.33463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18.996816000000003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3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3</v>
      </c>
      <c r="X36" s="16" t="s">
        <v>4252</v>
      </c>
      <c r="Y36" s="15">
        <v>3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2</v>
      </c>
      <c r="AZ36" s="16" t="s">
        <v>4257</v>
      </c>
      <c r="BA36" s="20">
        <v>1.0165999999999999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20</v>
      </c>
      <c r="BP36" s="16" t="s">
        <v>4259</v>
      </c>
      <c r="BQ36" s="20">
        <v>1.2025699999999999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1</v>
      </c>
      <c r="CF36" s="16" t="s">
        <v>4261</v>
      </c>
      <c r="CG36" s="20">
        <v>1.33463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6.0838459999999994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-29</v>
      </c>
      <c r="AR37" s="16" t="s">
        <v>4257</v>
      </c>
      <c r="AS37" s="20">
        <v>1.0168999999999999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-25</v>
      </c>
      <c r="BH37" s="16" t="s">
        <v>4259</v>
      </c>
      <c r="BI37" s="20">
        <v>1.07395</v>
      </c>
      <c r="BJ37" s="16" t="s">
        <v>4258</v>
      </c>
      <c r="BK37" s="15">
        <v>-3</v>
      </c>
      <c r="BL37" s="16" t="s">
        <v>4259</v>
      </c>
      <c r="BM37" s="20">
        <v>1.0875300000000001</v>
      </c>
      <c r="BN37" s="16" t="s">
        <v>4258</v>
      </c>
      <c r="BO37" s="15">
        <v>-1</v>
      </c>
      <c r="BP37" s="16" t="s">
        <v>4259</v>
      </c>
      <c r="BQ37" s="20">
        <v>1.2025699999999999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-12.160802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32</v>
      </c>
      <c r="T38" s="16" t="s">
        <v>4253</v>
      </c>
      <c r="U38" s="20">
        <v>1</v>
      </c>
      <c r="V38" s="16" t="s">
        <v>4252</v>
      </c>
      <c r="W38" s="15">
        <v>32</v>
      </c>
      <c r="X38" s="16" t="s">
        <v>4252</v>
      </c>
      <c r="Y38" s="15">
        <v>32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12</v>
      </c>
      <c r="AJ38" s="16" t="s">
        <v>4255</v>
      </c>
      <c r="AK38" s="20">
        <v>0.98158999999999996</v>
      </c>
      <c r="AL38" s="16" t="s">
        <v>4254</v>
      </c>
      <c r="AM38" s="15">
        <v>32</v>
      </c>
      <c r="AN38" s="16" t="s">
        <v>4255</v>
      </c>
      <c r="AO38" s="20">
        <v>1.0028900000000001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54</v>
      </c>
      <c r="BD38" s="16" t="s">
        <v>4257</v>
      </c>
      <c r="BE38" s="20">
        <v>1.0169299999999999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-2</v>
      </c>
      <c r="BP38" s="16" t="s">
        <v>4259</v>
      </c>
      <c r="BQ38" s="20">
        <v>1.2025699999999999</v>
      </c>
      <c r="BR38" s="16" t="s">
        <v>4258</v>
      </c>
      <c r="BS38" s="15">
        <v>87</v>
      </c>
      <c r="BT38" s="16" t="s">
        <v>4259</v>
      </c>
      <c r="BU38" s="20">
        <v>1.07585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450</v>
      </c>
      <c r="CJ38" s="16" t="s">
        <v>4261</v>
      </c>
      <c r="CK38" s="20">
        <v>1.07585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141.222418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74</v>
      </c>
      <c r="L39" s="16" t="s">
        <v>4253</v>
      </c>
      <c r="M39" s="20">
        <v>1</v>
      </c>
      <c r="N39" s="16" t="s">
        <v>4252</v>
      </c>
      <c r="O39" s="15">
        <v>620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694</v>
      </c>
      <c r="X39" s="16" t="s">
        <v>4252</v>
      </c>
      <c r="Y39" s="15">
        <v>694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83</v>
      </c>
      <c r="AF39" s="16" t="s">
        <v>4255</v>
      </c>
      <c r="AG39" s="20">
        <v>0.96769000000000005</v>
      </c>
      <c r="AH39" s="16" t="s">
        <v>4254</v>
      </c>
      <c r="AI39" s="15">
        <v>431</v>
      </c>
      <c r="AJ39" s="16" t="s">
        <v>4255</v>
      </c>
      <c r="AK39" s="20">
        <v>0.98158999999999996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11</v>
      </c>
      <c r="AV39" s="16" t="s">
        <v>4257</v>
      </c>
      <c r="AW39" s="20">
        <v>1.01738</v>
      </c>
      <c r="AX39" s="16" t="s">
        <v>4256</v>
      </c>
      <c r="AY39" s="15">
        <v>332</v>
      </c>
      <c r="AZ39" s="16" t="s">
        <v>4257</v>
      </c>
      <c r="BA39" s="20">
        <v>1.0165999999999999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-7</v>
      </c>
      <c r="BH39" s="16" t="s">
        <v>4259</v>
      </c>
      <c r="BI39" s="20">
        <v>1.07395</v>
      </c>
      <c r="BJ39" s="16" t="s">
        <v>4258</v>
      </c>
      <c r="BK39" s="15">
        <v>10</v>
      </c>
      <c r="BL39" s="16" t="s">
        <v>4259</v>
      </c>
      <c r="BM39" s="20">
        <v>1.0875300000000001</v>
      </c>
      <c r="BN39" s="16" t="s">
        <v>4258</v>
      </c>
      <c r="BO39" s="15">
        <v>336</v>
      </c>
      <c r="BP39" s="16" t="s">
        <v>4259</v>
      </c>
      <c r="BQ39" s="20">
        <v>1.2025699999999999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38</v>
      </c>
      <c r="CB39" s="16" t="s">
        <v>4261</v>
      </c>
      <c r="CC39" s="20">
        <v>1.03871</v>
      </c>
      <c r="CD39" s="16" t="s">
        <v>4260</v>
      </c>
      <c r="CE39" s="15">
        <v>287</v>
      </c>
      <c r="CF39" s="16" t="s">
        <v>4261</v>
      </c>
      <c r="CG39" s="20">
        <v>1.33463</v>
      </c>
      <c r="CH39" s="16" t="s">
        <v>4260</v>
      </c>
      <c r="CI39" s="15">
        <v>1</v>
      </c>
      <c r="CJ39" s="16" t="s">
        <v>4261</v>
      </c>
      <c r="CK39" s="20">
        <v>1.07585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475.41854999999998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164</v>
      </c>
      <c r="L43" s="16" t="s">
        <v>4253</v>
      </c>
      <c r="M43" s="20">
        <v>1</v>
      </c>
      <c r="N43" s="16" t="s">
        <v>4252</v>
      </c>
      <c r="O43" s="15">
        <v>219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383</v>
      </c>
      <c r="X43" s="16" t="s">
        <v>4252</v>
      </c>
      <c r="Y43" s="15">
        <v>383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132</v>
      </c>
      <c r="AF43" s="16" t="s">
        <v>4255</v>
      </c>
      <c r="AG43" s="20">
        <v>0.96769000000000005</v>
      </c>
      <c r="AH43" s="16" t="s">
        <v>4254</v>
      </c>
      <c r="AI43" s="15">
        <v>169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122</v>
      </c>
      <c r="AV43" s="16" t="s">
        <v>4257</v>
      </c>
      <c r="AW43" s="20">
        <v>1.01738</v>
      </c>
      <c r="AX43" s="16" t="s">
        <v>4256</v>
      </c>
      <c r="AY43" s="15">
        <v>202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230</v>
      </c>
      <c r="BL43" s="16" t="s">
        <v>4259</v>
      </c>
      <c r="BM43" s="20">
        <v>1.0875300000000001</v>
      </c>
      <c r="BN43" s="16" t="s">
        <v>4258</v>
      </c>
      <c r="BO43" s="15">
        <v>322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23</v>
      </c>
      <c r="CB43" s="16" t="s">
        <v>4261</v>
      </c>
      <c r="CC43" s="20">
        <v>1.03871</v>
      </c>
      <c r="CD43" s="16" t="s">
        <v>4260</v>
      </c>
      <c r="CE43" s="15">
        <v>379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434.63437800000003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226</v>
      </c>
      <c r="H46" s="16" t="s">
        <v>4253</v>
      </c>
      <c r="I46" s="20">
        <v>1</v>
      </c>
      <c r="J46" s="16" t="s">
        <v>4252</v>
      </c>
      <c r="K46" s="15">
        <v>1684</v>
      </c>
      <c r="L46" s="16" t="s">
        <v>4253</v>
      </c>
      <c r="M46" s="20">
        <v>1</v>
      </c>
      <c r="N46" s="16" t="s">
        <v>4252</v>
      </c>
      <c r="O46" s="15">
        <v>367</v>
      </c>
      <c r="P46" s="16" t="s">
        <v>4253</v>
      </c>
      <c r="Q46" s="20">
        <v>1</v>
      </c>
      <c r="R46" s="16" t="s">
        <v>4252</v>
      </c>
      <c r="S46" s="15">
        <v>30</v>
      </c>
      <c r="T46" s="16" t="s">
        <v>4253</v>
      </c>
      <c r="U46" s="20">
        <v>1</v>
      </c>
      <c r="V46" s="16" t="s">
        <v>4252</v>
      </c>
      <c r="W46" s="15">
        <v>2307</v>
      </c>
      <c r="X46" s="16" t="s">
        <v>4252</v>
      </c>
      <c r="Y46" s="15">
        <v>2307</v>
      </c>
      <c r="Z46" s="16" t="s">
        <v>4254</v>
      </c>
      <c r="AA46" s="15">
        <v>363</v>
      </c>
      <c r="AB46" s="16" t="s">
        <v>4255</v>
      </c>
      <c r="AC46" s="20">
        <v>1.00898</v>
      </c>
      <c r="AD46" s="16" t="s">
        <v>4254</v>
      </c>
      <c r="AE46" s="15">
        <v>1792</v>
      </c>
      <c r="AF46" s="16" t="s">
        <v>4255</v>
      </c>
      <c r="AG46" s="20">
        <v>0.96769000000000005</v>
      </c>
      <c r="AH46" s="16" t="s">
        <v>4254</v>
      </c>
      <c r="AI46" s="15">
        <v>347</v>
      </c>
      <c r="AJ46" s="16" t="s">
        <v>4255</v>
      </c>
      <c r="AK46" s="20">
        <v>0.98158999999999996</v>
      </c>
      <c r="AL46" s="16" t="s">
        <v>4254</v>
      </c>
      <c r="AM46" s="15">
        <v>28</v>
      </c>
      <c r="AN46" s="16" t="s">
        <v>4255</v>
      </c>
      <c r="AO46" s="20">
        <v>1.0028900000000001</v>
      </c>
      <c r="AP46" s="16" t="s">
        <v>4256</v>
      </c>
      <c r="AQ46" s="15">
        <v>50</v>
      </c>
      <c r="AR46" s="16" t="s">
        <v>4257</v>
      </c>
      <c r="AS46" s="20">
        <v>1.0168999999999999</v>
      </c>
      <c r="AT46" s="16" t="s">
        <v>4256</v>
      </c>
      <c r="AU46" s="15">
        <v>1828</v>
      </c>
      <c r="AV46" s="16" t="s">
        <v>4257</v>
      </c>
      <c r="AW46" s="20">
        <v>1.01738</v>
      </c>
      <c r="AX46" s="16" t="s">
        <v>4256</v>
      </c>
      <c r="AY46" s="15">
        <v>613</v>
      </c>
      <c r="AZ46" s="16" t="s">
        <v>4257</v>
      </c>
      <c r="BA46" s="20">
        <v>1.0165999999999999</v>
      </c>
      <c r="BB46" s="16" t="s">
        <v>4256</v>
      </c>
      <c r="BC46" s="15">
        <v>25</v>
      </c>
      <c r="BD46" s="16" t="s">
        <v>4257</v>
      </c>
      <c r="BE46" s="20">
        <v>1.0169299999999999</v>
      </c>
      <c r="BF46" s="16" t="s">
        <v>4258</v>
      </c>
      <c r="BG46" s="15">
        <v>546</v>
      </c>
      <c r="BH46" s="16" t="s">
        <v>4259</v>
      </c>
      <c r="BI46" s="20">
        <v>1.07395</v>
      </c>
      <c r="BJ46" s="16" t="s">
        <v>4258</v>
      </c>
      <c r="BK46" s="15">
        <v>964</v>
      </c>
      <c r="BL46" s="16" t="s">
        <v>4259</v>
      </c>
      <c r="BM46" s="20">
        <v>1.0875300000000001</v>
      </c>
      <c r="BN46" s="16" t="s">
        <v>4258</v>
      </c>
      <c r="BO46" s="15">
        <v>592</v>
      </c>
      <c r="BP46" s="16" t="s">
        <v>4259</v>
      </c>
      <c r="BQ46" s="20">
        <v>1.2025699999999999</v>
      </c>
      <c r="BR46" s="16" t="s">
        <v>4258</v>
      </c>
      <c r="BS46" s="15">
        <v>42</v>
      </c>
      <c r="BT46" s="16" t="s">
        <v>4259</v>
      </c>
      <c r="BU46" s="20">
        <v>1.07585</v>
      </c>
      <c r="BV46" s="16" t="s">
        <v>4260</v>
      </c>
      <c r="BW46" s="15">
        <v>925</v>
      </c>
      <c r="BX46" s="16" t="s">
        <v>4261</v>
      </c>
      <c r="BY46" s="20">
        <v>1.08107</v>
      </c>
      <c r="BZ46" s="16" t="s">
        <v>4260</v>
      </c>
      <c r="CA46" s="15">
        <v>979</v>
      </c>
      <c r="CB46" s="16" t="s">
        <v>4261</v>
      </c>
      <c r="CC46" s="20">
        <v>1.03871</v>
      </c>
      <c r="CD46" s="16" t="s">
        <v>4260</v>
      </c>
      <c r="CE46" s="15">
        <v>644</v>
      </c>
      <c r="CF46" s="16" t="s">
        <v>4261</v>
      </c>
      <c r="CG46" s="20">
        <v>1.33463</v>
      </c>
      <c r="CH46" s="16" t="s">
        <v>4260</v>
      </c>
      <c r="CI46" s="15">
        <v>84</v>
      </c>
      <c r="CJ46" s="16" t="s">
        <v>4261</v>
      </c>
      <c r="CK46" s="20">
        <v>1.07585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2538.7780560000001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1558</v>
      </c>
      <c r="L47" s="16" t="s">
        <v>4253</v>
      </c>
      <c r="M47" s="20">
        <v>1</v>
      </c>
      <c r="N47" s="16" t="s">
        <v>4252</v>
      </c>
      <c r="O47" s="15">
        <v>18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1576</v>
      </c>
      <c r="X47" s="16" t="s">
        <v>4252</v>
      </c>
      <c r="Y47" s="15">
        <v>1576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1230</v>
      </c>
      <c r="AF47" s="16" t="s">
        <v>4255</v>
      </c>
      <c r="AG47" s="20">
        <v>0.96769000000000005</v>
      </c>
      <c r="AH47" s="16" t="s">
        <v>4254</v>
      </c>
      <c r="AI47" s="15">
        <v>16</v>
      </c>
      <c r="AJ47" s="16" t="s">
        <v>4255</v>
      </c>
      <c r="AK47" s="20">
        <v>0.98158999999999996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1252</v>
      </c>
      <c r="AV47" s="16" t="s">
        <v>4257</v>
      </c>
      <c r="AW47" s="20">
        <v>1.01738</v>
      </c>
      <c r="AX47" s="16" t="s">
        <v>4256</v>
      </c>
      <c r="AY47" s="15">
        <v>2</v>
      </c>
      <c r="AZ47" s="16" t="s">
        <v>4257</v>
      </c>
      <c r="BA47" s="20">
        <v>1.0165999999999999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919</v>
      </c>
      <c r="BL47" s="16" t="s">
        <v>4259</v>
      </c>
      <c r="BM47" s="20">
        <v>1.0875300000000001</v>
      </c>
      <c r="BN47" s="16" t="s">
        <v>4258</v>
      </c>
      <c r="BO47" s="15">
        <v>6</v>
      </c>
      <c r="BP47" s="16" t="s">
        <v>4259</v>
      </c>
      <c r="BQ47" s="20">
        <v>1.2025699999999999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778</v>
      </c>
      <c r="CB47" s="16" t="s">
        <v>4261</v>
      </c>
      <c r="CC47" s="20">
        <v>1.03871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1174.5057940000002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41</v>
      </c>
      <c r="L48" s="16" t="s">
        <v>4253</v>
      </c>
      <c r="M48" s="20">
        <v>1</v>
      </c>
      <c r="N48" s="16" t="s">
        <v>4252</v>
      </c>
      <c r="O48" s="15">
        <v>182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223</v>
      </c>
      <c r="X48" s="16" t="s">
        <v>4252</v>
      </c>
      <c r="Y48" s="15">
        <v>223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45</v>
      </c>
      <c r="AJ48" s="16" t="s">
        <v>4255</v>
      </c>
      <c r="AK48" s="20">
        <v>0.98158999999999996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39</v>
      </c>
      <c r="AV48" s="16" t="s">
        <v>4257</v>
      </c>
      <c r="AW48" s="20">
        <v>1.01738</v>
      </c>
      <c r="AX48" s="16" t="s">
        <v>4256</v>
      </c>
      <c r="AY48" s="15">
        <v>251</v>
      </c>
      <c r="AZ48" s="16" t="s">
        <v>4257</v>
      </c>
      <c r="BA48" s="20">
        <v>1.0165999999999999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72</v>
      </c>
      <c r="BL48" s="16" t="s">
        <v>4259</v>
      </c>
      <c r="BM48" s="20">
        <v>1.0875300000000001</v>
      </c>
      <c r="BN48" s="16" t="s">
        <v>4258</v>
      </c>
      <c r="BO48" s="15">
        <v>118</v>
      </c>
      <c r="BP48" s="16" t="s">
        <v>4259</v>
      </c>
      <c r="BQ48" s="20">
        <v>1.2025699999999999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5</v>
      </c>
      <c r="CB48" s="16" t="s">
        <v>4261</v>
      </c>
      <c r="CC48" s="20">
        <v>1.03871</v>
      </c>
      <c r="CD48" s="16" t="s">
        <v>4260</v>
      </c>
      <c r="CE48" s="15">
        <v>99</v>
      </c>
      <c r="CF48" s="16" t="s">
        <v>4261</v>
      </c>
      <c r="CG48" s="20">
        <v>1.33463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223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5957</v>
      </c>
      <c r="T49" s="16" t="s">
        <v>4253</v>
      </c>
      <c r="U49" s="20">
        <v>1</v>
      </c>
      <c r="V49" s="16" t="s">
        <v>4252</v>
      </c>
      <c r="W49" s="15">
        <v>5957</v>
      </c>
      <c r="X49" s="16" t="s">
        <v>4252</v>
      </c>
      <c r="Y49" s="15">
        <v>5957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5977</v>
      </c>
      <c r="AN49" s="16" t="s">
        <v>4255</v>
      </c>
      <c r="AO49" s="20">
        <v>1.0028900000000001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5776</v>
      </c>
      <c r="BD49" s="16" t="s">
        <v>4257</v>
      </c>
      <c r="BE49" s="20">
        <v>1.0169299999999999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4933</v>
      </c>
      <c r="BT49" s="16" t="s">
        <v>4259</v>
      </c>
      <c r="BU49" s="20">
        <v>1.07585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4472</v>
      </c>
      <c r="CJ49" s="16" t="s">
        <v>4261</v>
      </c>
      <c r="CK49" s="20">
        <v>1.07585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5588.6860919999999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695</v>
      </c>
      <c r="T50" s="16" t="s">
        <v>4253</v>
      </c>
      <c r="U50" s="20">
        <v>1</v>
      </c>
      <c r="V50" s="16" t="s">
        <v>4252</v>
      </c>
      <c r="W50" s="15">
        <v>695</v>
      </c>
      <c r="X50" s="16" t="s">
        <v>4252</v>
      </c>
      <c r="Y50" s="15">
        <v>695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706</v>
      </c>
      <c r="AN50" s="16" t="s">
        <v>4255</v>
      </c>
      <c r="AO50" s="20">
        <v>1.0028900000000001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862</v>
      </c>
      <c r="BD50" s="16" t="s">
        <v>4257</v>
      </c>
      <c r="BE50" s="20">
        <v>1.0169299999999999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752</v>
      </c>
      <c r="BT50" s="16" t="s">
        <v>4259</v>
      </c>
      <c r="BU50" s="20">
        <v>1.07585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632</v>
      </c>
      <c r="CJ50" s="16" t="s">
        <v>4261</v>
      </c>
      <c r="CK50" s="20">
        <v>1.07585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753.72208000000001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2341</v>
      </c>
      <c r="T51" s="16" t="s">
        <v>4253</v>
      </c>
      <c r="U51" s="20">
        <v>1</v>
      </c>
      <c r="V51" s="16" t="s">
        <v>4252</v>
      </c>
      <c r="W51" s="15">
        <v>2341</v>
      </c>
      <c r="X51" s="16" t="s">
        <v>4252</v>
      </c>
      <c r="Y51" s="15">
        <v>2341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2684</v>
      </c>
      <c r="AN51" s="16" t="s">
        <v>4255</v>
      </c>
      <c r="AO51" s="20">
        <v>1.0028900000000001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2339</v>
      </c>
      <c r="BD51" s="16" t="s">
        <v>4257</v>
      </c>
      <c r="BE51" s="20">
        <v>1.0169299999999999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2661</v>
      </c>
      <c r="BT51" s="16" t="s">
        <v>4259</v>
      </c>
      <c r="BU51" s="20">
        <v>1.07585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2214</v>
      </c>
      <c r="CJ51" s="16" t="s">
        <v>4261</v>
      </c>
      <c r="CK51" s="20">
        <v>1.07585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2531.224956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6039</v>
      </c>
      <c r="T52" s="16" t="s">
        <v>4253</v>
      </c>
      <c r="U52" s="20">
        <v>1</v>
      </c>
      <c r="V52" s="16" t="s">
        <v>4252</v>
      </c>
      <c r="W52" s="15">
        <v>6039</v>
      </c>
      <c r="X52" s="16" t="s">
        <v>4252</v>
      </c>
      <c r="Y52" s="15">
        <v>6039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4710</v>
      </c>
      <c r="AN52" s="16" t="s">
        <v>4255</v>
      </c>
      <c r="AO52" s="20">
        <v>1.0028900000000001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4873</v>
      </c>
      <c r="BD52" s="16" t="s">
        <v>4257</v>
      </c>
      <c r="BE52" s="20">
        <v>1.0169299999999999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3510</v>
      </c>
      <c r="BT52" s="16" t="s">
        <v>4259</v>
      </c>
      <c r="BU52" s="20">
        <v>1.07585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3470</v>
      </c>
      <c r="CJ52" s="16" t="s">
        <v>4261</v>
      </c>
      <c r="CK52" s="20">
        <v>1.07585</v>
      </c>
      <c r="CL52" s="16" t="s">
        <v>4306</v>
      </c>
      <c r="CM52" s="15">
        <f>SUM(A2L145C10)/A2L145C1</f>
        <v>6039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35</v>
      </c>
      <c r="T53" s="16" t="s">
        <v>4253</v>
      </c>
      <c r="U53" s="20">
        <v>1</v>
      </c>
      <c r="V53" s="16" t="s">
        <v>4252</v>
      </c>
      <c r="W53" s="15">
        <v>35</v>
      </c>
      <c r="X53" s="16" t="s">
        <v>4252</v>
      </c>
      <c r="Y53" s="15">
        <v>35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20</v>
      </c>
      <c r="AN53" s="16" t="s">
        <v>4255</v>
      </c>
      <c r="AO53" s="20">
        <v>1.0028900000000001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39</v>
      </c>
      <c r="BD53" s="16" t="s">
        <v>4257</v>
      </c>
      <c r="BE53" s="20">
        <v>1.0169299999999999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60</v>
      </c>
      <c r="BT53" s="16" t="s">
        <v>4259</v>
      </c>
      <c r="BU53" s="20">
        <v>1.07585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496</v>
      </c>
      <c r="CJ53" s="16" t="s">
        <v>4261</v>
      </c>
      <c r="CK53" s="20">
        <v>1.07585</v>
      </c>
      <c r="CL53" s="16" t="s">
        <v>4307</v>
      </c>
      <c r="CM53" s="15">
        <f>SUM(A2L146C10)/A2L146C1</f>
        <v>35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25</v>
      </c>
      <c r="T54" s="16" t="s">
        <v>4253</v>
      </c>
      <c r="U54" s="20">
        <v>1</v>
      </c>
      <c r="V54" s="16" t="s">
        <v>4252</v>
      </c>
      <c r="W54" s="15">
        <v>25</v>
      </c>
      <c r="X54" s="16" t="s">
        <v>4252</v>
      </c>
      <c r="Y54" s="15">
        <v>25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20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73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190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145</v>
      </c>
      <c r="CJ54" s="16" t="s">
        <v>4261</v>
      </c>
      <c r="CK54" s="20">
        <v>1.07585</v>
      </c>
      <c r="CL54" s="16" t="s">
        <v>4308</v>
      </c>
      <c r="CM54" s="15">
        <f>SUM(A2L147C10)/A2L147C1</f>
        <v>25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213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213</v>
      </c>
      <c r="X55" s="16" t="s">
        <v>4252</v>
      </c>
      <c r="Y55" s="15">
        <v>213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37</v>
      </c>
      <c r="AJ55" s="16" t="s">
        <v>4255</v>
      </c>
      <c r="AK55" s="20">
        <v>0.98158999999999996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88</v>
      </c>
      <c r="AZ55" s="16" t="s">
        <v>4257</v>
      </c>
      <c r="BA55" s="20">
        <v>1.0165999999999999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10</v>
      </c>
      <c r="BP55" s="16" t="s">
        <v>4259</v>
      </c>
      <c r="BQ55" s="20">
        <v>1.2025699999999999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5</v>
      </c>
      <c r="CF55" s="16" t="s">
        <v>4261</v>
      </c>
      <c r="CG55" s="20">
        <v>1.33463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213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38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38</v>
      </c>
      <c r="X56" s="16" t="s">
        <v>4252</v>
      </c>
      <c r="Y56" s="15">
        <v>38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37</v>
      </c>
      <c r="AJ56" s="16" t="s">
        <v>4255</v>
      </c>
      <c r="AK56" s="20">
        <v>0.98158999999999996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35</v>
      </c>
      <c r="AZ56" s="16" t="s">
        <v>4257</v>
      </c>
      <c r="BA56" s="20">
        <v>1.0165999999999999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54</v>
      </c>
      <c r="BP56" s="16" t="s">
        <v>4259</v>
      </c>
      <c r="BQ56" s="20">
        <v>1.2025699999999999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39</v>
      </c>
      <c r="CF56" s="16" t="s">
        <v>4261</v>
      </c>
      <c r="CG56" s="20">
        <v>1.33463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38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89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89</v>
      </c>
      <c r="X57" s="16" t="s">
        <v>4252</v>
      </c>
      <c r="Y57" s="15">
        <v>89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83</v>
      </c>
      <c r="AJ57" s="16" t="s">
        <v>4255</v>
      </c>
      <c r="AK57" s="20">
        <v>0.98158999999999996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64</v>
      </c>
      <c r="AZ57" s="16" t="s">
        <v>4257</v>
      </c>
      <c r="BA57" s="20">
        <v>1.0165999999999999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194</v>
      </c>
      <c r="BP57" s="16" t="s">
        <v>4259</v>
      </c>
      <c r="BQ57" s="20">
        <v>1.2025699999999999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423</v>
      </c>
      <c r="CF57" s="16" t="s">
        <v>4261</v>
      </c>
      <c r="CG57" s="20">
        <v>1.33463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89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260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260</v>
      </c>
      <c r="X61" s="16" t="s">
        <v>4252</v>
      </c>
      <c r="Y61" s="15">
        <v>260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244</v>
      </c>
      <c r="AJ61" s="16" t="s">
        <v>4255</v>
      </c>
      <c r="AK61" s="20">
        <v>0.98158999999999996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226</v>
      </c>
      <c r="AZ61" s="16" t="s">
        <v>4257</v>
      </c>
      <c r="BA61" s="20">
        <v>1.0165999999999999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170</v>
      </c>
      <c r="BP61" s="16" t="s">
        <v>4259</v>
      </c>
      <c r="BQ61" s="20">
        <v>1.2025699999999999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45</v>
      </c>
      <c r="CF61" s="16" t="s">
        <v>4261</v>
      </c>
      <c r="CG61" s="20">
        <v>1.33463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260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198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198</v>
      </c>
      <c r="X62" s="16" t="s">
        <v>4252</v>
      </c>
      <c r="Y62" s="15">
        <v>198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524</v>
      </c>
      <c r="AJ62" s="16" t="s">
        <v>4255</v>
      </c>
      <c r="AK62" s="20">
        <v>0.98158999999999996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427</v>
      </c>
      <c r="AZ62" s="16" t="s">
        <v>4257</v>
      </c>
      <c r="BA62" s="20">
        <v>1.0165999999999999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385</v>
      </c>
      <c r="BP62" s="16" t="s">
        <v>4259</v>
      </c>
      <c r="BQ62" s="20">
        <v>1.2025699999999999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365</v>
      </c>
      <c r="CF62" s="16" t="s">
        <v>4261</v>
      </c>
      <c r="CG62" s="20">
        <v>1.33463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198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46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46</v>
      </c>
      <c r="X63" s="16" t="s">
        <v>4252</v>
      </c>
      <c r="Y63" s="15">
        <v>46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49</v>
      </c>
      <c r="AJ63" s="16" t="s">
        <v>4255</v>
      </c>
      <c r="AK63" s="20">
        <v>0.98158999999999996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54</v>
      </c>
      <c r="AZ63" s="16" t="s">
        <v>4257</v>
      </c>
      <c r="BA63" s="20">
        <v>1.0165999999999999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52</v>
      </c>
      <c r="BP63" s="16" t="s">
        <v>4259</v>
      </c>
      <c r="BQ63" s="20">
        <v>1.2025699999999999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44</v>
      </c>
      <c r="CF63" s="16" t="s">
        <v>4261</v>
      </c>
      <c r="CG63" s="20">
        <v>1.33463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46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421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421</v>
      </c>
      <c r="X64" s="16" t="s">
        <v>4252</v>
      </c>
      <c r="Y64" s="15">
        <v>421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644</v>
      </c>
      <c r="AJ64" s="16" t="s">
        <v>4255</v>
      </c>
      <c r="AK64" s="20">
        <v>0.98158999999999996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629</v>
      </c>
      <c r="AZ64" s="16" t="s">
        <v>4257</v>
      </c>
      <c r="BA64" s="20">
        <v>1.0165999999999999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559</v>
      </c>
      <c r="BP64" s="16" t="s">
        <v>4259</v>
      </c>
      <c r="BQ64" s="20">
        <v>1.2025699999999999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457</v>
      </c>
      <c r="CF64" s="16" t="s">
        <v>4261</v>
      </c>
      <c r="CG64" s="20">
        <v>1.33463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421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24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24</v>
      </c>
      <c r="X65" s="16" t="s">
        <v>4252</v>
      </c>
      <c r="Y65" s="15">
        <v>24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26</v>
      </c>
      <c r="AJ65" s="16" t="s">
        <v>4255</v>
      </c>
      <c r="AK65" s="20">
        <v>0.98158999999999996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29</v>
      </c>
      <c r="AZ65" s="16" t="s">
        <v>4257</v>
      </c>
      <c r="BA65" s="20">
        <v>1.0165999999999999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27</v>
      </c>
      <c r="BP65" s="16" t="s">
        <v>4259</v>
      </c>
      <c r="BQ65" s="20">
        <v>1.2025699999999999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24</v>
      </c>
      <c r="CF65" s="16" t="s">
        <v>4261</v>
      </c>
      <c r="CG65" s="20">
        <v>1.33463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24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77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77</v>
      </c>
      <c r="X69" s="16" t="s">
        <v>4252</v>
      </c>
      <c r="Y69" s="15">
        <v>77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77</v>
      </c>
      <c r="AJ69" s="16" t="s">
        <v>4255</v>
      </c>
      <c r="AK69" s="20">
        <v>0.98158999999999996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94</v>
      </c>
      <c r="AZ69" s="16" t="s">
        <v>4257</v>
      </c>
      <c r="BA69" s="20">
        <v>1.0165999999999999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113</v>
      </c>
      <c r="BP69" s="16" t="s">
        <v>4259</v>
      </c>
      <c r="BQ69" s="20">
        <v>1.2025699999999999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131</v>
      </c>
      <c r="CF69" s="16" t="s">
        <v>4261</v>
      </c>
      <c r="CG69" s="20">
        <v>1.33463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77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2</v>
      </c>
      <c r="AZ72" s="16" t="s">
        <v>4257</v>
      </c>
      <c r="BA72" s="20">
        <v>1.0165999999999999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IF(SSAC="Y",0,74090)</f>
        <v>74090</v>
      </c>
      <c r="T73" s="16" t="s">
        <v>4253</v>
      </c>
      <c r="U73" s="20">
        <v>1</v>
      </c>
      <c r="V73" s="16" t="s">
        <v>4252</v>
      </c>
      <c r="W73" s="15">
        <f>IF(SSAC="Y",0,74090)</f>
        <v>74090</v>
      </c>
      <c r="X73" s="16" t="s">
        <v>4252</v>
      </c>
      <c r="Y73" s="15">
        <f>IF(SSAC="Y",0,74090)</f>
        <v>74090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IF(SSAC="Y",0,67596)</f>
        <v>67596</v>
      </c>
      <c r="AN73" s="16" t="s">
        <v>4255</v>
      </c>
      <c r="AO73" s="20">
        <v>1.0028900000000001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IF(SSAC="Y",0,63345)</f>
        <v>63345</v>
      </c>
      <c r="BD73" s="16" t="s">
        <v>4257</v>
      </c>
      <c r="BE73" s="20">
        <v>1.0169299999999999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IF(SSAC="Y",0,60706)</f>
        <v>60706</v>
      </c>
      <c r="BT73" s="16" t="s">
        <v>4259</v>
      </c>
      <c r="BU73" s="20">
        <v>1.07585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IF(SSAC="Y",0,52232)</f>
        <v>52232</v>
      </c>
      <c r="CJ73" s="16" t="s">
        <v>4261</v>
      </c>
      <c r="CK73" s="20">
        <v>1.07585</v>
      </c>
      <c r="CL73" s="16" t="s">
        <v>4327</v>
      </c>
      <c r="CM73" s="15">
        <f>SUM(A2L166C10)/A2L166C1</f>
        <v>74090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IF(SSAC="Y",0,8013)</f>
        <v>8013</v>
      </c>
      <c r="T74" s="16" t="s">
        <v>4253</v>
      </c>
      <c r="U74" s="20">
        <v>1</v>
      </c>
      <c r="V74" s="16" t="s">
        <v>4252</v>
      </c>
      <c r="W74" s="15">
        <f>IF(SSAC="Y",0,8013)</f>
        <v>8013</v>
      </c>
      <c r="X74" s="16" t="s">
        <v>4252</v>
      </c>
      <c r="Y74" s="15">
        <f>IF(SSAC="Y",0,8013)</f>
        <v>8013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IF(SSAC="Y",0,8123)</f>
        <v>8123</v>
      </c>
      <c r="AN74" s="16" t="s">
        <v>4255</v>
      </c>
      <c r="AO74" s="20">
        <v>1.0028900000000001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IF(SSAC="Y",0,5893)</f>
        <v>5893</v>
      </c>
      <c r="BD74" s="16" t="s">
        <v>4257</v>
      </c>
      <c r="BE74" s="20">
        <v>1.0169299999999999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IF(SSAC="Y",0,5667)</f>
        <v>5667</v>
      </c>
      <c r="BT74" s="16" t="s">
        <v>4259</v>
      </c>
      <c r="BU74" s="20">
        <v>1.07585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IF(SSAC="Y",0,4830)</f>
        <v>4830</v>
      </c>
      <c r="CJ74" s="16" t="s">
        <v>4261</v>
      </c>
      <c r="CK74" s="20">
        <v>1.07585</v>
      </c>
      <c r="CL74" s="16" t="s">
        <v>4328</v>
      </c>
      <c r="CM74" s="15">
        <f>SUM(A2L167C10)/A2L167C1</f>
        <v>8013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IF(SSAC="Y",0,6793)</f>
        <v>6793</v>
      </c>
      <c r="T75" s="16" t="s">
        <v>4253</v>
      </c>
      <c r="U75" s="20">
        <v>1</v>
      </c>
      <c r="V75" s="16" t="s">
        <v>4252</v>
      </c>
      <c r="W75" s="15">
        <f>IF(SSAC="Y",0,6793)</f>
        <v>6793</v>
      </c>
      <c r="X75" s="16" t="s">
        <v>4252</v>
      </c>
      <c r="Y75" s="15">
        <f>IF(SSAC="Y",0,6793)</f>
        <v>6793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IF(SSAC="Y",0,5958)</f>
        <v>5958</v>
      </c>
      <c r="AN75" s="16" t="s">
        <v>4255</v>
      </c>
      <c r="AO75" s="20">
        <v>1.0028900000000001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IF(SSAC="Y",0,5747)</f>
        <v>5747</v>
      </c>
      <c r="BD75" s="16" t="s">
        <v>4257</v>
      </c>
      <c r="BE75" s="20">
        <v>1.0169299999999999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IF(SSAC="Y",0,5400)</f>
        <v>5400</v>
      </c>
      <c r="BT75" s="16" t="s">
        <v>4259</v>
      </c>
      <c r="BU75" s="20">
        <v>1.07585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IF(SSAC="Y",0,4343)</f>
        <v>4343</v>
      </c>
      <c r="CJ75" s="16" t="s">
        <v>4261</v>
      </c>
      <c r="CK75" s="20">
        <v>1.07585</v>
      </c>
      <c r="CL75" s="16" t="s">
        <v>4329</v>
      </c>
      <c r="CM75" s="15">
        <f>SUM(A2L168C10)/A2L168C1</f>
        <v>6793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2242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2242</v>
      </c>
      <c r="X76" s="16" t="s">
        <v>4252</v>
      </c>
      <c r="Y76" s="15">
        <v>2242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1673</v>
      </c>
      <c r="AJ76" s="16" t="s">
        <v>4255</v>
      </c>
      <c r="AK76" s="20">
        <v>0.98158999999999996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2201</v>
      </c>
      <c r="AZ76" s="16" t="s">
        <v>4257</v>
      </c>
      <c r="BA76" s="20">
        <v>1.0165999999999999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1821</v>
      </c>
      <c r="BP76" s="16" t="s">
        <v>4259</v>
      </c>
      <c r="BQ76" s="20">
        <v>1.2025699999999999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1637</v>
      </c>
      <c r="CF76" s="16" t="s">
        <v>4261</v>
      </c>
      <c r="CG76" s="20">
        <v>1.33463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2242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1083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1083</v>
      </c>
      <c r="X77" s="16" t="s">
        <v>4252</v>
      </c>
      <c r="Y77" s="15">
        <v>1083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1159</v>
      </c>
      <c r="AJ77" s="16" t="s">
        <v>4255</v>
      </c>
      <c r="AK77" s="20">
        <v>0.98158999999999996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1086</v>
      </c>
      <c r="AZ77" s="16" t="s">
        <v>4257</v>
      </c>
      <c r="BA77" s="20">
        <v>1.0165999999999999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1308</v>
      </c>
      <c r="BP77" s="16" t="s">
        <v>4259</v>
      </c>
      <c r="BQ77" s="20">
        <v>1.2025699999999999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1446</v>
      </c>
      <c r="CF77" s="16" t="s">
        <v>4261</v>
      </c>
      <c r="CG77" s="20">
        <v>1.33463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1083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25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25</v>
      </c>
      <c r="X78" s="16" t="s">
        <v>4252</v>
      </c>
      <c r="Y78" s="15">
        <v>25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15</v>
      </c>
      <c r="AJ78" s="16" t="s">
        <v>4255</v>
      </c>
      <c r="AK78" s="20">
        <v>0.98158999999999996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11</v>
      </c>
      <c r="AZ78" s="16" t="s">
        <v>4257</v>
      </c>
      <c r="BA78" s="20">
        <v>1.0165999999999999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12</v>
      </c>
      <c r="BP78" s="16" t="s">
        <v>4259</v>
      </c>
      <c r="BQ78" s="20">
        <v>1.2025699999999999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77</v>
      </c>
      <c r="CF78" s="16" t="s">
        <v>4261</v>
      </c>
      <c r="CG78" s="20">
        <v>1.33463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25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4391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4391</v>
      </c>
      <c r="X79" s="16" t="s">
        <v>4252</v>
      </c>
      <c r="Y79" s="15">
        <v>4391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2907</v>
      </c>
      <c r="AJ79" s="16" t="s">
        <v>4255</v>
      </c>
      <c r="AK79" s="20">
        <v>0.98158999999999996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2905</v>
      </c>
      <c r="AZ79" s="16" t="s">
        <v>4257</v>
      </c>
      <c r="BA79" s="20">
        <v>1.0165999999999999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1007</v>
      </c>
      <c r="BP79" s="16" t="s">
        <v>4259</v>
      </c>
      <c r="BQ79" s="20">
        <v>1.2025699999999999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1709</v>
      </c>
      <c r="CF79" s="16" t="s">
        <v>4261</v>
      </c>
      <c r="CG79" s="20">
        <v>1.33463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4391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196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196</v>
      </c>
      <c r="X80" s="16" t="s">
        <v>4252</v>
      </c>
      <c r="Y80" s="15">
        <v>196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229</v>
      </c>
      <c r="AJ80" s="16" t="s">
        <v>4255</v>
      </c>
      <c r="AK80" s="20">
        <v>0.98158999999999996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177</v>
      </c>
      <c r="AZ80" s="16" t="s">
        <v>4257</v>
      </c>
      <c r="BA80" s="20">
        <v>1.0165999999999999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157</v>
      </c>
      <c r="BP80" s="16" t="s">
        <v>4259</v>
      </c>
      <c r="BQ80" s="20">
        <v>1.2025699999999999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240</v>
      </c>
      <c r="CF80" s="16" t="s">
        <v>4261</v>
      </c>
      <c r="CG80" s="20">
        <v>1.33463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196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IF(SSAC="Y",0,-68)</f>
        <v>-68</v>
      </c>
      <c r="BD82" s="16" t="s">
        <v>4257</v>
      </c>
      <c r="BE82" s="20">
        <v>1.0169299999999999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IF(SSAC="Y",0,-2)</f>
        <v>-2</v>
      </c>
      <c r="BP82" s="16" t="s">
        <v>4259</v>
      </c>
      <c r="BQ82" s="20">
        <v>1.2025699999999999</v>
      </c>
      <c r="BR82" s="16" t="s">
        <v>4258</v>
      </c>
      <c r="BS82" s="15">
        <f>IF(SSAC="Y",0,-61)</f>
        <v>-61</v>
      </c>
      <c r="BT82" s="16" t="s">
        <v>4259</v>
      </c>
      <c r="BU82" s="20">
        <v>1.07585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165</v>
      </c>
      <c r="H85" s="16" t="s">
        <v>4253</v>
      </c>
      <c r="I85" s="20">
        <v>1</v>
      </c>
      <c r="J85" s="16" t="s">
        <v>4252</v>
      </c>
      <c r="K85" s="15">
        <v>193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358</v>
      </c>
      <c r="X85" s="16" t="s">
        <v>4252</v>
      </c>
      <c r="Y85" s="15">
        <v>358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127</v>
      </c>
      <c r="AF85" s="16" t="s">
        <v>4255</v>
      </c>
      <c r="AG85" s="20">
        <v>0.96769000000000005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2</v>
      </c>
      <c r="AN85" s="16" t="s">
        <v>4255</v>
      </c>
      <c r="AO85" s="20">
        <v>1.0028900000000001</v>
      </c>
      <c r="AP85" s="16" t="s">
        <v>4256</v>
      </c>
      <c r="AQ85" s="15">
        <v>4</v>
      </c>
      <c r="AR85" s="16" t="s">
        <v>4257</v>
      </c>
      <c r="AS85" s="20">
        <v>1.0168999999999999</v>
      </c>
      <c r="AT85" s="16" t="s">
        <v>4256</v>
      </c>
      <c r="AU85" s="15">
        <v>151</v>
      </c>
      <c r="AV85" s="16" t="s">
        <v>4257</v>
      </c>
      <c r="AW85" s="20">
        <v>1.01738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1</v>
      </c>
      <c r="BD85" s="16" t="s">
        <v>4257</v>
      </c>
      <c r="BE85" s="20">
        <v>1.0169299999999999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110</v>
      </c>
      <c r="BL85" s="16" t="s">
        <v>4259</v>
      </c>
      <c r="BM85" s="20">
        <v>1.0875300000000001</v>
      </c>
      <c r="BN85" s="16" t="s">
        <v>4258</v>
      </c>
      <c r="BO85" s="15">
        <v>-9</v>
      </c>
      <c r="BP85" s="16" t="s">
        <v>4259</v>
      </c>
      <c r="BQ85" s="20">
        <v>1.2025699999999999</v>
      </c>
      <c r="BR85" s="16" t="s">
        <v>4258</v>
      </c>
      <c r="BS85" s="15">
        <v>3</v>
      </c>
      <c r="BT85" s="16" t="s">
        <v>4259</v>
      </c>
      <c r="BU85" s="20">
        <v>1.07585</v>
      </c>
      <c r="BV85" s="16" t="s">
        <v>4260</v>
      </c>
      <c r="BW85" s="15">
        <v>9</v>
      </c>
      <c r="BX85" s="16" t="s">
        <v>4261</v>
      </c>
      <c r="BY85" s="20">
        <v>1.08107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-1238</v>
      </c>
      <c r="CF85" s="16" t="s">
        <v>4261</v>
      </c>
      <c r="CG85" s="20">
        <v>1.33463</v>
      </c>
      <c r="CH85" s="16" t="s">
        <v>4260</v>
      </c>
      <c r="CI85" s="15">
        <v>72</v>
      </c>
      <c r="CJ85" s="16" t="s">
        <v>4261</v>
      </c>
      <c r="CK85" s="20">
        <v>1.07585</v>
      </c>
      <c r="CL85" s="16" t="s">
        <v>4339</v>
      </c>
      <c r="CM85" s="15">
        <f>SUM(A2L178C10)/A2L178C1</f>
        <v>358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2</v>
      </c>
      <c r="H86" s="16" t="s">
        <v>4253</v>
      </c>
      <c r="I86" s="20">
        <v>1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2</v>
      </c>
      <c r="X86" s="16" t="s">
        <v>4252</v>
      </c>
      <c r="Y86" s="15">
        <v>2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7</v>
      </c>
      <c r="AF86" s="16" t="s">
        <v>4255</v>
      </c>
      <c r="AG86" s="20">
        <v>0.96769000000000005</v>
      </c>
      <c r="AH86" s="16" t="s">
        <v>4254</v>
      </c>
      <c r="AI86" s="15">
        <v>11</v>
      </c>
      <c r="AJ86" s="16" t="s">
        <v>4255</v>
      </c>
      <c r="AK86" s="20">
        <v>0.98158999999999996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3</v>
      </c>
      <c r="AV86" s="16" t="s">
        <v>4257</v>
      </c>
      <c r="AW86" s="20">
        <v>1.01738</v>
      </c>
      <c r="AX86" s="16" t="s">
        <v>4256</v>
      </c>
      <c r="AY86" s="15">
        <v>32</v>
      </c>
      <c r="AZ86" s="16" t="s">
        <v>4257</v>
      </c>
      <c r="BA86" s="20">
        <v>1.0165999999999999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40</v>
      </c>
      <c r="BP86" s="16" t="s">
        <v>4259</v>
      </c>
      <c r="BQ86" s="20">
        <v>1.2025699999999999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2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561</v>
      </c>
      <c r="H87" s="16" t="s">
        <v>4253</v>
      </c>
      <c r="I87" s="20">
        <v>1</v>
      </c>
      <c r="J87" s="16" t="s">
        <v>4252</v>
      </c>
      <c r="K87" s="15">
        <v>643</v>
      </c>
      <c r="L87" s="16" t="s">
        <v>4253</v>
      </c>
      <c r="M87" s="20">
        <v>1</v>
      </c>
      <c r="N87" s="16" t="s">
        <v>4252</v>
      </c>
      <c r="O87" s="15">
        <v>5194</v>
      </c>
      <c r="P87" s="16" t="s">
        <v>4253</v>
      </c>
      <c r="Q87" s="20">
        <v>1</v>
      </c>
      <c r="R87" s="16" t="s">
        <v>4252</v>
      </c>
      <c r="S87" s="15">
        <v>1817</v>
      </c>
      <c r="T87" s="16" t="s">
        <v>4253</v>
      </c>
      <c r="U87" s="20">
        <v>1</v>
      </c>
      <c r="V87" s="16" t="s">
        <v>4252</v>
      </c>
      <c r="W87" s="15">
        <v>8215</v>
      </c>
      <c r="X87" s="16" t="s">
        <v>4252</v>
      </c>
      <c r="Y87" s="15">
        <v>8215</v>
      </c>
      <c r="Z87" s="16" t="s">
        <v>4254</v>
      </c>
      <c r="AA87" s="15">
        <v>439</v>
      </c>
      <c r="AB87" s="16" t="s">
        <v>4255</v>
      </c>
      <c r="AC87" s="20">
        <v>1.00898</v>
      </c>
      <c r="AD87" s="16" t="s">
        <v>4254</v>
      </c>
      <c r="AE87" s="15">
        <v>284</v>
      </c>
      <c r="AF87" s="16" t="s">
        <v>4255</v>
      </c>
      <c r="AG87" s="20">
        <v>0.96769000000000005</v>
      </c>
      <c r="AH87" s="16" t="s">
        <v>4254</v>
      </c>
      <c r="AI87" s="15">
        <v>5257</v>
      </c>
      <c r="AJ87" s="16" t="s">
        <v>4255</v>
      </c>
      <c r="AK87" s="20">
        <v>0.98158999999999996</v>
      </c>
      <c r="AL87" s="16" t="s">
        <v>4254</v>
      </c>
      <c r="AM87" s="15">
        <v>2245</v>
      </c>
      <c r="AN87" s="16" t="s">
        <v>4255</v>
      </c>
      <c r="AO87" s="20">
        <v>1.0028900000000001</v>
      </c>
      <c r="AP87" s="16" t="s">
        <v>4256</v>
      </c>
      <c r="AQ87" s="15">
        <v>221</v>
      </c>
      <c r="AR87" s="16" t="s">
        <v>4257</v>
      </c>
      <c r="AS87" s="20">
        <v>1.0168999999999999</v>
      </c>
      <c r="AT87" s="16" t="s">
        <v>4256</v>
      </c>
      <c r="AU87" s="15">
        <v>222</v>
      </c>
      <c r="AV87" s="16" t="s">
        <v>4257</v>
      </c>
      <c r="AW87" s="20">
        <v>1.01738</v>
      </c>
      <c r="AX87" s="16" t="s">
        <v>4256</v>
      </c>
      <c r="AY87" s="15">
        <v>5104</v>
      </c>
      <c r="AZ87" s="16" t="s">
        <v>4257</v>
      </c>
      <c r="BA87" s="20">
        <v>1.0165999999999999</v>
      </c>
      <c r="BB87" s="16" t="s">
        <v>4256</v>
      </c>
      <c r="BC87" s="15">
        <v>2108</v>
      </c>
      <c r="BD87" s="16" t="s">
        <v>4257</v>
      </c>
      <c r="BE87" s="20">
        <v>1.0169299999999999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727</v>
      </c>
      <c r="BL87" s="16" t="s">
        <v>4259</v>
      </c>
      <c r="BM87" s="20">
        <v>1.0875300000000001</v>
      </c>
      <c r="BN87" s="16" t="s">
        <v>4258</v>
      </c>
      <c r="BO87" s="15">
        <v>4683</v>
      </c>
      <c r="BP87" s="16" t="s">
        <v>4259</v>
      </c>
      <c r="BQ87" s="20">
        <v>1.2025699999999999</v>
      </c>
      <c r="BR87" s="16" t="s">
        <v>4258</v>
      </c>
      <c r="BS87" s="15">
        <v>865</v>
      </c>
      <c r="BT87" s="16" t="s">
        <v>4259</v>
      </c>
      <c r="BU87" s="20">
        <v>1.07585</v>
      </c>
      <c r="BV87" s="16" t="s">
        <v>4260</v>
      </c>
      <c r="BW87" s="15">
        <v>2</v>
      </c>
      <c r="BX87" s="16" t="s">
        <v>4261</v>
      </c>
      <c r="BY87" s="20">
        <v>1.08107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5187</v>
      </c>
      <c r="CF87" s="16" t="s">
        <v>4261</v>
      </c>
      <c r="CG87" s="20">
        <v>1.33463</v>
      </c>
      <c r="CH87" s="16" t="s">
        <v>4260</v>
      </c>
      <c r="CI87" s="15">
        <v>949</v>
      </c>
      <c r="CJ87" s="16" t="s">
        <v>4261</v>
      </c>
      <c r="CK87" s="20">
        <v>1.07585</v>
      </c>
      <c r="CL87" s="16" t="s">
        <v>4341</v>
      </c>
      <c r="CM87" s="15">
        <f>SUM(A2L180C10)/A2L180C1</f>
        <v>8215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27669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10865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31390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110217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180141</v>
      </c>
      <c r="X88" s="16" t="s">
        <v>4347</v>
      </c>
      <c r="Y88" s="17">
        <f>SUM(A2L101C11:A2L180C11)-2*(SUM(A2L151C11:A2L153C11)+SUM(A2L157C11:A2L159C11)+SUM(A2L163C11:A2L165C11)+SUM(A2L172C11:A2L174C11))</f>
        <v>180141</v>
      </c>
      <c r="Z88" s="16" t="s">
        <v>4348</v>
      </c>
      <c r="AA88" s="17">
        <f>SUM(A2L101C12:A2L180C12)-2*(SUM(A2L151C12:A2L153C12)+SUM(A2L157C12:A2L159C12)+SUM(A2L163C12:A2L165C12)+SUM(A2L172C12:A2L174C12))</f>
        <v>25877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11963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24282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102092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23229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11693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26769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94745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22929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10018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23952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90012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20679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7945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22648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82403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171962.62164200004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1570</v>
      </c>
      <c r="H8" s="16" t="s">
        <v>4253</v>
      </c>
      <c r="I8" s="20">
        <v>1</v>
      </c>
      <c r="J8" s="16" t="s">
        <v>4252</v>
      </c>
      <c r="K8" s="15">
        <v>707</v>
      </c>
      <c r="L8" s="16" t="s">
        <v>4253</v>
      </c>
      <c r="M8" s="20">
        <v>1</v>
      </c>
      <c r="N8" s="16" t="s">
        <v>4252</v>
      </c>
      <c r="O8" s="15">
        <v>280</v>
      </c>
      <c r="P8" s="16" t="s">
        <v>4253</v>
      </c>
      <c r="Q8" s="20">
        <v>1</v>
      </c>
      <c r="R8" s="16" t="s">
        <v>4252</v>
      </c>
      <c r="S8" s="15">
        <v>265</v>
      </c>
      <c r="T8" s="16" t="s">
        <v>4253</v>
      </c>
      <c r="U8" s="20">
        <v>1</v>
      </c>
      <c r="V8" s="16" t="s">
        <v>4252</v>
      </c>
      <c r="W8" s="15">
        <v>2822</v>
      </c>
      <c r="X8" s="16" t="s">
        <v>4252</v>
      </c>
      <c r="Y8" s="15">
        <v>2822</v>
      </c>
      <c r="Z8" s="16" t="s">
        <v>4254</v>
      </c>
      <c r="AA8" s="15">
        <v>1605</v>
      </c>
      <c r="AB8" s="16" t="s">
        <v>4255</v>
      </c>
      <c r="AC8" s="20">
        <v>1.00898</v>
      </c>
      <c r="AD8" s="16" t="s">
        <v>4254</v>
      </c>
      <c r="AE8" s="15">
        <v>701</v>
      </c>
      <c r="AF8" s="16" t="s">
        <v>4255</v>
      </c>
      <c r="AG8" s="20">
        <v>0.96769000000000005</v>
      </c>
      <c r="AH8" s="16" t="s">
        <v>4254</v>
      </c>
      <c r="AI8" s="15">
        <v>288</v>
      </c>
      <c r="AJ8" s="16" t="s">
        <v>4255</v>
      </c>
      <c r="AK8" s="20">
        <v>0.98158999999999996</v>
      </c>
      <c r="AL8" s="16" t="s">
        <v>4254</v>
      </c>
      <c r="AM8" s="15">
        <v>275</v>
      </c>
      <c r="AN8" s="16" t="s">
        <v>4255</v>
      </c>
      <c r="AO8" s="20">
        <v>1.0028900000000001</v>
      </c>
      <c r="AP8" s="16" t="s">
        <v>4256</v>
      </c>
      <c r="AQ8" s="15">
        <v>1622</v>
      </c>
      <c r="AR8" s="16" t="s">
        <v>4257</v>
      </c>
      <c r="AS8" s="20">
        <v>1.0168999999999999</v>
      </c>
      <c r="AT8" s="16" t="s">
        <v>4256</v>
      </c>
      <c r="AU8" s="15">
        <v>442</v>
      </c>
      <c r="AV8" s="16" t="s">
        <v>4257</v>
      </c>
      <c r="AW8" s="20">
        <v>1.01738</v>
      </c>
      <c r="AX8" s="16" t="s">
        <v>4256</v>
      </c>
      <c r="AY8" s="15">
        <v>166</v>
      </c>
      <c r="AZ8" s="16" t="s">
        <v>4257</v>
      </c>
      <c r="BA8" s="20">
        <v>1.0165999999999999</v>
      </c>
      <c r="BB8" s="16" t="s">
        <v>4256</v>
      </c>
      <c r="BC8" s="15">
        <v>184</v>
      </c>
      <c r="BD8" s="16" t="s">
        <v>4257</v>
      </c>
      <c r="BE8" s="20">
        <v>1.0169299999999999</v>
      </c>
      <c r="BF8" s="16" t="s">
        <v>4258</v>
      </c>
      <c r="BG8" s="15">
        <v>1795</v>
      </c>
      <c r="BH8" s="16" t="s">
        <v>4259</v>
      </c>
      <c r="BI8" s="20">
        <v>1.07395</v>
      </c>
      <c r="BJ8" s="16" t="s">
        <v>4258</v>
      </c>
      <c r="BK8" s="15">
        <v>577</v>
      </c>
      <c r="BL8" s="16" t="s">
        <v>4259</v>
      </c>
      <c r="BM8" s="20">
        <v>1.0875300000000001</v>
      </c>
      <c r="BN8" s="16" t="s">
        <v>4258</v>
      </c>
      <c r="BO8" s="15">
        <v>370</v>
      </c>
      <c r="BP8" s="16" t="s">
        <v>4259</v>
      </c>
      <c r="BQ8" s="20">
        <v>1.2025699999999999</v>
      </c>
      <c r="BR8" s="16" t="s">
        <v>4258</v>
      </c>
      <c r="BS8" s="15">
        <v>66</v>
      </c>
      <c r="BT8" s="16" t="s">
        <v>4259</v>
      </c>
      <c r="BU8" s="20">
        <v>1.07585</v>
      </c>
      <c r="BV8" s="16" t="s">
        <v>4260</v>
      </c>
      <c r="BW8" s="15">
        <v>1697</v>
      </c>
      <c r="BX8" s="16" t="s">
        <v>4261</v>
      </c>
      <c r="BY8" s="20">
        <v>1.08107</v>
      </c>
      <c r="BZ8" s="16" t="s">
        <v>4260</v>
      </c>
      <c r="CA8" s="15">
        <v>433</v>
      </c>
      <c r="CB8" s="16" t="s">
        <v>4261</v>
      </c>
      <c r="CC8" s="20">
        <v>1.03871</v>
      </c>
      <c r="CD8" s="16" t="s">
        <v>4260</v>
      </c>
      <c r="CE8" s="15">
        <v>516</v>
      </c>
      <c r="CF8" s="16" t="s">
        <v>4261</v>
      </c>
      <c r="CG8" s="20">
        <v>1.33463</v>
      </c>
      <c r="CH8" s="16" t="s">
        <v>4260</v>
      </c>
      <c r="CI8" s="15">
        <v>109</v>
      </c>
      <c r="CJ8" s="16" t="s">
        <v>4261</v>
      </c>
      <c r="CK8" s="20">
        <v>1.07585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2711.0735800000002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9968</v>
      </c>
      <c r="H9" s="16" t="s">
        <v>4253</v>
      </c>
      <c r="I9" s="20">
        <v>1</v>
      </c>
      <c r="J9" s="16" t="s">
        <v>4252</v>
      </c>
      <c r="K9" s="15">
        <v>14379</v>
      </c>
      <c r="L9" s="16" t="s">
        <v>4253</v>
      </c>
      <c r="M9" s="20">
        <v>1</v>
      </c>
      <c r="N9" s="16" t="s">
        <v>4252</v>
      </c>
      <c r="O9" s="15">
        <v>7088</v>
      </c>
      <c r="P9" s="16" t="s">
        <v>4253</v>
      </c>
      <c r="Q9" s="20">
        <v>1</v>
      </c>
      <c r="R9" s="16" t="s">
        <v>4252</v>
      </c>
      <c r="S9" s="15">
        <v>86</v>
      </c>
      <c r="T9" s="16" t="s">
        <v>4253</v>
      </c>
      <c r="U9" s="20">
        <v>1</v>
      </c>
      <c r="V9" s="16" t="s">
        <v>4252</v>
      </c>
      <c r="W9" s="15">
        <v>31521</v>
      </c>
      <c r="X9" s="16" t="s">
        <v>4252</v>
      </c>
      <c r="Y9" s="15">
        <v>31521</v>
      </c>
      <c r="Z9" s="16" t="s">
        <v>4254</v>
      </c>
      <c r="AA9" s="15">
        <v>9190</v>
      </c>
      <c r="AB9" s="16" t="s">
        <v>4255</v>
      </c>
      <c r="AC9" s="20">
        <v>1.00898</v>
      </c>
      <c r="AD9" s="16" t="s">
        <v>4254</v>
      </c>
      <c r="AE9" s="15">
        <v>16509</v>
      </c>
      <c r="AF9" s="16" t="s">
        <v>4255</v>
      </c>
      <c r="AG9" s="20">
        <v>0.96769000000000005</v>
      </c>
      <c r="AH9" s="16" t="s">
        <v>4254</v>
      </c>
      <c r="AI9" s="15">
        <v>7417</v>
      </c>
      <c r="AJ9" s="16" t="s">
        <v>4255</v>
      </c>
      <c r="AK9" s="20">
        <v>0.98158999999999996</v>
      </c>
      <c r="AL9" s="16" t="s">
        <v>4254</v>
      </c>
      <c r="AM9" s="15">
        <v>93</v>
      </c>
      <c r="AN9" s="16" t="s">
        <v>4255</v>
      </c>
      <c r="AO9" s="20">
        <v>1.0028900000000001</v>
      </c>
      <c r="AP9" s="16" t="s">
        <v>4256</v>
      </c>
      <c r="AQ9" s="15">
        <v>9065</v>
      </c>
      <c r="AR9" s="16" t="s">
        <v>4257</v>
      </c>
      <c r="AS9" s="20">
        <v>1.0168999999999999</v>
      </c>
      <c r="AT9" s="16" t="s">
        <v>4256</v>
      </c>
      <c r="AU9" s="15">
        <v>17477</v>
      </c>
      <c r="AV9" s="16" t="s">
        <v>4257</v>
      </c>
      <c r="AW9" s="20">
        <v>1.01738</v>
      </c>
      <c r="AX9" s="16" t="s">
        <v>4256</v>
      </c>
      <c r="AY9" s="15">
        <v>6921</v>
      </c>
      <c r="AZ9" s="16" t="s">
        <v>4257</v>
      </c>
      <c r="BA9" s="20">
        <v>1.0165999999999999</v>
      </c>
      <c r="BB9" s="16" t="s">
        <v>4256</v>
      </c>
      <c r="BC9" s="15">
        <v>261</v>
      </c>
      <c r="BD9" s="16" t="s">
        <v>4257</v>
      </c>
      <c r="BE9" s="20">
        <v>1.0169299999999999</v>
      </c>
      <c r="BF9" s="16" t="s">
        <v>4258</v>
      </c>
      <c r="BG9" s="15">
        <v>9556</v>
      </c>
      <c r="BH9" s="16" t="s">
        <v>4259</v>
      </c>
      <c r="BI9" s="20">
        <v>1.07395</v>
      </c>
      <c r="BJ9" s="16" t="s">
        <v>4258</v>
      </c>
      <c r="BK9" s="15">
        <v>13931</v>
      </c>
      <c r="BL9" s="16" t="s">
        <v>4259</v>
      </c>
      <c r="BM9" s="20">
        <v>1.0875300000000001</v>
      </c>
      <c r="BN9" s="16" t="s">
        <v>4258</v>
      </c>
      <c r="BO9" s="15">
        <v>6537</v>
      </c>
      <c r="BP9" s="16" t="s">
        <v>4259</v>
      </c>
      <c r="BQ9" s="20">
        <v>1.2025699999999999</v>
      </c>
      <c r="BR9" s="16" t="s">
        <v>4258</v>
      </c>
      <c r="BS9" s="15">
        <v>241</v>
      </c>
      <c r="BT9" s="16" t="s">
        <v>4259</v>
      </c>
      <c r="BU9" s="20">
        <v>1.07585</v>
      </c>
      <c r="BV9" s="16" t="s">
        <v>4260</v>
      </c>
      <c r="BW9" s="15">
        <v>7877</v>
      </c>
      <c r="BX9" s="16" t="s">
        <v>4261</v>
      </c>
      <c r="BY9" s="20">
        <v>1.08107</v>
      </c>
      <c r="BZ9" s="16" t="s">
        <v>4260</v>
      </c>
      <c r="CA9" s="15">
        <v>13664</v>
      </c>
      <c r="CB9" s="16" t="s">
        <v>4261</v>
      </c>
      <c r="CC9" s="20">
        <v>1.03871</v>
      </c>
      <c r="CD9" s="16" t="s">
        <v>4260</v>
      </c>
      <c r="CE9" s="15">
        <v>6645</v>
      </c>
      <c r="CF9" s="16" t="s">
        <v>4261</v>
      </c>
      <c r="CG9" s="20">
        <v>1.33463</v>
      </c>
      <c r="CH9" s="16" t="s">
        <v>4260</v>
      </c>
      <c r="CI9" s="15">
        <v>1401</v>
      </c>
      <c r="CJ9" s="16" t="s">
        <v>4261</v>
      </c>
      <c r="CK9" s="20">
        <v>1.07585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32814.366100000007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298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298</v>
      </c>
      <c r="X11" s="16" t="s">
        <v>4252</v>
      </c>
      <c r="Y11" s="15">
        <v>298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991</v>
      </c>
      <c r="AJ11" s="16" t="s">
        <v>4255</v>
      </c>
      <c r="AK11" s="20">
        <v>0.98158999999999996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-162</v>
      </c>
      <c r="AZ11" s="16" t="s">
        <v>4257</v>
      </c>
      <c r="BA11" s="20">
        <v>1.0165999999999999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756</v>
      </c>
      <c r="BP11" s="16" t="s">
        <v>4259</v>
      </c>
      <c r="BQ11" s="20">
        <v>1.2025699999999999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-1075</v>
      </c>
      <c r="CF11" s="16" t="s">
        <v>4261</v>
      </c>
      <c r="CG11" s="20">
        <v>1.33463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298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3750</v>
      </c>
      <c r="T12" s="16" t="s">
        <v>4253</v>
      </c>
      <c r="U12" s="20">
        <v>1</v>
      </c>
      <c r="V12" s="16" t="s">
        <v>4252</v>
      </c>
      <c r="W12" s="15">
        <v>3750</v>
      </c>
      <c r="X12" s="16" t="s">
        <v>4252</v>
      </c>
      <c r="Y12" s="15">
        <v>3750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3907</v>
      </c>
      <c r="AN12" s="16" t="s">
        <v>4255</v>
      </c>
      <c r="AO12" s="20">
        <v>1.0028900000000001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4130</v>
      </c>
      <c r="BD12" s="16" t="s">
        <v>4257</v>
      </c>
      <c r="BE12" s="20">
        <v>1.0169299999999999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4132</v>
      </c>
      <c r="BT12" s="16" t="s">
        <v>4259</v>
      </c>
      <c r="BU12" s="20">
        <v>1.07585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3388</v>
      </c>
      <c r="CJ12" s="16" t="s">
        <v>4261</v>
      </c>
      <c r="CK12" s="20">
        <v>1.07585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3956.07071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1689</v>
      </c>
      <c r="T13" s="16" t="s">
        <v>4253</v>
      </c>
      <c r="U13" s="20">
        <v>1</v>
      </c>
      <c r="V13" s="16" t="s">
        <v>4252</v>
      </c>
      <c r="W13" s="15">
        <v>1689</v>
      </c>
      <c r="X13" s="16" t="s">
        <v>4252</v>
      </c>
      <c r="Y13" s="15">
        <v>1689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1675</v>
      </c>
      <c r="AN13" s="16" t="s">
        <v>4255</v>
      </c>
      <c r="AO13" s="20">
        <v>1.0028900000000001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1390</v>
      </c>
      <c r="BD13" s="16" t="s">
        <v>4257</v>
      </c>
      <c r="BE13" s="20">
        <v>1.0169299999999999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1412</v>
      </c>
      <c r="BT13" s="16" t="s">
        <v>4259</v>
      </c>
      <c r="BU13" s="20">
        <v>1.07585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1151</v>
      </c>
      <c r="CJ13" s="16" t="s">
        <v>4261</v>
      </c>
      <c r="CK13" s="20">
        <v>1.07585</v>
      </c>
      <c r="CL13" s="16" t="s">
        <v>4514</v>
      </c>
      <c r="CM13" s="15">
        <f>SUM(A2L206C10)/A2L206C1</f>
        <v>1689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26886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26886</v>
      </c>
      <c r="X14" s="16" t="s">
        <v>4252</v>
      </c>
      <c r="Y14" s="15">
        <v>26886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33127</v>
      </c>
      <c r="AJ14" s="16" t="s">
        <v>4255</v>
      </c>
      <c r="AK14" s="20">
        <v>0.98158999999999996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34321</v>
      </c>
      <c r="AZ14" s="16" t="s">
        <v>4257</v>
      </c>
      <c r="BA14" s="20">
        <v>1.0165999999999999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35623</v>
      </c>
      <c r="BP14" s="16" t="s">
        <v>4259</v>
      </c>
      <c r="BQ14" s="20">
        <v>1.2025699999999999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34248</v>
      </c>
      <c r="CF14" s="16" t="s">
        <v>4261</v>
      </c>
      <c r="CG14" s="20">
        <v>1.33463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26886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3</v>
      </c>
      <c r="AJ18" s="16" t="s">
        <v>4255</v>
      </c>
      <c r="AK18" s="20">
        <v>0.98158999999999996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1</v>
      </c>
      <c r="AZ18" s="16" t="s">
        <v>4257</v>
      </c>
      <c r="BA18" s="20">
        <v>1.0165999999999999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29</v>
      </c>
      <c r="X19" s="16" t="s">
        <v>4252</v>
      </c>
      <c r="Y19" s="15">
        <v>29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-29</v>
      </c>
      <c r="AJ19" s="16" t="s">
        <v>4255</v>
      </c>
      <c r="AK19" s="20">
        <v>0.98158999999999996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29</v>
      </c>
      <c r="AZ19" s="16" t="s">
        <v>4257</v>
      </c>
      <c r="BA19" s="20">
        <v>1.0165999999999999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29</v>
      </c>
      <c r="BP19" s="16" t="s">
        <v>4259</v>
      </c>
      <c r="BQ19" s="20">
        <v>1.2025699999999999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29</v>
      </c>
      <c r="CF19" s="16" t="s">
        <v>4261</v>
      </c>
      <c r="CG19" s="20">
        <v>1.33463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29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20267</v>
      </c>
      <c r="T20" s="16" t="s">
        <v>4253</v>
      </c>
      <c r="U20" s="20">
        <v>1</v>
      </c>
      <c r="V20" s="16" t="s">
        <v>4252</v>
      </c>
      <c r="W20" s="15">
        <v>20267</v>
      </c>
      <c r="X20" s="16" t="s">
        <v>4252</v>
      </c>
      <c r="Y20" s="15">
        <v>20267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17092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15175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10034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9144</v>
      </c>
      <c r="CJ20" s="16" t="s">
        <v>4261</v>
      </c>
      <c r="CK20" s="20">
        <v>1.07585</v>
      </c>
      <c r="CL20" s="16" t="s">
        <v>4521</v>
      </c>
      <c r="CM20" s="15">
        <f>SUM(A2L213C10)/A2L213C1</f>
        <v>20267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4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4</v>
      </c>
      <c r="X21" s="16" t="s">
        <v>4252</v>
      </c>
      <c r="Y21" s="15">
        <v>4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5</v>
      </c>
      <c r="AJ21" s="16" t="s">
        <v>4255</v>
      </c>
      <c r="AK21" s="20">
        <v>0.98158999999999996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5</v>
      </c>
      <c r="AZ21" s="16" t="s">
        <v>4257</v>
      </c>
      <c r="BA21" s="20">
        <v>1.0165999999999999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107</v>
      </c>
      <c r="CF21" s="16" t="s">
        <v>4261</v>
      </c>
      <c r="CG21" s="20">
        <v>1.33463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4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164</v>
      </c>
      <c r="BP22" s="16" t="s">
        <v>4259</v>
      </c>
      <c r="BQ22" s="20">
        <v>1.2025699999999999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234</v>
      </c>
      <c r="CF22" s="16" t="s">
        <v>4261</v>
      </c>
      <c r="CG22" s="20">
        <v>1.33463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1</v>
      </c>
      <c r="P25" s="16" t="s">
        <v>4253</v>
      </c>
      <c r="Q25" s="20">
        <v>1</v>
      </c>
      <c r="R25" s="16" t="s">
        <v>4252</v>
      </c>
      <c r="S25" s="15">
        <v>2</v>
      </c>
      <c r="T25" s="16" t="s">
        <v>4253</v>
      </c>
      <c r="U25" s="20">
        <v>1</v>
      </c>
      <c r="V25" s="16" t="s">
        <v>4252</v>
      </c>
      <c r="W25" s="15">
        <v>3</v>
      </c>
      <c r="X25" s="16" t="s">
        <v>4252</v>
      </c>
      <c r="Y25" s="15">
        <v>3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-16</v>
      </c>
      <c r="AF25" s="16" t="s">
        <v>4255</v>
      </c>
      <c r="AG25" s="20">
        <v>0.96769000000000005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-14</v>
      </c>
      <c r="AV25" s="16" t="s">
        <v>4257</v>
      </c>
      <c r="AW25" s="20">
        <v>1.01738</v>
      </c>
      <c r="AX25" s="16" t="s">
        <v>4256</v>
      </c>
      <c r="AY25" s="15">
        <v>6</v>
      </c>
      <c r="AZ25" s="16" t="s">
        <v>4257</v>
      </c>
      <c r="BA25" s="20">
        <v>1.0165999999999999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-8</v>
      </c>
      <c r="BL25" s="16" t="s">
        <v>4259</v>
      </c>
      <c r="BM25" s="20">
        <v>1.0875300000000001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3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11538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15086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34528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26059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87211</v>
      </c>
      <c r="X26" s="16" t="s">
        <v>4532</v>
      </c>
      <c r="Y26" s="17">
        <f>SUM(A2L201C11:A2L218C11)-2*(A2L208C11+A2L210C11+A2L212C11+A2L215C11+A2L216C11)</f>
        <v>87211</v>
      </c>
      <c r="Z26" s="16" t="s">
        <v>4533</v>
      </c>
      <c r="AA26" s="17">
        <f>SUM(A2L201C12:A2L218C12)-2*SUM(A2L208C12,A2L210C12,A2L212C12,A2L215C12,A2L216C12)</f>
        <v>10795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17194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41860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23042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10687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17905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41229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21140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11351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14500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43093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15885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9574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14097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40178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15193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88599.51039000001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262</v>
      </c>
      <c r="H27" s="16" t="s">
        <v>4253</v>
      </c>
      <c r="I27" s="20">
        <v>1</v>
      </c>
      <c r="J27" s="16" t="s">
        <v>4252</v>
      </c>
      <c r="K27" s="15">
        <v>65</v>
      </c>
      <c r="L27" s="16" t="s">
        <v>4253</v>
      </c>
      <c r="M27" s="20">
        <v>1</v>
      </c>
      <c r="N27" s="16" t="s">
        <v>4252</v>
      </c>
      <c r="O27" s="15">
        <v>202</v>
      </c>
      <c r="P27" s="16" t="s">
        <v>4253</v>
      </c>
      <c r="Q27" s="20">
        <v>1</v>
      </c>
      <c r="R27" s="16" t="s">
        <v>4252</v>
      </c>
      <c r="S27" s="15">
        <v>109</v>
      </c>
      <c r="T27" s="16" t="s">
        <v>4253</v>
      </c>
      <c r="U27" s="20">
        <v>1</v>
      </c>
      <c r="V27" s="16" t="s">
        <v>4252</v>
      </c>
      <c r="W27" s="15">
        <v>638</v>
      </c>
      <c r="X27" s="16" t="s">
        <v>4252</v>
      </c>
      <c r="Y27" s="15">
        <v>638</v>
      </c>
      <c r="Z27" s="16" t="s">
        <v>4254</v>
      </c>
      <c r="AA27" s="15">
        <v>703</v>
      </c>
      <c r="AB27" s="16" t="s">
        <v>4255</v>
      </c>
      <c r="AC27" s="20">
        <v>1.00898</v>
      </c>
      <c r="AD27" s="16" t="s">
        <v>4254</v>
      </c>
      <c r="AE27" s="15">
        <v>81</v>
      </c>
      <c r="AF27" s="16" t="s">
        <v>4255</v>
      </c>
      <c r="AG27" s="20">
        <v>0.96769000000000005</v>
      </c>
      <c r="AH27" s="16" t="s">
        <v>4254</v>
      </c>
      <c r="AI27" s="15">
        <v>17</v>
      </c>
      <c r="AJ27" s="16" t="s">
        <v>4255</v>
      </c>
      <c r="AK27" s="20">
        <v>0.98158999999999996</v>
      </c>
      <c r="AL27" s="16" t="s">
        <v>4254</v>
      </c>
      <c r="AM27" s="15">
        <v>191</v>
      </c>
      <c r="AN27" s="16" t="s">
        <v>4255</v>
      </c>
      <c r="AO27" s="20">
        <v>1.0028900000000001</v>
      </c>
      <c r="AP27" s="16" t="s">
        <v>4256</v>
      </c>
      <c r="AQ27" s="15">
        <v>701</v>
      </c>
      <c r="AR27" s="16" t="s">
        <v>4257</v>
      </c>
      <c r="AS27" s="20">
        <v>1.0168999999999999</v>
      </c>
      <c r="AT27" s="16" t="s">
        <v>4256</v>
      </c>
      <c r="AU27" s="15">
        <v>74</v>
      </c>
      <c r="AV27" s="16" t="s">
        <v>4257</v>
      </c>
      <c r="AW27" s="20">
        <v>1.01738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140</v>
      </c>
      <c r="BD27" s="16" t="s">
        <v>4257</v>
      </c>
      <c r="BE27" s="20">
        <v>1.0169299999999999</v>
      </c>
      <c r="BF27" s="16" t="s">
        <v>4258</v>
      </c>
      <c r="BG27" s="15">
        <v>745</v>
      </c>
      <c r="BH27" s="16" t="s">
        <v>4259</v>
      </c>
      <c r="BI27" s="20">
        <v>1.07395</v>
      </c>
      <c r="BJ27" s="16" t="s">
        <v>4258</v>
      </c>
      <c r="BK27" s="15">
        <v>56</v>
      </c>
      <c r="BL27" s="16" t="s">
        <v>4259</v>
      </c>
      <c r="BM27" s="20">
        <v>1.0875300000000001</v>
      </c>
      <c r="BN27" s="16" t="s">
        <v>4258</v>
      </c>
      <c r="BO27" s="15">
        <v>3</v>
      </c>
      <c r="BP27" s="16" t="s">
        <v>4259</v>
      </c>
      <c r="BQ27" s="20">
        <v>1.2025699999999999</v>
      </c>
      <c r="BR27" s="16" t="s">
        <v>4258</v>
      </c>
      <c r="BS27" s="15">
        <v>149</v>
      </c>
      <c r="BT27" s="16" t="s">
        <v>4259</v>
      </c>
      <c r="BU27" s="20">
        <v>1.07585</v>
      </c>
      <c r="BV27" s="16" t="s">
        <v>4260</v>
      </c>
      <c r="BW27" s="15">
        <v>599</v>
      </c>
      <c r="BX27" s="16" t="s">
        <v>4261</v>
      </c>
      <c r="BY27" s="20">
        <v>1.08107</v>
      </c>
      <c r="BZ27" s="16" t="s">
        <v>4260</v>
      </c>
      <c r="CA27" s="15">
        <v>48</v>
      </c>
      <c r="CB27" s="16" t="s">
        <v>4261</v>
      </c>
      <c r="CC27" s="20">
        <v>1.03871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157</v>
      </c>
      <c r="CJ27" s="16" t="s">
        <v>4261</v>
      </c>
      <c r="CK27" s="20">
        <v>1.07585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854.81269000000009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6499</v>
      </c>
      <c r="H28" s="16" t="s">
        <v>4253</v>
      </c>
      <c r="I28" s="20">
        <v>1</v>
      </c>
      <c r="J28" s="16" t="s">
        <v>4252</v>
      </c>
      <c r="K28" s="15">
        <v>20640</v>
      </c>
      <c r="L28" s="16" t="s">
        <v>4253</v>
      </c>
      <c r="M28" s="20">
        <v>1</v>
      </c>
      <c r="N28" s="16" t="s">
        <v>4252</v>
      </c>
      <c r="O28" s="15">
        <v>12282</v>
      </c>
      <c r="P28" s="16" t="s">
        <v>4253</v>
      </c>
      <c r="Q28" s="20">
        <v>1</v>
      </c>
      <c r="R28" s="16" t="s">
        <v>4252</v>
      </c>
      <c r="S28" s="15">
        <v>143</v>
      </c>
      <c r="T28" s="16" t="s">
        <v>4253</v>
      </c>
      <c r="U28" s="20">
        <v>1</v>
      </c>
      <c r="V28" s="16" t="s">
        <v>4252</v>
      </c>
      <c r="W28" s="15">
        <v>39564</v>
      </c>
      <c r="X28" s="16" t="s">
        <v>4252</v>
      </c>
      <c r="Y28" s="15">
        <v>39564</v>
      </c>
      <c r="Z28" s="16" t="s">
        <v>4254</v>
      </c>
      <c r="AA28" s="15">
        <v>5936</v>
      </c>
      <c r="AB28" s="16" t="s">
        <v>4255</v>
      </c>
      <c r="AC28" s="20">
        <v>1.00898</v>
      </c>
      <c r="AD28" s="16" t="s">
        <v>4254</v>
      </c>
      <c r="AE28" s="15">
        <v>19567</v>
      </c>
      <c r="AF28" s="16" t="s">
        <v>4255</v>
      </c>
      <c r="AG28" s="20">
        <v>0.96769000000000005</v>
      </c>
      <c r="AH28" s="16" t="s">
        <v>4254</v>
      </c>
      <c r="AI28" s="15">
        <v>13532</v>
      </c>
      <c r="AJ28" s="16" t="s">
        <v>4255</v>
      </c>
      <c r="AK28" s="20">
        <v>0.98158999999999996</v>
      </c>
      <c r="AL28" s="16" t="s">
        <v>4254</v>
      </c>
      <c r="AM28" s="15">
        <v>271</v>
      </c>
      <c r="AN28" s="16" t="s">
        <v>4255</v>
      </c>
      <c r="AO28" s="20">
        <v>1.0028900000000001</v>
      </c>
      <c r="AP28" s="16" t="s">
        <v>4256</v>
      </c>
      <c r="AQ28" s="15">
        <v>5529</v>
      </c>
      <c r="AR28" s="16" t="s">
        <v>4257</v>
      </c>
      <c r="AS28" s="20">
        <v>1.0168999999999999</v>
      </c>
      <c r="AT28" s="16" t="s">
        <v>4256</v>
      </c>
      <c r="AU28" s="15">
        <v>19649</v>
      </c>
      <c r="AV28" s="16" t="s">
        <v>4257</v>
      </c>
      <c r="AW28" s="20">
        <v>1.01738</v>
      </c>
      <c r="AX28" s="16" t="s">
        <v>4256</v>
      </c>
      <c r="AY28" s="15">
        <v>12402</v>
      </c>
      <c r="AZ28" s="16" t="s">
        <v>4257</v>
      </c>
      <c r="BA28" s="20">
        <v>1.0165999999999999</v>
      </c>
      <c r="BB28" s="16" t="s">
        <v>4256</v>
      </c>
      <c r="BC28" s="15">
        <v>299</v>
      </c>
      <c r="BD28" s="16" t="s">
        <v>4257</v>
      </c>
      <c r="BE28" s="20">
        <v>1.0169299999999999</v>
      </c>
      <c r="BF28" s="16" t="s">
        <v>4258</v>
      </c>
      <c r="BG28" s="15">
        <v>6460</v>
      </c>
      <c r="BH28" s="16" t="s">
        <v>4259</v>
      </c>
      <c r="BI28" s="20">
        <v>1.07395</v>
      </c>
      <c r="BJ28" s="16" t="s">
        <v>4258</v>
      </c>
      <c r="BK28" s="15">
        <v>15392</v>
      </c>
      <c r="BL28" s="16" t="s">
        <v>4259</v>
      </c>
      <c r="BM28" s="20">
        <v>1.0875300000000001</v>
      </c>
      <c r="BN28" s="16" t="s">
        <v>4258</v>
      </c>
      <c r="BO28" s="15">
        <v>10642</v>
      </c>
      <c r="BP28" s="16" t="s">
        <v>4259</v>
      </c>
      <c r="BQ28" s="20">
        <v>1.2025699999999999</v>
      </c>
      <c r="BR28" s="16" t="s">
        <v>4258</v>
      </c>
      <c r="BS28" s="15">
        <v>266</v>
      </c>
      <c r="BT28" s="16" t="s">
        <v>4259</v>
      </c>
      <c r="BU28" s="20">
        <v>1.07585</v>
      </c>
      <c r="BV28" s="16" t="s">
        <v>4260</v>
      </c>
      <c r="BW28" s="15">
        <v>4748</v>
      </c>
      <c r="BX28" s="16" t="s">
        <v>4261</v>
      </c>
      <c r="BY28" s="20">
        <v>1.08107</v>
      </c>
      <c r="BZ28" s="16" t="s">
        <v>4260</v>
      </c>
      <c r="CA28" s="15">
        <v>16599</v>
      </c>
      <c r="CB28" s="16" t="s">
        <v>4261</v>
      </c>
      <c r="CC28" s="20">
        <v>1.03871</v>
      </c>
      <c r="CD28" s="16" t="s">
        <v>4260</v>
      </c>
      <c r="CE28" s="15">
        <v>11270</v>
      </c>
      <c r="CF28" s="16" t="s">
        <v>4261</v>
      </c>
      <c r="CG28" s="20">
        <v>1.33463</v>
      </c>
      <c r="CH28" s="16" t="s">
        <v>4260</v>
      </c>
      <c r="CI28" s="15">
        <v>362</v>
      </c>
      <c r="CJ28" s="16" t="s">
        <v>4261</v>
      </c>
      <c r="CK28" s="20">
        <v>1.07585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38855.876523333332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23</v>
      </c>
      <c r="AZ30" s="16" t="s">
        <v>4257</v>
      </c>
      <c r="BA30" s="20">
        <v>1.0165999999999999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2</v>
      </c>
      <c r="BP30" s="16" t="s">
        <v>4259</v>
      </c>
      <c r="BQ30" s="20">
        <v>1.2025699999999999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1</v>
      </c>
      <c r="CB30" s="16" t="s">
        <v>4261</v>
      </c>
      <c r="CC30" s="20">
        <v>1.03871</v>
      </c>
      <c r="CD30" s="16" t="s">
        <v>4260</v>
      </c>
      <c r="CE30" s="15">
        <v>31</v>
      </c>
      <c r="CF30" s="16" t="s">
        <v>4261</v>
      </c>
      <c r="CG30" s="20">
        <v>1.33463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2198</v>
      </c>
      <c r="T31" s="16" t="s">
        <v>4253</v>
      </c>
      <c r="U31" s="20">
        <v>1</v>
      </c>
      <c r="V31" s="16" t="s">
        <v>4252</v>
      </c>
      <c r="W31" s="15">
        <v>2198</v>
      </c>
      <c r="X31" s="16" t="s">
        <v>4252</v>
      </c>
      <c r="Y31" s="15">
        <v>2198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2403</v>
      </c>
      <c r="AN31" s="16" t="s">
        <v>4255</v>
      </c>
      <c r="AO31" s="20">
        <v>1.0028900000000001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2408</v>
      </c>
      <c r="BD31" s="16" t="s">
        <v>4257</v>
      </c>
      <c r="BE31" s="20">
        <v>1.0169299999999999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2617</v>
      </c>
      <c r="BT31" s="16" t="s">
        <v>4259</v>
      </c>
      <c r="BU31" s="20">
        <v>1.07585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1891</v>
      </c>
      <c r="CJ31" s="16" t="s">
        <v>4261</v>
      </c>
      <c r="CK31" s="20">
        <v>1.07585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2352.2373700000003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789</v>
      </c>
      <c r="T32" s="16" t="s">
        <v>4253</v>
      </c>
      <c r="U32" s="20">
        <v>1</v>
      </c>
      <c r="V32" s="16" t="s">
        <v>4252</v>
      </c>
      <c r="W32" s="15">
        <v>789</v>
      </c>
      <c r="X32" s="16" t="s">
        <v>4252</v>
      </c>
      <c r="Y32" s="15">
        <v>789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2731</v>
      </c>
      <c r="AN32" s="16" t="s">
        <v>4255</v>
      </c>
      <c r="AO32" s="20">
        <v>1.0028900000000001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5923</v>
      </c>
      <c r="BD32" s="16" t="s">
        <v>4257</v>
      </c>
      <c r="BE32" s="20">
        <v>1.0169299999999999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6669</v>
      </c>
      <c r="BT32" s="16" t="s">
        <v>4259</v>
      </c>
      <c r="BU32" s="20">
        <v>1.07585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1458</v>
      </c>
      <c r="CJ32" s="16" t="s">
        <v>4261</v>
      </c>
      <c r="CK32" s="20">
        <v>1.07585</v>
      </c>
      <c r="CL32" s="16" t="s">
        <v>4555</v>
      </c>
      <c r="CM32" s="15">
        <f>SUM(A2L225C10)/A2L225C1</f>
        <v>789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36752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36752</v>
      </c>
      <c r="X33" s="16" t="s">
        <v>4252</v>
      </c>
      <c r="Y33" s="15">
        <v>36752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36739</v>
      </c>
      <c r="AJ33" s="16" t="s">
        <v>4255</v>
      </c>
      <c r="AK33" s="20">
        <v>0.98158999999999996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35902</v>
      </c>
      <c r="AZ33" s="16" t="s">
        <v>4257</v>
      </c>
      <c r="BA33" s="20">
        <v>1.0165999999999999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37367</v>
      </c>
      <c r="BP33" s="16" t="s">
        <v>4259</v>
      </c>
      <c r="BQ33" s="20">
        <v>1.2025699999999999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38510</v>
      </c>
      <c r="CF33" s="16" t="s">
        <v>4261</v>
      </c>
      <c r="CG33" s="20">
        <v>1.33463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36752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45876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45876</v>
      </c>
      <c r="X37" s="16" t="s">
        <v>4252</v>
      </c>
      <c r="Y37" s="15">
        <v>45876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43180</v>
      </c>
      <c r="AJ37" s="16" t="s">
        <v>4255</v>
      </c>
      <c r="AK37" s="20">
        <v>0.98158999999999996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42001</v>
      </c>
      <c r="AZ37" s="16" t="s">
        <v>4257</v>
      </c>
      <c r="BA37" s="20">
        <v>1.0165999999999999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35431</v>
      </c>
      <c r="BP37" s="16" t="s">
        <v>4259</v>
      </c>
      <c r="BQ37" s="20">
        <v>1.2025699999999999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28540</v>
      </c>
      <c r="CF37" s="16" t="s">
        <v>4261</v>
      </c>
      <c r="CG37" s="20">
        <v>1.33463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45876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33350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33350</v>
      </c>
      <c r="X38" s="16" t="s">
        <v>4252</v>
      </c>
      <c r="Y38" s="15">
        <v>33350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25860</v>
      </c>
      <c r="AJ38" s="16" t="s">
        <v>4255</v>
      </c>
      <c r="AK38" s="20">
        <v>0.98158999999999996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27770</v>
      </c>
      <c r="AZ38" s="16" t="s">
        <v>4257</v>
      </c>
      <c r="BA38" s="20">
        <v>1.0165999999999999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25658</v>
      </c>
      <c r="BP38" s="16" t="s">
        <v>4259</v>
      </c>
      <c r="BQ38" s="20">
        <v>1.2025699999999999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21697</v>
      </c>
      <c r="CF38" s="16" t="s">
        <v>4261</v>
      </c>
      <c r="CG38" s="20">
        <v>1.33463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33350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4412</v>
      </c>
      <c r="T39" s="16" t="s">
        <v>4253</v>
      </c>
      <c r="U39" s="20">
        <v>1</v>
      </c>
      <c r="V39" s="16" t="s">
        <v>4252</v>
      </c>
      <c r="W39" s="15">
        <v>4412</v>
      </c>
      <c r="X39" s="16" t="s">
        <v>4252</v>
      </c>
      <c r="Y39" s="15">
        <v>4412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2236</v>
      </c>
      <c r="AN39" s="16" t="s">
        <v>4255</v>
      </c>
      <c r="AO39" s="20">
        <v>1.0028900000000001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1477</v>
      </c>
      <c r="BD39" s="16" t="s">
        <v>4257</v>
      </c>
      <c r="BE39" s="20">
        <v>1.0169299999999999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1435</v>
      </c>
      <c r="BT39" s="16" t="s">
        <v>4259</v>
      </c>
      <c r="BU39" s="20">
        <v>1.07585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2700</v>
      </c>
      <c r="CJ39" s="16" t="s">
        <v>4261</v>
      </c>
      <c r="CK39" s="20">
        <v>1.07585</v>
      </c>
      <c r="CL39" s="16" t="s">
        <v>4562</v>
      </c>
      <c r="CM39" s="15">
        <f>SUM(A2L232C10)/A2L232C1</f>
        <v>4412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29801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29801</v>
      </c>
      <c r="X42" s="16" t="s">
        <v>4252</v>
      </c>
      <c r="Y42" s="15">
        <v>29801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28613</v>
      </c>
      <c r="AJ42" s="16" t="s">
        <v>4255</v>
      </c>
      <c r="AK42" s="20">
        <v>0.98158999999999996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25961</v>
      </c>
      <c r="AZ42" s="16" t="s">
        <v>4257</v>
      </c>
      <c r="BA42" s="20">
        <v>1.0165999999999999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22458</v>
      </c>
      <c r="BP42" s="16" t="s">
        <v>4259</v>
      </c>
      <c r="BQ42" s="20">
        <v>1.2025699999999999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23030</v>
      </c>
      <c r="CF42" s="16" t="s">
        <v>4261</v>
      </c>
      <c r="CG42" s="20">
        <v>1.33463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28093.062423333333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19</v>
      </c>
      <c r="L44" s="16" t="s">
        <v>4253</v>
      </c>
      <c r="M44" s="20">
        <v>1</v>
      </c>
      <c r="N44" s="16" t="s">
        <v>4252</v>
      </c>
      <c r="O44" s="15">
        <v>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25</v>
      </c>
      <c r="X44" s="16" t="s">
        <v>4252</v>
      </c>
      <c r="Y44" s="15">
        <v>25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32</v>
      </c>
      <c r="AF44" s="16" t="s">
        <v>4255</v>
      </c>
      <c r="AG44" s="20">
        <v>0.96769000000000005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57</v>
      </c>
      <c r="AV44" s="16" t="s">
        <v>4257</v>
      </c>
      <c r="AW44" s="20">
        <v>1.01738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-15</v>
      </c>
      <c r="BH44" s="16" t="s">
        <v>4259</v>
      </c>
      <c r="BI44" s="20">
        <v>1.07395</v>
      </c>
      <c r="BJ44" s="16" t="s">
        <v>4258</v>
      </c>
      <c r="BK44" s="15">
        <v>50</v>
      </c>
      <c r="BL44" s="16" t="s">
        <v>4259</v>
      </c>
      <c r="BM44" s="20">
        <v>1.0875300000000001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-5</v>
      </c>
      <c r="BX44" s="16" t="s">
        <v>4261</v>
      </c>
      <c r="BY44" s="20">
        <v>1.08107</v>
      </c>
      <c r="BZ44" s="16" t="s">
        <v>4260</v>
      </c>
      <c r="CA44" s="15">
        <v>24</v>
      </c>
      <c r="CB44" s="16" t="s">
        <v>4261</v>
      </c>
      <c r="CC44" s="20">
        <v>1.03871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25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6761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20724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31967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7651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67103</v>
      </c>
      <c r="X45" s="16" t="s">
        <v>4573</v>
      </c>
      <c r="Y45" s="17">
        <f>SUM(A2L220C11:A2L237C11)-2*(A2L227C11+A2L229C11+A2L231C11+A2L234C11+A2L235C11)</f>
        <v>67103</v>
      </c>
      <c r="Z45" s="16" t="s">
        <v>4574</v>
      </c>
      <c r="AA45" s="17">
        <f>SUM(A2L220C12:A2L237C12)-2*SUM(A2L227C12,A2L229C12,A2L231C12,A2L234C12,A2L235C12)</f>
        <v>6639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19680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38995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7832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6230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19780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36597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10247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7190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15498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35329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11136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5342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16672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33624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6568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68473.864159999997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51</v>
      </c>
      <c r="H46" s="16" t="s">
        <v>4253</v>
      </c>
      <c r="I46" s="20">
        <v>1</v>
      </c>
      <c r="J46" s="16" t="s">
        <v>4252</v>
      </c>
      <c r="K46" s="15">
        <v>16</v>
      </c>
      <c r="L46" s="16" t="s">
        <v>4253</v>
      </c>
      <c r="M46" s="20">
        <v>1</v>
      </c>
      <c r="N46" s="16" t="s">
        <v>4252</v>
      </c>
      <c r="O46" s="15">
        <v>180</v>
      </c>
      <c r="P46" s="16" t="s">
        <v>4253</v>
      </c>
      <c r="Q46" s="20">
        <v>1</v>
      </c>
      <c r="R46" s="16" t="s">
        <v>4252</v>
      </c>
      <c r="S46" s="15">
        <v>22</v>
      </c>
      <c r="T46" s="16" t="s">
        <v>4253</v>
      </c>
      <c r="U46" s="20">
        <v>1</v>
      </c>
      <c r="V46" s="16" t="s">
        <v>4252</v>
      </c>
      <c r="W46" s="15">
        <v>269</v>
      </c>
      <c r="X46" s="16" t="s">
        <v>4252</v>
      </c>
      <c r="Y46" s="15">
        <v>269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20</v>
      </c>
      <c r="AF46" s="16" t="s">
        <v>4255</v>
      </c>
      <c r="AG46" s="20">
        <v>0.96769000000000005</v>
      </c>
      <c r="AH46" s="16" t="s">
        <v>4254</v>
      </c>
      <c r="AI46" s="15">
        <v>204</v>
      </c>
      <c r="AJ46" s="16" t="s">
        <v>4255</v>
      </c>
      <c r="AK46" s="20">
        <v>0.98158999999999996</v>
      </c>
      <c r="AL46" s="16" t="s">
        <v>4254</v>
      </c>
      <c r="AM46" s="15">
        <v>41</v>
      </c>
      <c r="AN46" s="16" t="s">
        <v>4255</v>
      </c>
      <c r="AO46" s="20">
        <v>1.0028900000000001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19</v>
      </c>
      <c r="AV46" s="16" t="s">
        <v>4257</v>
      </c>
      <c r="AW46" s="20">
        <v>1.01738</v>
      </c>
      <c r="AX46" s="16" t="s">
        <v>4256</v>
      </c>
      <c r="AY46" s="15">
        <v>200</v>
      </c>
      <c r="AZ46" s="16" t="s">
        <v>4257</v>
      </c>
      <c r="BA46" s="20">
        <v>1.0165999999999999</v>
      </c>
      <c r="BB46" s="16" t="s">
        <v>4256</v>
      </c>
      <c r="BC46" s="15">
        <v>15</v>
      </c>
      <c r="BD46" s="16" t="s">
        <v>4257</v>
      </c>
      <c r="BE46" s="20">
        <v>1.0169299999999999</v>
      </c>
      <c r="BF46" s="16" t="s">
        <v>4258</v>
      </c>
      <c r="BG46" s="15">
        <v>34</v>
      </c>
      <c r="BH46" s="16" t="s">
        <v>4259</v>
      </c>
      <c r="BI46" s="20">
        <v>1.07395</v>
      </c>
      <c r="BJ46" s="16" t="s">
        <v>4258</v>
      </c>
      <c r="BK46" s="15">
        <v>3</v>
      </c>
      <c r="BL46" s="16" t="s">
        <v>4259</v>
      </c>
      <c r="BM46" s="20">
        <v>1.0875300000000001</v>
      </c>
      <c r="BN46" s="16" t="s">
        <v>4258</v>
      </c>
      <c r="BO46" s="15">
        <v>175</v>
      </c>
      <c r="BP46" s="16" t="s">
        <v>4259</v>
      </c>
      <c r="BQ46" s="20">
        <v>1.2025699999999999</v>
      </c>
      <c r="BR46" s="16" t="s">
        <v>4258</v>
      </c>
      <c r="BS46" s="15">
        <v>4</v>
      </c>
      <c r="BT46" s="16" t="s">
        <v>4259</v>
      </c>
      <c r="BU46" s="20">
        <v>1.07585</v>
      </c>
      <c r="BV46" s="16" t="s">
        <v>4260</v>
      </c>
      <c r="BW46" s="15">
        <v>115</v>
      </c>
      <c r="BX46" s="16" t="s">
        <v>4261</v>
      </c>
      <c r="BY46" s="20">
        <v>1.08107</v>
      </c>
      <c r="BZ46" s="16" t="s">
        <v>4260</v>
      </c>
      <c r="CA46" s="15">
        <v>7</v>
      </c>
      <c r="CB46" s="16" t="s">
        <v>4261</v>
      </c>
      <c r="CC46" s="20">
        <v>1.03871</v>
      </c>
      <c r="CD46" s="16" t="s">
        <v>4260</v>
      </c>
      <c r="CE46" s="15">
        <v>208</v>
      </c>
      <c r="CF46" s="16" t="s">
        <v>4261</v>
      </c>
      <c r="CG46" s="20">
        <v>1.33463</v>
      </c>
      <c r="CH46" s="16" t="s">
        <v>4260</v>
      </c>
      <c r="CI46" s="15">
        <v>1</v>
      </c>
      <c r="CJ46" s="16" t="s">
        <v>4261</v>
      </c>
      <c r="CK46" s="20">
        <v>1.07585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255.87360666666669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761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761</v>
      </c>
      <c r="X47" s="16" t="s">
        <v>4252</v>
      </c>
      <c r="Y47" s="15">
        <v>761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810</v>
      </c>
      <c r="AJ47" s="16" t="s">
        <v>4255</v>
      </c>
      <c r="AK47" s="20">
        <v>0.98158999999999996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550</v>
      </c>
      <c r="AZ47" s="16" t="s">
        <v>4257</v>
      </c>
      <c r="BA47" s="20">
        <v>1.0165999999999999</v>
      </c>
      <c r="BB47" s="16" t="s">
        <v>4256</v>
      </c>
      <c r="BC47" s="15">
        <v>1</v>
      </c>
      <c r="BD47" s="16" t="s">
        <v>4257</v>
      </c>
      <c r="BE47" s="20">
        <v>1.0169299999999999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658</v>
      </c>
      <c r="BP47" s="16" t="s">
        <v>4259</v>
      </c>
      <c r="BQ47" s="20">
        <v>1.2025699999999999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767</v>
      </c>
      <c r="CF47" s="16" t="s">
        <v>4261</v>
      </c>
      <c r="CG47" s="20">
        <v>1.33463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705.41161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364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364</v>
      </c>
      <c r="X50" s="16" t="s">
        <v>4252</v>
      </c>
      <c r="Y50" s="15">
        <v>364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335</v>
      </c>
      <c r="AF50" s="16" t="s">
        <v>4255</v>
      </c>
      <c r="AG50" s="20">
        <v>0.96769000000000005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117</v>
      </c>
      <c r="AV50" s="16" t="s">
        <v>4257</v>
      </c>
      <c r="AW50" s="20">
        <v>1.01738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12</v>
      </c>
      <c r="BL50" s="16" t="s">
        <v>4259</v>
      </c>
      <c r="BM50" s="20">
        <v>1.0875300000000001</v>
      </c>
      <c r="BN50" s="16" t="s">
        <v>4258</v>
      </c>
      <c r="BO50" s="15">
        <v>-2</v>
      </c>
      <c r="BP50" s="16" t="s">
        <v>4259</v>
      </c>
      <c r="BQ50" s="20">
        <v>1.2025699999999999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8</v>
      </c>
      <c r="CB50" s="16" t="s">
        <v>4261</v>
      </c>
      <c r="CC50" s="20">
        <v>1.03871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269.06986999999998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12</v>
      </c>
      <c r="BP51" s="16" t="s">
        <v>4259</v>
      </c>
      <c r="BQ51" s="20">
        <v>1.2025699999999999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678</v>
      </c>
      <c r="L52" s="16" t="s">
        <v>4253</v>
      </c>
      <c r="M52" s="20">
        <v>1</v>
      </c>
      <c r="N52" s="16" t="s">
        <v>4252</v>
      </c>
      <c r="O52" s="15">
        <v>6118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6796</v>
      </c>
      <c r="X52" s="16" t="s">
        <v>4252</v>
      </c>
      <c r="Y52" s="15">
        <v>6796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824</v>
      </c>
      <c r="AF52" s="16" t="s">
        <v>4255</v>
      </c>
      <c r="AG52" s="20">
        <v>0.96769000000000005</v>
      </c>
      <c r="AH52" s="16" t="s">
        <v>4254</v>
      </c>
      <c r="AI52" s="15">
        <v>6201</v>
      </c>
      <c r="AJ52" s="16" t="s">
        <v>4255</v>
      </c>
      <c r="AK52" s="20">
        <v>0.98158999999999996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682</v>
      </c>
      <c r="AV52" s="16" t="s">
        <v>4257</v>
      </c>
      <c r="AW52" s="20">
        <v>1.01738</v>
      </c>
      <c r="AX52" s="16" t="s">
        <v>4256</v>
      </c>
      <c r="AY52" s="15">
        <v>6293</v>
      </c>
      <c r="AZ52" s="16" t="s">
        <v>4257</v>
      </c>
      <c r="BA52" s="20">
        <v>1.0165999999999999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565</v>
      </c>
      <c r="BL52" s="16" t="s">
        <v>4259</v>
      </c>
      <c r="BM52" s="20">
        <v>1.0875300000000001</v>
      </c>
      <c r="BN52" s="16" t="s">
        <v>4258</v>
      </c>
      <c r="BO52" s="15">
        <v>4839</v>
      </c>
      <c r="BP52" s="16" t="s">
        <v>4259</v>
      </c>
      <c r="BQ52" s="20">
        <v>1.2025699999999999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696</v>
      </c>
      <c r="CB52" s="16" t="s">
        <v>4261</v>
      </c>
      <c r="CC52" s="20">
        <v>1.03871</v>
      </c>
      <c r="CD52" s="16" t="s">
        <v>4260</v>
      </c>
      <c r="CE52" s="15">
        <v>4069</v>
      </c>
      <c r="CF52" s="16" t="s">
        <v>4261</v>
      </c>
      <c r="CG52" s="20">
        <v>1.33463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6923.8443699999998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</v>
      </c>
      <c r="T54" s="16" t="s">
        <v>4253</v>
      </c>
      <c r="U54" s="20">
        <v>1</v>
      </c>
      <c r="V54" s="16" t="s">
        <v>4252</v>
      </c>
      <c r="W54" s="15">
        <v>17</v>
      </c>
      <c r="X54" s="16" t="s">
        <v>4252</v>
      </c>
      <c r="Y54" s="15">
        <v>17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41</v>
      </c>
      <c r="CJ54" s="16" t="s">
        <v>4261</v>
      </c>
      <c r="CK54" s="20">
        <v>1.07585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5.666666666666667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134</v>
      </c>
      <c r="T55" s="16" t="s">
        <v>4253</v>
      </c>
      <c r="U55" s="20">
        <v>1</v>
      </c>
      <c r="V55" s="16" t="s">
        <v>4252</v>
      </c>
      <c r="W55" s="15">
        <v>134</v>
      </c>
      <c r="X55" s="16" t="s">
        <v>4252</v>
      </c>
      <c r="Y55" s="15">
        <v>134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123</v>
      </c>
      <c r="AN55" s="16" t="s">
        <v>4255</v>
      </c>
      <c r="AO55" s="20">
        <v>1.0028900000000001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126</v>
      </c>
      <c r="BD55" s="16" t="s">
        <v>4257</v>
      </c>
      <c r="BE55" s="20">
        <v>1.0169299999999999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99</v>
      </c>
      <c r="BT55" s="16" t="s">
        <v>4259</v>
      </c>
      <c r="BU55" s="20">
        <v>1.07585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177</v>
      </c>
      <c r="CJ55" s="16" t="s">
        <v>4261</v>
      </c>
      <c r="CK55" s="20">
        <v>1.07585</v>
      </c>
      <c r="CL55" s="16" t="s">
        <v>4600</v>
      </c>
      <c r="CM55" s="15">
        <f>SUM(A2L248C10)/A2L248C1</f>
        <v>134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6205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6205</v>
      </c>
      <c r="X56" s="16" t="s">
        <v>4252</v>
      </c>
      <c r="Y56" s="15">
        <v>6205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5686</v>
      </c>
      <c r="AJ56" s="16" t="s">
        <v>4255</v>
      </c>
      <c r="AK56" s="20">
        <v>0.98158999999999996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6536</v>
      </c>
      <c r="AZ56" s="16" t="s">
        <v>4257</v>
      </c>
      <c r="BA56" s="20">
        <v>1.0165999999999999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3899</v>
      </c>
      <c r="BP56" s="16" t="s">
        <v>4259</v>
      </c>
      <c r="BQ56" s="20">
        <v>1.2025699999999999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4433</v>
      </c>
      <c r="CF56" s="16" t="s">
        <v>4261</v>
      </c>
      <c r="CG56" s="20">
        <v>1.33463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6205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</v>
      </c>
      <c r="AJ58" s="16" t="s">
        <v>4255</v>
      </c>
      <c r="AK58" s="20">
        <v>0.98158999999999996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</v>
      </c>
      <c r="AZ58" s="16" t="s">
        <v>4257</v>
      </c>
      <c r="BA58" s="20">
        <v>1.0165999999999999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</v>
      </c>
      <c r="BP58" s="16" t="s">
        <v>4259</v>
      </c>
      <c r="BQ58" s="20">
        <v>1.2025699999999999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1.33463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1046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1046</v>
      </c>
      <c r="X60" s="16" t="s">
        <v>4252</v>
      </c>
      <c r="Y60" s="15">
        <v>1046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397</v>
      </c>
      <c r="AJ60" s="16" t="s">
        <v>4255</v>
      </c>
      <c r="AK60" s="20">
        <v>0.98158999999999996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1319</v>
      </c>
      <c r="AZ60" s="16" t="s">
        <v>4257</v>
      </c>
      <c r="BA60" s="20">
        <v>1.0165999999999999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687</v>
      </c>
      <c r="BP60" s="16" t="s">
        <v>4259</v>
      </c>
      <c r="BQ60" s="20">
        <v>1.2025699999999999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2728</v>
      </c>
      <c r="CF60" s="16" t="s">
        <v>4261</v>
      </c>
      <c r="CG60" s="20">
        <v>1.33463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1046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492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492</v>
      </c>
      <c r="X61" s="16" t="s">
        <v>4252</v>
      </c>
      <c r="Y61" s="15">
        <v>492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343</v>
      </c>
      <c r="AJ61" s="16" t="s">
        <v>4255</v>
      </c>
      <c r="AK61" s="20">
        <v>0.98158999999999996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565</v>
      </c>
      <c r="AZ61" s="16" t="s">
        <v>4257</v>
      </c>
      <c r="BA61" s="20">
        <v>1.0165999999999999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912</v>
      </c>
      <c r="BP61" s="16" t="s">
        <v>4259</v>
      </c>
      <c r="BQ61" s="20">
        <v>1.2025699999999999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685</v>
      </c>
      <c r="CF61" s="16" t="s">
        <v>4261</v>
      </c>
      <c r="CG61" s="20">
        <v>1.33463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492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12519</v>
      </c>
      <c r="T62" s="16" t="s">
        <v>4253</v>
      </c>
      <c r="U62" s="20">
        <v>1</v>
      </c>
      <c r="V62" s="16" t="s">
        <v>4252</v>
      </c>
      <c r="W62" s="15">
        <v>12519</v>
      </c>
      <c r="X62" s="16" t="s">
        <v>4252</v>
      </c>
      <c r="Y62" s="15">
        <v>12519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11810</v>
      </c>
      <c r="AN62" s="16" t="s">
        <v>4255</v>
      </c>
      <c r="AO62" s="20">
        <v>1.0028900000000001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13039</v>
      </c>
      <c r="BD62" s="16" t="s">
        <v>4257</v>
      </c>
      <c r="BE62" s="20">
        <v>1.0169299999999999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12309</v>
      </c>
      <c r="BT62" s="16" t="s">
        <v>4259</v>
      </c>
      <c r="BU62" s="20">
        <v>1.07585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11662</v>
      </c>
      <c r="CJ62" s="16" t="s">
        <v>4261</v>
      </c>
      <c r="CK62" s="20">
        <v>1.07585</v>
      </c>
      <c r="CL62" s="16" t="s">
        <v>4607</v>
      </c>
      <c r="CM62" s="15">
        <f>SUM(A2L255C10)/A2L255C1</f>
        <v>12519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3353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3353</v>
      </c>
      <c r="X64" s="16" t="s">
        <v>4252</v>
      </c>
      <c r="Y64" s="15">
        <v>3353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670</v>
      </c>
      <c r="AJ64" s="16" t="s">
        <v>4255</v>
      </c>
      <c r="AK64" s="20">
        <v>0.98158999999999996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701</v>
      </c>
      <c r="AZ64" s="16" t="s">
        <v>4257</v>
      </c>
      <c r="BA64" s="20">
        <v>1.0165999999999999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3353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18</v>
      </c>
      <c r="X65" s="16" t="s">
        <v>4252</v>
      </c>
      <c r="Y65" s="15">
        <v>18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11</v>
      </c>
      <c r="AJ65" s="16" t="s">
        <v>4255</v>
      </c>
      <c r="AK65" s="20">
        <v>0.98158999999999996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40</v>
      </c>
      <c r="AZ65" s="16" t="s">
        <v>4257</v>
      </c>
      <c r="BA65" s="20">
        <v>1.0165999999999999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5</v>
      </c>
      <c r="BP65" s="16" t="s">
        <v>4259</v>
      </c>
      <c r="BQ65" s="20">
        <v>1.2025699999999999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55</v>
      </c>
      <c r="CF65" s="16" t="s">
        <v>4261</v>
      </c>
      <c r="CG65" s="20">
        <v>1.33463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23.153829999999999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1530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1530</v>
      </c>
      <c r="X67" s="16" t="s">
        <v>4252</v>
      </c>
      <c r="Y67" s="15">
        <v>1530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1432</v>
      </c>
      <c r="AJ67" s="16" t="s">
        <v>4255</v>
      </c>
      <c r="AK67" s="20">
        <v>0.98158999999999996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1432</v>
      </c>
      <c r="AZ67" s="16" t="s">
        <v>4257</v>
      </c>
      <c r="BA67" s="20">
        <v>1.0165999999999999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</v>
      </c>
      <c r="BL67" s="16" t="s">
        <v>4259</v>
      </c>
      <c r="BM67" s="20">
        <v>1.0875300000000001</v>
      </c>
      <c r="BN67" s="16" t="s">
        <v>4258</v>
      </c>
      <c r="BO67" s="15">
        <v>1399</v>
      </c>
      <c r="BP67" s="16" t="s">
        <v>4259</v>
      </c>
      <c r="BQ67" s="20">
        <v>1.2025699999999999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94</v>
      </c>
      <c r="CB67" s="16" t="s">
        <v>4261</v>
      </c>
      <c r="CC67" s="20">
        <v>1.03871</v>
      </c>
      <c r="CD67" s="16" t="s">
        <v>4260</v>
      </c>
      <c r="CE67" s="15">
        <v>1355</v>
      </c>
      <c r="CF67" s="16" t="s">
        <v>4261</v>
      </c>
      <c r="CG67" s="20">
        <v>1.33463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1530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51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1058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11978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12692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25779</v>
      </c>
      <c r="X68" s="16" t="s">
        <v>4618</v>
      </c>
      <c r="Y68" s="17">
        <f>SUM(A2L239C11:A2L260C11)-2*(A2L250C11+A2L252C11+A2L254C11+A2L257C11+A2L258C11)</f>
        <v>25779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1179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13708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11974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818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15026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13181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581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10752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12424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115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805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12821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11881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25726.712293333338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18350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36868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78473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46402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180093</v>
      </c>
      <c r="X69" s="16" t="s">
        <v>4641</v>
      </c>
      <c r="Y69" s="17">
        <f>A2L219C11+A2L238C11+A2L261C11</f>
        <v>180093</v>
      </c>
      <c r="Z69" s="16" t="s">
        <v>4642</v>
      </c>
      <c r="AA69" s="17">
        <f>A2L219C12+A2L238C12+A2L261C12</f>
        <v>17434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38053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94563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42848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16917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38503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92852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44568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18575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30579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89174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39445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15031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31574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86623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33642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182800.08684333335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12769</v>
      </c>
      <c r="H8" s="16" t="s">
        <v>4253</v>
      </c>
      <c r="I8" s="20">
        <v>1</v>
      </c>
      <c r="J8" s="16" t="s">
        <v>4252</v>
      </c>
      <c r="K8" s="15">
        <v>1003</v>
      </c>
      <c r="L8" s="16" t="s">
        <v>4253</v>
      </c>
      <c r="M8" s="20">
        <v>1</v>
      </c>
      <c r="N8" s="16" t="s">
        <v>4252</v>
      </c>
      <c r="O8" s="15">
        <v>59</v>
      </c>
      <c r="P8" s="16" t="s">
        <v>4253</v>
      </c>
      <c r="Q8" s="20">
        <v>1</v>
      </c>
      <c r="R8" s="16" t="s">
        <v>4252</v>
      </c>
      <c r="S8" s="15">
        <v>982</v>
      </c>
      <c r="T8" s="16" t="s">
        <v>4253</v>
      </c>
      <c r="U8" s="20">
        <v>1</v>
      </c>
      <c r="V8" s="16" t="s">
        <v>4252</v>
      </c>
      <c r="W8" s="15">
        <v>14813</v>
      </c>
      <c r="X8" s="16" t="s">
        <v>4252</v>
      </c>
      <c r="Y8" s="15">
        <v>14813</v>
      </c>
      <c r="Z8" s="16" t="s">
        <v>4254</v>
      </c>
      <c r="AA8" s="15">
        <v>11841</v>
      </c>
      <c r="AB8" s="16" t="s">
        <v>4255</v>
      </c>
      <c r="AC8" s="20">
        <v>1.00898</v>
      </c>
      <c r="AD8" s="16" t="s">
        <v>4254</v>
      </c>
      <c r="AE8" s="15">
        <v>1025</v>
      </c>
      <c r="AF8" s="16" t="s">
        <v>4255</v>
      </c>
      <c r="AG8" s="20">
        <v>0.96769000000000005</v>
      </c>
      <c r="AH8" s="16" t="s">
        <v>4254</v>
      </c>
      <c r="AI8" s="15">
        <v>226</v>
      </c>
      <c r="AJ8" s="16" t="s">
        <v>4255</v>
      </c>
      <c r="AK8" s="20">
        <v>0.98158999999999996</v>
      </c>
      <c r="AL8" s="16" t="s">
        <v>4254</v>
      </c>
      <c r="AM8" s="15">
        <v>984</v>
      </c>
      <c r="AN8" s="16" t="s">
        <v>4255</v>
      </c>
      <c r="AO8" s="20">
        <v>1.0028900000000001</v>
      </c>
      <c r="AP8" s="16" t="s">
        <v>4256</v>
      </c>
      <c r="AQ8" s="15">
        <v>10977</v>
      </c>
      <c r="AR8" s="16" t="s">
        <v>4257</v>
      </c>
      <c r="AS8" s="20">
        <v>1.0168999999999999</v>
      </c>
      <c r="AT8" s="16" t="s">
        <v>4256</v>
      </c>
      <c r="AU8" s="15">
        <v>954</v>
      </c>
      <c r="AV8" s="16" t="s">
        <v>4257</v>
      </c>
      <c r="AW8" s="20">
        <v>1.01738</v>
      </c>
      <c r="AX8" s="16" t="s">
        <v>4256</v>
      </c>
      <c r="AY8" s="15">
        <v>282</v>
      </c>
      <c r="AZ8" s="16" t="s">
        <v>4257</v>
      </c>
      <c r="BA8" s="20">
        <v>1.0165999999999999</v>
      </c>
      <c r="BB8" s="16" t="s">
        <v>4256</v>
      </c>
      <c r="BC8" s="15">
        <v>329</v>
      </c>
      <c r="BD8" s="16" t="s">
        <v>4257</v>
      </c>
      <c r="BE8" s="20">
        <v>1.0169299999999999</v>
      </c>
      <c r="BF8" s="16" t="s">
        <v>4258</v>
      </c>
      <c r="BG8" s="15">
        <v>9978</v>
      </c>
      <c r="BH8" s="16" t="s">
        <v>4259</v>
      </c>
      <c r="BI8" s="20">
        <v>1.07395</v>
      </c>
      <c r="BJ8" s="16" t="s">
        <v>4258</v>
      </c>
      <c r="BK8" s="15">
        <v>719</v>
      </c>
      <c r="BL8" s="16" t="s">
        <v>4259</v>
      </c>
      <c r="BM8" s="20">
        <v>1.0875300000000001</v>
      </c>
      <c r="BN8" s="16" t="s">
        <v>4258</v>
      </c>
      <c r="BO8" s="15">
        <v>105</v>
      </c>
      <c r="BP8" s="16" t="s">
        <v>4259</v>
      </c>
      <c r="BQ8" s="20">
        <v>1.2025699999999999</v>
      </c>
      <c r="BR8" s="16" t="s">
        <v>4258</v>
      </c>
      <c r="BS8" s="15">
        <v>1217</v>
      </c>
      <c r="BT8" s="16" t="s">
        <v>4259</v>
      </c>
      <c r="BU8" s="20">
        <v>1.07585</v>
      </c>
      <c r="BV8" s="16" t="s">
        <v>4260</v>
      </c>
      <c r="BW8" s="15">
        <v>8697</v>
      </c>
      <c r="BX8" s="16" t="s">
        <v>4261</v>
      </c>
      <c r="BY8" s="20">
        <v>1.08107</v>
      </c>
      <c r="BZ8" s="16" t="s">
        <v>4260</v>
      </c>
      <c r="CA8" s="15">
        <v>772</v>
      </c>
      <c r="CB8" s="16" t="s">
        <v>4261</v>
      </c>
      <c r="CC8" s="20">
        <v>1.03871</v>
      </c>
      <c r="CD8" s="16" t="s">
        <v>4260</v>
      </c>
      <c r="CE8" s="15">
        <v>109</v>
      </c>
      <c r="CF8" s="16" t="s">
        <v>4261</v>
      </c>
      <c r="CG8" s="20">
        <v>1.33463</v>
      </c>
      <c r="CH8" s="16" t="s">
        <v>4260</v>
      </c>
      <c r="CI8" s="15">
        <v>1600</v>
      </c>
      <c r="CJ8" s="16" t="s">
        <v>4261</v>
      </c>
      <c r="CK8" s="20">
        <v>1.07585</v>
      </c>
      <c r="CL8" s="16" t="s">
        <v>4789</v>
      </c>
      <c r="CM8" s="15">
        <f>SUM(A2L301C10)/A2L301C1</f>
        <v>14813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39394</v>
      </c>
      <c r="H9" s="16" t="s">
        <v>4253</v>
      </c>
      <c r="I9" s="20">
        <v>1</v>
      </c>
      <c r="J9" s="16" t="s">
        <v>4252</v>
      </c>
      <c r="K9" s="15">
        <v>12</v>
      </c>
      <c r="L9" s="16" t="s">
        <v>4253</v>
      </c>
      <c r="M9" s="20">
        <v>1</v>
      </c>
      <c r="N9" s="16" t="s">
        <v>4252</v>
      </c>
      <c r="O9" s="15">
        <v>1</v>
      </c>
      <c r="P9" s="16" t="s">
        <v>4253</v>
      </c>
      <c r="Q9" s="20">
        <v>1</v>
      </c>
      <c r="R9" s="16" t="s">
        <v>4252</v>
      </c>
      <c r="S9" s="15">
        <v>5263</v>
      </c>
      <c r="T9" s="16" t="s">
        <v>4253</v>
      </c>
      <c r="U9" s="20">
        <v>1</v>
      </c>
      <c r="V9" s="16" t="s">
        <v>4252</v>
      </c>
      <c r="W9" s="15">
        <v>44670</v>
      </c>
      <c r="X9" s="16" t="s">
        <v>4252</v>
      </c>
      <c r="Y9" s="15">
        <v>44670</v>
      </c>
      <c r="Z9" s="16" t="s">
        <v>4254</v>
      </c>
      <c r="AA9" s="15">
        <v>35497</v>
      </c>
      <c r="AB9" s="16" t="s">
        <v>4255</v>
      </c>
      <c r="AC9" s="20">
        <v>1.00898</v>
      </c>
      <c r="AD9" s="16" t="s">
        <v>4254</v>
      </c>
      <c r="AE9" s="15">
        <v>21</v>
      </c>
      <c r="AF9" s="16" t="s">
        <v>4255</v>
      </c>
      <c r="AG9" s="20">
        <v>0.96769000000000005</v>
      </c>
      <c r="AH9" s="16" t="s">
        <v>4254</v>
      </c>
      <c r="AI9" s="15">
        <v>0</v>
      </c>
      <c r="AJ9" s="16" t="s">
        <v>4255</v>
      </c>
      <c r="AK9" s="20">
        <v>0</v>
      </c>
      <c r="AL9" s="16" t="s">
        <v>4254</v>
      </c>
      <c r="AM9" s="15">
        <v>5329</v>
      </c>
      <c r="AN9" s="16" t="s">
        <v>4255</v>
      </c>
      <c r="AO9" s="20">
        <v>1.0028900000000001</v>
      </c>
      <c r="AP9" s="16" t="s">
        <v>4256</v>
      </c>
      <c r="AQ9" s="15">
        <v>33238</v>
      </c>
      <c r="AR9" s="16" t="s">
        <v>4257</v>
      </c>
      <c r="AS9" s="20">
        <v>1.0168999999999999</v>
      </c>
      <c r="AT9" s="16" t="s">
        <v>4256</v>
      </c>
      <c r="AU9" s="15">
        <v>18</v>
      </c>
      <c r="AV9" s="16" t="s">
        <v>4257</v>
      </c>
      <c r="AW9" s="20">
        <v>1.01738</v>
      </c>
      <c r="AX9" s="16" t="s">
        <v>4256</v>
      </c>
      <c r="AY9" s="15">
        <v>95</v>
      </c>
      <c r="AZ9" s="16" t="s">
        <v>4257</v>
      </c>
      <c r="BA9" s="20">
        <v>1.0165999999999999</v>
      </c>
      <c r="BB9" s="16" t="s">
        <v>4256</v>
      </c>
      <c r="BC9" s="15">
        <v>4588</v>
      </c>
      <c r="BD9" s="16" t="s">
        <v>4257</v>
      </c>
      <c r="BE9" s="20">
        <v>1.0169299999999999</v>
      </c>
      <c r="BF9" s="16" t="s">
        <v>4258</v>
      </c>
      <c r="BG9" s="15">
        <v>29908</v>
      </c>
      <c r="BH9" s="16" t="s">
        <v>4259</v>
      </c>
      <c r="BI9" s="20">
        <v>1.07395</v>
      </c>
      <c r="BJ9" s="16" t="s">
        <v>4258</v>
      </c>
      <c r="BK9" s="15">
        <v>27</v>
      </c>
      <c r="BL9" s="16" t="s">
        <v>4259</v>
      </c>
      <c r="BM9" s="20">
        <v>1.0875300000000001</v>
      </c>
      <c r="BN9" s="16" t="s">
        <v>4258</v>
      </c>
      <c r="BO9" s="15">
        <v>0</v>
      </c>
      <c r="BP9" s="16" t="s">
        <v>4259</v>
      </c>
      <c r="BQ9" s="20">
        <v>0</v>
      </c>
      <c r="BR9" s="16" t="s">
        <v>4258</v>
      </c>
      <c r="BS9" s="15">
        <v>4567</v>
      </c>
      <c r="BT9" s="16" t="s">
        <v>4259</v>
      </c>
      <c r="BU9" s="20">
        <v>1.07585</v>
      </c>
      <c r="BV9" s="16" t="s">
        <v>4260</v>
      </c>
      <c r="BW9" s="15">
        <v>28134</v>
      </c>
      <c r="BX9" s="16" t="s">
        <v>4261</v>
      </c>
      <c r="BY9" s="20">
        <v>1.08107</v>
      </c>
      <c r="BZ9" s="16" t="s">
        <v>4260</v>
      </c>
      <c r="CA9" s="15">
        <v>22</v>
      </c>
      <c r="CB9" s="16" t="s">
        <v>4261</v>
      </c>
      <c r="CC9" s="20">
        <v>1.03871</v>
      </c>
      <c r="CD9" s="16" t="s">
        <v>4260</v>
      </c>
      <c r="CE9" s="15">
        <v>0</v>
      </c>
      <c r="CF9" s="16" t="s">
        <v>4261</v>
      </c>
      <c r="CG9" s="20">
        <v>0</v>
      </c>
      <c r="CH9" s="16" t="s">
        <v>4260</v>
      </c>
      <c r="CI9" s="15">
        <v>5309</v>
      </c>
      <c r="CJ9" s="16" t="s">
        <v>4261</v>
      </c>
      <c r="CK9" s="20">
        <v>1.07585</v>
      </c>
      <c r="CL9" s="16" t="s">
        <v>4790</v>
      </c>
      <c r="CM9" s="15">
        <f>SUM(A2L302C10)/A2L302C1</f>
        <v>44670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41557</v>
      </c>
      <c r="H10" s="16" t="s">
        <v>4253</v>
      </c>
      <c r="I10" s="20">
        <v>1</v>
      </c>
      <c r="J10" s="16" t="s">
        <v>4252</v>
      </c>
      <c r="K10" s="15">
        <v>17</v>
      </c>
      <c r="L10" s="16" t="s">
        <v>4253</v>
      </c>
      <c r="M10" s="20">
        <v>1</v>
      </c>
      <c r="N10" s="16" t="s">
        <v>4252</v>
      </c>
      <c r="O10" s="15">
        <v>197</v>
      </c>
      <c r="P10" s="16" t="s">
        <v>4253</v>
      </c>
      <c r="Q10" s="20">
        <v>1</v>
      </c>
      <c r="R10" s="16" t="s">
        <v>4252</v>
      </c>
      <c r="S10" s="15">
        <v>8598</v>
      </c>
      <c r="T10" s="16" t="s">
        <v>4253</v>
      </c>
      <c r="U10" s="20">
        <v>1</v>
      </c>
      <c r="V10" s="16" t="s">
        <v>4252</v>
      </c>
      <c r="W10" s="15">
        <v>50369</v>
      </c>
      <c r="X10" s="16" t="s">
        <v>4252</v>
      </c>
      <c r="Y10" s="15">
        <v>50369</v>
      </c>
      <c r="Z10" s="16" t="s">
        <v>4254</v>
      </c>
      <c r="AA10" s="15">
        <v>41627</v>
      </c>
      <c r="AB10" s="16" t="s">
        <v>4255</v>
      </c>
      <c r="AC10" s="20">
        <v>1.00898</v>
      </c>
      <c r="AD10" s="16" t="s">
        <v>4254</v>
      </c>
      <c r="AE10" s="15">
        <v>12</v>
      </c>
      <c r="AF10" s="16" t="s">
        <v>4255</v>
      </c>
      <c r="AG10" s="20">
        <v>0.96769000000000005</v>
      </c>
      <c r="AH10" s="16" t="s">
        <v>4254</v>
      </c>
      <c r="AI10" s="15">
        <v>95</v>
      </c>
      <c r="AJ10" s="16" t="s">
        <v>4255</v>
      </c>
      <c r="AK10" s="20">
        <v>0.98158999999999996</v>
      </c>
      <c r="AL10" s="16" t="s">
        <v>4254</v>
      </c>
      <c r="AM10" s="15">
        <v>8355</v>
      </c>
      <c r="AN10" s="16" t="s">
        <v>4255</v>
      </c>
      <c r="AO10" s="20">
        <v>1.0028900000000001</v>
      </c>
      <c r="AP10" s="16" t="s">
        <v>4256</v>
      </c>
      <c r="AQ10" s="15">
        <v>40591</v>
      </c>
      <c r="AR10" s="16" t="s">
        <v>4257</v>
      </c>
      <c r="AS10" s="20">
        <v>1.0168999999999999</v>
      </c>
      <c r="AT10" s="16" t="s">
        <v>4256</v>
      </c>
      <c r="AU10" s="15">
        <v>12</v>
      </c>
      <c r="AV10" s="16" t="s">
        <v>4257</v>
      </c>
      <c r="AW10" s="20">
        <v>1.01738</v>
      </c>
      <c r="AX10" s="16" t="s">
        <v>4256</v>
      </c>
      <c r="AY10" s="15">
        <v>51</v>
      </c>
      <c r="AZ10" s="16" t="s">
        <v>4257</v>
      </c>
      <c r="BA10" s="20">
        <v>1.0165999999999999</v>
      </c>
      <c r="BB10" s="16" t="s">
        <v>4256</v>
      </c>
      <c r="BC10" s="15">
        <v>7842</v>
      </c>
      <c r="BD10" s="16" t="s">
        <v>4257</v>
      </c>
      <c r="BE10" s="20">
        <v>1.0169299999999999</v>
      </c>
      <c r="BF10" s="16" t="s">
        <v>4258</v>
      </c>
      <c r="BG10" s="15">
        <v>36788</v>
      </c>
      <c r="BH10" s="16" t="s">
        <v>4259</v>
      </c>
      <c r="BI10" s="20">
        <v>1.07395</v>
      </c>
      <c r="BJ10" s="16" t="s">
        <v>4258</v>
      </c>
      <c r="BK10" s="15">
        <v>13</v>
      </c>
      <c r="BL10" s="16" t="s">
        <v>4259</v>
      </c>
      <c r="BM10" s="20">
        <v>1.0875300000000001</v>
      </c>
      <c r="BN10" s="16" t="s">
        <v>4258</v>
      </c>
      <c r="BO10" s="15">
        <v>5</v>
      </c>
      <c r="BP10" s="16" t="s">
        <v>4259</v>
      </c>
      <c r="BQ10" s="20">
        <v>1.2025699999999999</v>
      </c>
      <c r="BR10" s="16" t="s">
        <v>4258</v>
      </c>
      <c r="BS10" s="15">
        <v>6699</v>
      </c>
      <c r="BT10" s="16" t="s">
        <v>4259</v>
      </c>
      <c r="BU10" s="20">
        <v>1.07585</v>
      </c>
      <c r="BV10" s="16" t="s">
        <v>4260</v>
      </c>
      <c r="BW10" s="15">
        <v>35458</v>
      </c>
      <c r="BX10" s="16" t="s">
        <v>4261</v>
      </c>
      <c r="BY10" s="20">
        <v>1.08107</v>
      </c>
      <c r="BZ10" s="16" t="s">
        <v>4260</v>
      </c>
      <c r="CA10" s="15">
        <v>14</v>
      </c>
      <c r="CB10" s="16" t="s">
        <v>4261</v>
      </c>
      <c r="CC10" s="20">
        <v>1.03871</v>
      </c>
      <c r="CD10" s="16" t="s">
        <v>4260</v>
      </c>
      <c r="CE10" s="15">
        <v>7</v>
      </c>
      <c r="CF10" s="16" t="s">
        <v>4261</v>
      </c>
      <c r="CG10" s="20">
        <v>1.33463</v>
      </c>
      <c r="CH10" s="16" t="s">
        <v>4260</v>
      </c>
      <c r="CI10" s="15">
        <v>4936</v>
      </c>
      <c r="CJ10" s="16" t="s">
        <v>4261</v>
      </c>
      <c r="CK10" s="20">
        <v>1.07585</v>
      </c>
      <c r="CL10" s="16" t="s">
        <v>4791</v>
      </c>
      <c r="CM10" s="15">
        <f>SUM(A2L303C10)/A2L303C1</f>
        <v>50369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4569</v>
      </c>
      <c r="H11" s="16" t="s">
        <v>4253</v>
      </c>
      <c r="I11" s="20">
        <v>1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31</v>
      </c>
      <c r="P11" s="16" t="s">
        <v>4253</v>
      </c>
      <c r="Q11" s="20">
        <v>1</v>
      </c>
      <c r="R11" s="16" t="s">
        <v>4252</v>
      </c>
      <c r="S11" s="15">
        <v>1188</v>
      </c>
      <c r="T11" s="16" t="s">
        <v>4253</v>
      </c>
      <c r="U11" s="20">
        <v>1</v>
      </c>
      <c r="V11" s="16" t="s">
        <v>4252</v>
      </c>
      <c r="W11" s="15">
        <v>5788</v>
      </c>
      <c r="X11" s="16" t="s">
        <v>4252</v>
      </c>
      <c r="Y11" s="15">
        <v>5788</v>
      </c>
      <c r="Z11" s="16" t="s">
        <v>4254</v>
      </c>
      <c r="AA11" s="15">
        <v>4404</v>
      </c>
      <c r="AB11" s="16" t="s">
        <v>4255</v>
      </c>
      <c r="AC11" s="20">
        <v>1.00898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1</v>
      </c>
      <c r="AJ11" s="16" t="s">
        <v>4255</v>
      </c>
      <c r="AK11" s="20">
        <v>0.98158999999999996</v>
      </c>
      <c r="AL11" s="16" t="s">
        <v>4254</v>
      </c>
      <c r="AM11" s="15">
        <v>964</v>
      </c>
      <c r="AN11" s="16" t="s">
        <v>4255</v>
      </c>
      <c r="AO11" s="20">
        <v>1.0028900000000001</v>
      </c>
      <c r="AP11" s="16" t="s">
        <v>4256</v>
      </c>
      <c r="AQ11" s="15">
        <v>3840</v>
      </c>
      <c r="AR11" s="16" t="s">
        <v>4257</v>
      </c>
      <c r="AS11" s="20">
        <v>1.0168999999999999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1</v>
      </c>
      <c r="AZ11" s="16" t="s">
        <v>4257</v>
      </c>
      <c r="BA11" s="20">
        <v>1.0165999999999999</v>
      </c>
      <c r="BB11" s="16" t="s">
        <v>4256</v>
      </c>
      <c r="BC11" s="15">
        <v>1370</v>
      </c>
      <c r="BD11" s="16" t="s">
        <v>4257</v>
      </c>
      <c r="BE11" s="20">
        <v>1.0169299999999999</v>
      </c>
      <c r="BF11" s="16" t="s">
        <v>4258</v>
      </c>
      <c r="BG11" s="15">
        <v>3794</v>
      </c>
      <c r="BH11" s="16" t="s">
        <v>4259</v>
      </c>
      <c r="BI11" s="20">
        <v>1.07395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76</v>
      </c>
      <c r="BP11" s="16" t="s">
        <v>4259</v>
      </c>
      <c r="BQ11" s="20">
        <v>1.2025699999999999</v>
      </c>
      <c r="BR11" s="16" t="s">
        <v>4258</v>
      </c>
      <c r="BS11" s="15">
        <v>1053</v>
      </c>
      <c r="BT11" s="16" t="s">
        <v>4259</v>
      </c>
      <c r="BU11" s="20">
        <v>1.07585</v>
      </c>
      <c r="BV11" s="16" t="s">
        <v>4260</v>
      </c>
      <c r="BW11" s="15">
        <v>3983</v>
      </c>
      <c r="BX11" s="16" t="s">
        <v>4261</v>
      </c>
      <c r="BY11" s="20">
        <v>1.08107</v>
      </c>
      <c r="BZ11" s="16" t="s">
        <v>4260</v>
      </c>
      <c r="CA11" s="15">
        <v>1</v>
      </c>
      <c r="CB11" s="16" t="s">
        <v>4261</v>
      </c>
      <c r="CC11" s="20">
        <v>1.03871</v>
      </c>
      <c r="CD11" s="16" t="s">
        <v>4260</v>
      </c>
      <c r="CE11" s="15">
        <v>5</v>
      </c>
      <c r="CF11" s="16" t="s">
        <v>4261</v>
      </c>
      <c r="CG11" s="20">
        <v>1.33463</v>
      </c>
      <c r="CH11" s="16" t="s">
        <v>4260</v>
      </c>
      <c r="CI11" s="15">
        <v>674</v>
      </c>
      <c r="CJ11" s="16" t="s">
        <v>4261</v>
      </c>
      <c r="CK11" s="20">
        <v>1.07585</v>
      </c>
      <c r="CL11" s="16" t="s">
        <v>4792</v>
      </c>
      <c r="CM11" s="15">
        <f>SUM(A2L304C10)/A2L304C1</f>
        <v>5788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331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331</v>
      </c>
      <c r="X12" s="16" t="s">
        <v>4252</v>
      </c>
      <c r="Y12" s="15">
        <v>331</v>
      </c>
      <c r="Z12" s="16" t="s">
        <v>4254</v>
      </c>
      <c r="AA12" s="15">
        <v>332</v>
      </c>
      <c r="AB12" s="16" t="s">
        <v>4255</v>
      </c>
      <c r="AC12" s="20">
        <v>1.00898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338</v>
      </c>
      <c r="AR12" s="16" t="s">
        <v>4257</v>
      </c>
      <c r="AS12" s="20">
        <v>1.0168999999999999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-13</v>
      </c>
      <c r="AZ12" s="16" t="s">
        <v>4257</v>
      </c>
      <c r="BA12" s="20">
        <v>1.0165999999999999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315</v>
      </c>
      <c r="BH12" s="16" t="s">
        <v>4259</v>
      </c>
      <c r="BI12" s="20">
        <v>1.07395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-18</v>
      </c>
      <c r="BP12" s="16" t="s">
        <v>4259</v>
      </c>
      <c r="BQ12" s="20">
        <v>1.2025699999999999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274</v>
      </c>
      <c r="BX12" s="16" t="s">
        <v>4261</v>
      </c>
      <c r="BY12" s="20">
        <v>1.08107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-2</v>
      </c>
      <c r="CF12" s="16" t="s">
        <v>4261</v>
      </c>
      <c r="CG12" s="20">
        <v>1.33463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331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5163</v>
      </c>
      <c r="H15" s="16" t="s">
        <v>4253</v>
      </c>
      <c r="I15" s="20">
        <v>1</v>
      </c>
      <c r="J15" s="16" t="s">
        <v>4252</v>
      </c>
      <c r="K15" s="15">
        <v>71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5234</v>
      </c>
      <c r="X15" s="16" t="s">
        <v>4252</v>
      </c>
      <c r="Y15" s="15">
        <v>5234</v>
      </c>
      <c r="Z15" s="16" t="s">
        <v>4254</v>
      </c>
      <c r="AA15" s="15">
        <v>4670</v>
      </c>
      <c r="AB15" s="16" t="s">
        <v>4255</v>
      </c>
      <c r="AC15" s="20">
        <v>1.00898</v>
      </c>
      <c r="AD15" s="16" t="s">
        <v>4254</v>
      </c>
      <c r="AE15" s="15">
        <v>-2</v>
      </c>
      <c r="AF15" s="16" t="s">
        <v>4255</v>
      </c>
      <c r="AG15" s="20">
        <v>0.96769000000000005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4359</v>
      </c>
      <c r="AR15" s="16" t="s">
        <v>4257</v>
      </c>
      <c r="AS15" s="20">
        <v>1.0168999999999999</v>
      </c>
      <c r="AT15" s="16" t="s">
        <v>4256</v>
      </c>
      <c r="AU15" s="15">
        <v>32</v>
      </c>
      <c r="AV15" s="16" t="s">
        <v>4257</v>
      </c>
      <c r="AW15" s="20">
        <v>1.01738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3540</v>
      </c>
      <c r="BH15" s="16" t="s">
        <v>4259</v>
      </c>
      <c r="BI15" s="20">
        <v>1.07395</v>
      </c>
      <c r="BJ15" s="16" t="s">
        <v>4258</v>
      </c>
      <c r="BK15" s="15">
        <v>21</v>
      </c>
      <c r="BL15" s="16" t="s">
        <v>4259</v>
      </c>
      <c r="BM15" s="20">
        <v>1.0875300000000001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4789</v>
      </c>
      <c r="BX15" s="16" t="s">
        <v>4261</v>
      </c>
      <c r="BY15" s="20">
        <v>1.08107</v>
      </c>
      <c r="BZ15" s="16" t="s">
        <v>4260</v>
      </c>
      <c r="CA15" s="15">
        <v>121</v>
      </c>
      <c r="CB15" s="16" t="s">
        <v>4261</v>
      </c>
      <c r="CC15" s="20">
        <v>1.03871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1</v>
      </c>
      <c r="CJ15" s="16" t="s">
        <v>4261</v>
      </c>
      <c r="CK15" s="20">
        <v>1.07585</v>
      </c>
      <c r="CL15" s="16" t="s">
        <v>4796</v>
      </c>
      <c r="CM15" s="15">
        <f>SUM(A2L308C10)/A2L308C1</f>
        <v>5234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192818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192818</v>
      </c>
      <c r="X16" s="16" t="s">
        <v>4252</v>
      </c>
      <c r="Y16" s="15">
        <v>192818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184585</v>
      </c>
      <c r="AF16" s="16" t="s">
        <v>4255</v>
      </c>
      <c r="AG16" s="20">
        <v>0.96709000000000001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185598</v>
      </c>
      <c r="AV16" s="16" t="s">
        <v>4257</v>
      </c>
      <c r="AW16" s="20">
        <v>1.00413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1</v>
      </c>
      <c r="BD16" s="16" t="s">
        <v>4257</v>
      </c>
      <c r="BE16" s="20">
        <v>1.0169299999999999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138403</v>
      </c>
      <c r="BL16" s="16" t="s">
        <v>4259</v>
      </c>
      <c r="BM16" s="20">
        <v>1.3643400000000001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98103</v>
      </c>
      <c r="CB16" s="16" t="s">
        <v>4261</v>
      </c>
      <c r="CC16" s="20">
        <v>1.82595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192818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2006</v>
      </c>
      <c r="H18" s="16" t="s">
        <v>4253</v>
      </c>
      <c r="I18" s="20">
        <v>1</v>
      </c>
      <c r="J18" s="16" t="s">
        <v>4252</v>
      </c>
      <c r="K18" s="15">
        <v>188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2194</v>
      </c>
      <c r="X18" s="16" t="s">
        <v>4252</v>
      </c>
      <c r="Y18" s="15">
        <v>2194</v>
      </c>
      <c r="Z18" s="16" t="s">
        <v>4254</v>
      </c>
      <c r="AA18" s="15">
        <v>1872</v>
      </c>
      <c r="AB18" s="16" t="s">
        <v>4255</v>
      </c>
      <c r="AC18" s="20">
        <v>1.00898</v>
      </c>
      <c r="AD18" s="16" t="s">
        <v>4254</v>
      </c>
      <c r="AE18" s="15">
        <v>178</v>
      </c>
      <c r="AF18" s="16" t="s">
        <v>4255</v>
      </c>
      <c r="AG18" s="20">
        <v>0.96769000000000005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1636</v>
      </c>
      <c r="AR18" s="16" t="s">
        <v>4257</v>
      </c>
      <c r="AS18" s="20">
        <v>1.0168999999999999</v>
      </c>
      <c r="AT18" s="16" t="s">
        <v>4256</v>
      </c>
      <c r="AU18" s="15">
        <v>182</v>
      </c>
      <c r="AV18" s="16" t="s">
        <v>4257</v>
      </c>
      <c r="AW18" s="20">
        <v>1.01738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0</v>
      </c>
      <c r="BH18" s="16" t="s">
        <v>4259</v>
      </c>
      <c r="BI18" s="20">
        <v>0</v>
      </c>
      <c r="BJ18" s="16" t="s">
        <v>4258</v>
      </c>
      <c r="BK18" s="15">
        <v>206</v>
      </c>
      <c r="BL18" s="16" t="s">
        <v>4259</v>
      </c>
      <c r="BM18" s="20">
        <v>1.0875300000000001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1338</v>
      </c>
      <c r="BX18" s="16" t="s">
        <v>4261</v>
      </c>
      <c r="BY18" s="20">
        <v>1.08107</v>
      </c>
      <c r="BZ18" s="16" t="s">
        <v>4260</v>
      </c>
      <c r="CA18" s="15">
        <v>204</v>
      </c>
      <c r="CB18" s="16" t="s">
        <v>4261</v>
      </c>
      <c r="CC18" s="20">
        <v>1.03871</v>
      </c>
      <c r="CD18" s="16" t="s">
        <v>4260</v>
      </c>
      <c r="CE18" s="15">
        <v>75</v>
      </c>
      <c r="CF18" s="16" t="s">
        <v>4261</v>
      </c>
      <c r="CG18" s="20">
        <v>1.33463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2194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1341</v>
      </c>
      <c r="T19" s="16" t="s">
        <v>4253</v>
      </c>
      <c r="U19" s="20">
        <v>1</v>
      </c>
      <c r="V19" s="16" t="s">
        <v>4252</v>
      </c>
      <c r="W19" s="15">
        <v>1341</v>
      </c>
      <c r="X19" s="16" t="s">
        <v>4252</v>
      </c>
      <c r="Y19" s="15">
        <v>1341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736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1666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1137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1347</v>
      </c>
      <c r="CJ19" s="16" t="s">
        <v>4261</v>
      </c>
      <c r="CK19" s="20">
        <v>1.07585</v>
      </c>
      <c r="CL19" s="16" t="s">
        <v>4800</v>
      </c>
      <c r="CM19" s="15">
        <f>SUM(A2L312C10)/A2L312C1</f>
        <v>1341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-461</v>
      </c>
      <c r="T20" s="16" t="s">
        <v>4253</v>
      </c>
      <c r="U20" s="20">
        <v>1</v>
      </c>
      <c r="V20" s="16" t="s">
        <v>4252</v>
      </c>
      <c r="W20" s="15">
        <v>-461</v>
      </c>
      <c r="X20" s="16" t="s">
        <v>4252</v>
      </c>
      <c r="Y20" s="15">
        <v>-461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-399</v>
      </c>
      <c r="AN20" s="16" t="s">
        <v>4255</v>
      </c>
      <c r="AO20" s="20">
        <v>1.0028900000000001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-386</v>
      </c>
      <c r="BD20" s="16" t="s">
        <v>4257</v>
      </c>
      <c r="BE20" s="20">
        <v>1.0169299999999999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-999</v>
      </c>
      <c r="BT20" s="16" t="s">
        <v>4259</v>
      </c>
      <c r="BU20" s="20">
        <v>1.07585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-461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36865</v>
      </c>
      <c r="T21" s="16" t="s">
        <v>4253</v>
      </c>
      <c r="U21" s="20">
        <v>1</v>
      </c>
      <c r="V21" s="16" t="s">
        <v>4252</v>
      </c>
      <c r="W21" s="15">
        <v>36865</v>
      </c>
      <c r="X21" s="16" t="s">
        <v>4252</v>
      </c>
      <c r="Y21" s="15">
        <v>36865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36284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36704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30695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29277</v>
      </c>
      <c r="CJ21" s="16" t="s">
        <v>4261</v>
      </c>
      <c r="CK21" s="20">
        <v>1.07585</v>
      </c>
      <c r="CL21" s="16" t="s">
        <v>4802</v>
      </c>
      <c r="CM21" s="15">
        <f>SUM(A2L314C10)/A2L314C1</f>
        <v>36865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11308</v>
      </c>
      <c r="T22" s="16" t="s">
        <v>4253</v>
      </c>
      <c r="U22" s="20">
        <v>1</v>
      </c>
      <c r="V22" s="16" t="s">
        <v>4252</v>
      </c>
      <c r="W22" s="15">
        <v>11308</v>
      </c>
      <c r="X22" s="16" t="s">
        <v>4252</v>
      </c>
      <c r="Y22" s="15">
        <v>11308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5807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-6155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-6236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13710</v>
      </c>
      <c r="CJ22" s="16" t="s">
        <v>4261</v>
      </c>
      <c r="CK22" s="20">
        <v>1.07585</v>
      </c>
      <c r="CL22" s="16" t="s">
        <v>4803</v>
      </c>
      <c r="CM22" s="15">
        <f>SUM(A2L315C10)/A2L315C1</f>
        <v>11308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25920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25920</v>
      </c>
      <c r="X23" s="16" t="s">
        <v>4252</v>
      </c>
      <c r="Y23" s="15">
        <v>25920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24981</v>
      </c>
      <c r="AJ23" s="16" t="s">
        <v>4255</v>
      </c>
      <c r="AK23" s="20">
        <v>0.98158999999999996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22130</v>
      </c>
      <c r="AZ23" s="16" t="s">
        <v>4257</v>
      </c>
      <c r="BA23" s="20">
        <v>1.0165999999999999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17745</v>
      </c>
      <c r="BP23" s="16" t="s">
        <v>4259</v>
      </c>
      <c r="BQ23" s="20">
        <v>1.2025699999999999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18328</v>
      </c>
      <c r="CF23" s="16" t="s">
        <v>4261</v>
      </c>
      <c r="CG23" s="20">
        <v>1.33463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25920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1853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1853</v>
      </c>
      <c r="X24" s="16" t="s">
        <v>4252</v>
      </c>
      <c r="Y24" s="15">
        <v>1853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2092</v>
      </c>
      <c r="AJ24" s="16" t="s">
        <v>4255</v>
      </c>
      <c r="AK24" s="20">
        <v>0.98158999999999996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2023</v>
      </c>
      <c r="AZ24" s="16" t="s">
        <v>4257</v>
      </c>
      <c r="BA24" s="20">
        <v>1.0165999999999999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1990</v>
      </c>
      <c r="BP24" s="16" t="s">
        <v>4259</v>
      </c>
      <c r="BQ24" s="20">
        <v>1.2025699999999999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1028</v>
      </c>
      <c r="CF24" s="16" t="s">
        <v>4261</v>
      </c>
      <c r="CG24" s="20">
        <v>1.33463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1853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10</v>
      </c>
      <c r="H25" s="16" t="s">
        <v>4253</v>
      </c>
      <c r="I25" s="20">
        <v>1</v>
      </c>
      <c r="J25" s="16" t="s">
        <v>4252</v>
      </c>
      <c r="K25" s="15">
        <v>300</v>
      </c>
      <c r="L25" s="16" t="s">
        <v>4253</v>
      </c>
      <c r="M25" s="20">
        <v>1</v>
      </c>
      <c r="N25" s="16" t="s">
        <v>4252</v>
      </c>
      <c r="O25" s="15">
        <v>1921</v>
      </c>
      <c r="P25" s="16" t="s">
        <v>4253</v>
      </c>
      <c r="Q25" s="20">
        <v>1</v>
      </c>
      <c r="R25" s="16" t="s">
        <v>4252</v>
      </c>
      <c r="S25" s="15">
        <v>794</v>
      </c>
      <c r="T25" s="16" t="s">
        <v>4253</v>
      </c>
      <c r="U25" s="20">
        <v>1</v>
      </c>
      <c r="V25" s="16" t="s">
        <v>4252</v>
      </c>
      <c r="W25" s="15">
        <v>3025</v>
      </c>
      <c r="X25" s="16" t="s">
        <v>4252</v>
      </c>
      <c r="Y25" s="15">
        <v>3025</v>
      </c>
      <c r="Z25" s="16" t="s">
        <v>4254</v>
      </c>
      <c r="AA25" s="15">
        <v>1</v>
      </c>
      <c r="AB25" s="16" t="s">
        <v>4255</v>
      </c>
      <c r="AC25" s="20">
        <v>1.00898</v>
      </c>
      <c r="AD25" s="16" t="s">
        <v>4254</v>
      </c>
      <c r="AE25" s="15">
        <v>253</v>
      </c>
      <c r="AF25" s="16" t="s">
        <v>4255</v>
      </c>
      <c r="AG25" s="20">
        <v>0.96769000000000005</v>
      </c>
      <c r="AH25" s="16" t="s">
        <v>4254</v>
      </c>
      <c r="AI25" s="15">
        <v>3292</v>
      </c>
      <c r="AJ25" s="16" t="s">
        <v>4255</v>
      </c>
      <c r="AK25" s="20">
        <v>0.98158999999999996</v>
      </c>
      <c r="AL25" s="16" t="s">
        <v>4254</v>
      </c>
      <c r="AM25" s="15">
        <v>1596</v>
      </c>
      <c r="AN25" s="16" t="s">
        <v>4255</v>
      </c>
      <c r="AO25" s="20">
        <v>1.0028900000000001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204</v>
      </c>
      <c r="AV25" s="16" t="s">
        <v>4257</v>
      </c>
      <c r="AW25" s="20">
        <v>1.01738</v>
      </c>
      <c r="AX25" s="16" t="s">
        <v>4256</v>
      </c>
      <c r="AY25" s="15">
        <v>2948</v>
      </c>
      <c r="AZ25" s="16" t="s">
        <v>4257</v>
      </c>
      <c r="BA25" s="20">
        <v>1.0165999999999999</v>
      </c>
      <c r="BB25" s="16" t="s">
        <v>4256</v>
      </c>
      <c r="BC25" s="15">
        <v>1329</v>
      </c>
      <c r="BD25" s="16" t="s">
        <v>4257</v>
      </c>
      <c r="BE25" s="20">
        <v>1.0169299999999999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219</v>
      </c>
      <c r="BL25" s="16" t="s">
        <v>4259</v>
      </c>
      <c r="BM25" s="20">
        <v>1.0875300000000001</v>
      </c>
      <c r="BN25" s="16" t="s">
        <v>4258</v>
      </c>
      <c r="BO25" s="15">
        <v>2960</v>
      </c>
      <c r="BP25" s="16" t="s">
        <v>4259</v>
      </c>
      <c r="BQ25" s="20">
        <v>1.2025699999999999</v>
      </c>
      <c r="BR25" s="16" t="s">
        <v>4258</v>
      </c>
      <c r="BS25" s="15">
        <v>1024</v>
      </c>
      <c r="BT25" s="16" t="s">
        <v>4259</v>
      </c>
      <c r="BU25" s="20">
        <v>1.07585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373</v>
      </c>
      <c r="CB25" s="16" t="s">
        <v>4261</v>
      </c>
      <c r="CC25" s="20">
        <v>1.03871</v>
      </c>
      <c r="CD25" s="16" t="s">
        <v>4260</v>
      </c>
      <c r="CE25" s="15">
        <v>2666</v>
      </c>
      <c r="CF25" s="16" t="s">
        <v>4261</v>
      </c>
      <c r="CG25" s="20">
        <v>1.33463</v>
      </c>
      <c r="CH25" s="16" t="s">
        <v>4260</v>
      </c>
      <c r="CI25" s="15">
        <v>1269</v>
      </c>
      <c r="CJ25" s="16" t="s">
        <v>4261</v>
      </c>
      <c r="CK25" s="20">
        <v>1.07585</v>
      </c>
      <c r="CL25" s="16" t="s">
        <v>4806</v>
      </c>
      <c r="CM25" s="15">
        <f>SUM(A2L318C10)/A2L318C1</f>
        <v>3025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105799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194409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26276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65878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392362</v>
      </c>
      <c r="X26" s="16" t="s">
        <v>4812</v>
      </c>
      <c r="Y26" s="17">
        <f>SUM(A2L301C11:A2L318C11)-2*SUM(A2L317C11)</f>
        <v>392362</v>
      </c>
      <c r="Z26" s="16" t="s">
        <v>4813</v>
      </c>
      <c r="AA26" s="17">
        <f>SUM(A2L301C12:A2L318C12)-2*SUM(A2L317C12)</f>
        <v>100244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186072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26503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59656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94979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187000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23471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47288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84323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139608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18883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39157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82673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99610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20160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58123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392362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384</v>
      </c>
      <c r="H27" s="16" t="s">
        <v>4253</v>
      </c>
      <c r="I27" s="20">
        <v>1</v>
      </c>
      <c r="J27" s="16" t="s">
        <v>4252</v>
      </c>
      <c r="K27" s="15">
        <v>22</v>
      </c>
      <c r="L27" s="16" t="s">
        <v>4253</v>
      </c>
      <c r="M27" s="20">
        <v>1</v>
      </c>
      <c r="N27" s="16" t="s">
        <v>4252</v>
      </c>
      <c r="O27" s="15">
        <v>5</v>
      </c>
      <c r="P27" s="16" t="s">
        <v>4253</v>
      </c>
      <c r="Q27" s="20">
        <v>1</v>
      </c>
      <c r="R27" s="16" t="s">
        <v>4252</v>
      </c>
      <c r="S27" s="15">
        <v>114</v>
      </c>
      <c r="T27" s="16" t="s">
        <v>4253</v>
      </c>
      <c r="U27" s="20">
        <v>1</v>
      </c>
      <c r="V27" s="16" t="s">
        <v>4252</v>
      </c>
      <c r="W27" s="15">
        <v>525</v>
      </c>
      <c r="X27" s="16" t="s">
        <v>4252</v>
      </c>
      <c r="Y27" s="15">
        <v>525</v>
      </c>
      <c r="Z27" s="16" t="s">
        <v>4254</v>
      </c>
      <c r="AA27" s="15">
        <v>698</v>
      </c>
      <c r="AB27" s="16" t="s">
        <v>4255</v>
      </c>
      <c r="AC27" s="20">
        <v>1.00898</v>
      </c>
      <c r="AD27" s="16" t="s">
        <v>4254</v>
      </c>
      <c r="AE27" s="15">
        <v>22</v>
      </c>
      <c r="AF27" s="16" t="s">
        <v>4255</v>
      </c>
      <c r="AG27" s="20">
        <v>0.96769000000000005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54</v>
      </c>
      <c r="AN27" s="16" t="s">
        <v>4255</v>
      </c>
      <c r="AO27" s="20">
        <v>1.0028900000000001</v>
      </c>
      <c r="AP27" s="16" t="s">
        <v>4256</v>
      </c>
      <c r="AQ27" s="15">
        <v>638</v>
      </c>
      <c r="AR27" s="16" t="s">
        <v>4257</v>
      </c>
      <c r="AS27" s="20">
        <v>1.0168999999999999</v>
      </c>
      <c r="AT27" s="16" t="s">
        <v>4256</v>
      </c>
      <c r="AU27" s="15">
        <v>6</v>
      </c>
      <c r="AV27" s="16" t="s">
        <v>4257</v>
      </c>
      <c r="AW27" s="20">
        <v>1.01738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12</v>
      </c>
      <c r="BD27" s="16" t="s">
        <v>4257</v>
      </c>
      <c r="BE27" s="20">
        <v>1.0169299999999999</v>
      </c>
      <c r="BF27" s="16" t="s">
        <v>4258</v>
      </c>
      <c r="BG27" s="15">
        <v>677</v>
      </c>
      <c r="BH27" s="16" t="s">
        <v>4259</v>
      </c>
      <c r="BI27" s="20">
        <v>1.07395</v>
      </c>
      <c r="BJ27" s="16" t="s">
        <v>4258</v>
      </c>
      <c r="BK27" s="15">
        <v>8</v>
      </c>
      <c r="BL27" s="16" t="s">
        <v>4259</v>
      </c>
      <c r="BM27" s="20">
        <v>1.0875300000000001</v>
      </c>
      <c r="BN27" s="16" t="s">
        <v>4258</v>
      </c>
      <c r="BO27" s="15">
        <v>-8</v>
      </c>
      <c r="BP27" s="16" t="s">
        <v>4259</v>
      </c>
      <c r="BQ27" s="20">
        <v>1.2025699999999999</v>
      </c>
      <c r="BR27" s="16" t="s">
        <v>4258</v>
      </c>
      <c r="BS27" s="15">
        <v>10</v>
      </c>
      <c r="BT27" s="16" t="s">
        <v>4259</v>
      </c>
      <c r="BU27" s="20">
        <v>1.07585</v>
      </c>
      <c r="BV27" s="16" t="s">
        <v>4260</v>
      </c>
      <c r="BW27" s="15">
        <v>758</v>
      </c>
      <c r="BX27" s="16" t="s">
        <v>4261</v>
      </c>
      <c r="BY27" s="20">
        <v>1.08107</v>
      </c>
      <c r="BZ27" s="16" t="s">
        <v>4260</v>
      </c>
      <c r="CA27" s="15">
        <v>17</v>
      </c>
      <c r="CB27" s="16" t="s">
        <v>4261</v>
      </c>
      <c r="CC27" s="20">
        <v>1.03871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23</v>
      </c>
      <c r="CJ27" s="16" t="s">
        <v>4261</v>
      </c>
      <c r="CK27" s="20">
        <v>1.07585</v>
      </c>
      <c r="CL27" s="16" t="s">
        <v>4830</v>
      </c>
      <c r="CM27" s="15">
        <f>SUM(A2L320C10)/A2L320C1</f>
        <v>525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15993</v>
      </c>
      <c r="H28" s="16" t="s">
        <v>4253</v>
      </c>
      <c r="I28" s="20">
        <v>1</v>
      </c>
      <c r="J28" s="16" t="s">
        <v>4252</v>
      </c>
      <c r="K28" s="15">
        <v>5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0</v>
      </c>
      <c r="T28" s="16" t="s">
        <v>4253</v>
      </c>
      <c r="U28" s="20">
        <v>0</v>
      </c>
      <c r="V28" s="16" t="s">
        <v>4252</v>
      </c>
      <c r="W28" s="15">
        <v>15998</v>
      </c>
      <c r="X28" s="16" t="s">
        <v>4252</v>
      </c>
      <c r="Y28" s="15">
        <v>15998</v>
      </c>
      <c r="Z28" s="16" t="s">
        <v>4254</v>
      </c>
      <c r="AA28" s="15">
        <v>14497</v>
      </c>
      <c r="AB28" s="16" t="s">
        <v>4255</v>
      </c>
      <c r="AC28" s="20">
        <v>1.00898</v>
      </c>
      <c r="AD28" s="16" t="s">
        <v>4254</v>
      </c>
      <c r="AE28" s="15">
        <v>33</v>
      </c>
      <c r="AF28" s="16" t="s">
        <v>4255</v>
      </c>
      <c r="AG28" s="20">
        <v>0.96769000000000005</v>
      </c>
      <c r="AH28" s="16" t="s">
        <v>4254</v>
      </c>
      <c r="AI28" s="15">
        <v>5</v>
      </c>
      <c r="AJ28" s="16" t="s">
        <v>4255</v>
      </c>
      <c r="AK28" s="20">
        <v>0.98158999999999996</v>
      </c>
      <c r="AL28" s="16" t="s">
        <v>4254</v>
      </c>
      <c r="AM28" s="15">
        <v>8</v>
      </c>
      <c r="AN28" s="16" t="s">
        <v>4255</v>
      </c>
      <c r="AO28" s="20">
        <v>1.0028900000000001</v>
      </c>
      <c r="AP28" s="16" t="s">
        <v>4256</v>
      </c>
      <c r="AQ28" s="15">
        <v>16368</v>
      </c>
      <c r="AR28" s="16" t="s">
        <v>4257</v>
      </c>
      <c r="AS28" s="20">
        <v>1.0168999999999999</v>
      </c>
      <c r="AT28" s="16" t="s">
        <v>4256</v>
      </c>
      <c r="AU28" s="15">
        <v>13</v>
      </c>
      <c r="AV28" s="16" t="s">
        <v>4257</v>
      </c>
      <c r="AW28" s="20">
        <v>1.01738</v>
      </c>
      <c r="AX28" s="16" t="s">
        <v>4256</v>
      </c>
      <c r="AY28" s="15">
        <v>8</v>
      </c>
      <c r="AZ28" s="16" t="s">
        <v>4257</v>
      </c>
      <c r="BA28" s="20">
        <v>1.0165999999999999</v>
      </c>
      <c r="BB28" s="16" t="s">
        <v>4256</v>
      </c>
      <c r="BC28" s="15">
        <v>11</v>
      </c>
      <c r="BD28" s="16" t="s">
        <v>4257</v>
      </c>
      <c r="BE28" s="20">
        <v>1.0169299999999999</v>
      </c>
      <c r="BF28" s="16" t="s">
        <v>4258</v>
      </c>
      <c r="BG28" s="15">
        <v>15413</v>
      </c>
      <c r="BH28" s="16" t="s">
        <v>4259</v>
      </c>
      <c r="BI28" s="20">
        <v>1.07395</v>
      </c>
      <c r="BJ28" s="16" t="s">
        <v>4258</v>
      </c>
      <c r="BK28" s="15">
        <v>17</v>
      </c>
      <c r="BL28" s="16" t="s">
        <v>4259</v>
      </c>
      <c r="BM28" s="20">
        <v>1.0875300000000001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11</v>
      </c>
      <c r="BT28" s="16" t="s">
        <v>4259</v>
      </c>
      <c r="BU28" s="20">
        <v>1.07585</v>
      </c>
      <c r="BV28" s="16" t="s">
        <v>4260</v>
      </c>
      <c r="BW28" s="15">
        <v>13109</v>
      </c>
      <c r="BX28" s="16" t="s">
        <v>4261</v>
      </c>
      <c r="BY28" s="20">
        <v>1.08107</v>
      </c>
      <c r="BZ28" s="16" t="s">
        <v>4260</v>
      </c>
      <c r="CA28" s="15">
        <v>14</v>
      </c>
      <c r="CB28" s="16" t="s">
        <v>4261</v>
      </c>
      <c r="CC28" s="20">
        <v>1.03871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42</v>
      </c>
      <c r="CJ28" s="16" t="s">
        <v>4261</v>
      </c>
      <c r="CK28" s="20">
        <v>1.07585</v>
      </c>
      <c r="CL28" s="16" t="s">
        <v>4831</v>
      </c>
      <c r="CM28" s="15">
        <f>SUM(A2L321C10)/A2L321C1</f>
        <v>15998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1859</v>
      </c>
      <c r="H29" s="16" t="s">
        <v>4253</v>
      </c>
      <c r="I29" s="20">
        <v>1</v>
      </c>
      <c r="J29" s="16" t="s">
        <v>4252</v>
      </c>
      <c r="K29" s="15">
        <v>1</v>
      </c>
      <c r="L29" s="16" t="s">
        <v>4253</v>
      </c>
      <c r="M29" s="20">
        <v>1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1860</v>
      </c>
      <c r="X29" s="16" t="s">
        <v>4252</v>
      </c>
      <c r="Y29" s="15">
        <v>1860</v>
      </c>
      <c r="Z29" s="16" t="s">
        <v>4254</v>
      </c>
      <c r="AA29" s="15">
        <v>1575</v>
      </c>
      <c r="AB29" s="16" t="s">
        <v>4255</v>
      </c>
      <c r="AC29" s="20">
        <v>1.00898</v>
      </c>
      <c r="AD29" s="16" t="s">
        <v>4254</v>
      </c>
      <c r="AE29" s="15">
        <v>1</v>
      </c>
      <c r="AF29" s="16" t="s">
        <v>4255</v>
      </c>
      <c r="AG29" s="20">
        <v>0.96769000000000005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1698</v>
      </c>
      <c r="AR29" s="16" t="s">
        <v>4257</v>
      </c>
      <c r="AS29" s="20">
        <v>1.0168999999999999</v>
      </c>
      <c r="AT29" s="16" t="s">
        <v>4256</v>
      </c>
      <c r="AU29" s="15">
        <v>1</v>
      </c>
      <c r="AV29" s="16" t="s">
        <v>4257</v>
      </c>
      <c r="AW29" s="20">
        <v>1.01738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1709</v>
      </c>
      <c r="BH29" s="16" t="s">
        <v>4259</v>
      </c>
      <c r="BI29" s="20">
        <v>1.07395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1594</v>
      </c>
      <c r="BX29" s="16" t="s">
        <v>4261</v>
      </c>
      <c r="BY29" s="20">
        <v>1.08107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1</v>
      </c>
      <c r="CF29" s="16" t="s">
        <v>4261</v>
      </c>
      <c r="CG29" s="20">
        <v>1.33463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1860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250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6</v>
      </c>
      <c r="T30" s="16" t="s">
        <v>4253</v>
      </c>
      <c r="U30" s="20">
        <v>1</v>
      </c>
      <c r="V30" s="16" t="s">
        <v>4252</v>
      </c>
      <c r="W30" s="15">
        <v>256</v>
      </c>
      <c r="X30" s="16" t="s">
        <v>4252</v>
      </c>
      <c r="Y30" s="15">
        <v>256</v>
      </c>
      <c r="Z30" s="16" t="s">
        <v>4254</v>
      </c>
      <c r="AA30" s="15">
        <v>348</v>
      </c>
      <c r="AB30" s="16" t="s">
        <v>4255</v>
      </c>
      <c r="AC30" s="20">
        <v>1.00898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3</v>
      </c>
      <c r="AN30" s="16" t="s">
        <v>4255</v>
      </c>
      <c r="AO30" s="20">
        <v>1.0028900000000001</v>
      </c>
      <c r="AP30" s="16" t="s">
        <v>4256</v>
      </c>
      <c r="AQ30" s="15">
        <v>449</v>
      </c>
      <c r="AR30" s="16" t="s">
        <v>4257</v>
      </c>
      <c r="AS30" s="20">
        <v>1.0168999999999999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4</v>
      </c>
      <c r="BD30" s="16" t="s">
        <v>4257</v>
      </c>
      <c r="BE30" s="20">
        <v>1.0169299999999999</v>
      </c>
      <c r="BF30" s="16" t="s">
        <v>4258</v>
      </c>
      <c r="BG30" s="15">
        <v>413</v>
      </c>
      <c r="BH30" s="16" t="s">
        <v>4259</v>
      </c>
      <c r="BI30" s="20">
        <v>1.07395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4</v>
      </c>
      <c r="BT30" s="16" t="s">
        <v>4259</v>
      </c>
      <c r="BU30" s="20">
        <v>1.07585</v>
      </c>
      <c r="BV30" s="16" t="s">
        <v>4260</v>
      </c>
      <c r="BW30" s="15">
        <v>472</v>
      </c>
      <c r="BX30" s="16" t="s">
        <v>4261</v>
      </c>
      <c r="BY30" s="20">
        <v>1.08107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4833</v>
      </c>
      <c r="CM30" s="15">
        <f>SUM(A2L323C10)/A2L323C1</f>
        <v>256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10273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10273</v>
      </c>
      <c r="X32" s="16" t="s">
        <v>4252</v>
      </c>
      <c r="Y32" s="15">
        <v>10273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10843</v>
      </c>
      <c r="AF32" s="16" t="s">
        <v>4255</v>
      </c>
      <c r="AG32" s="20">
        <v>0.96709000000000001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10216</v>
      </c>
      <c r="AV32" s="16" t="s">
        <v>4257</v>
      </c>
      <c r="AW32" s="20">
        <v>1.00413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5925</v>
      </c>
      <c r="BL32" s="16" t="s">
        <v>4259</v>
      </c>
      <c r="BM32" s="20">
        <v>1.3643400000000001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4380</v>
      </c>
      <c r="CB32" s="16" t="s">
        <v>4261</v>
      </c>
      <c r="CC32" s="20">
        <v>1.82595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10273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3</v>
      </c>
      <c r="CF34" s="16" t="s">
        <v>4261</v>
      </c>
      <c r="CG34" s="20">
        <v>1.33463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2</v>
      </c>
      <c r="AN35" s="16" t="s">
        <v>4255</v>
      </c>
      <c r="AO35" s="20">
        <v>1.0028900000000001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1</v>
      </c>
      <c r="BD35" s="16" t="s">
        <v>4257</v>
      </c>
      <c r="BE35" s="20">
        <v>1.0169299999999999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14</v>
      </c>
      <c r="CJ35" s="16" t="s">
        <v>4261</v>
      </c>
      <c r="CK35" s="20">
        <v>1.07585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827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827</v>
      </c>
      <c r="X36" s="16" t="s">
        <v>4252</v>
      </c>
      <c r="Y36" s="15">
        <v>827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1228</v>
      </c>
      <c r="AJ36" s="16" t="s">
        <v>4255</v>
      </c>
      <c r="AK36" s="20">
        <v>0.98158999999999996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-5</v>
      </c>
      <c r="AR36" s="16" t="s">
        <v>4257</v>
      </c>
      <c r="AS36" s="20">
        <v>1.0168999999999999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1439</v>
      </c>
      <c r="AZ36" s="16" t="s">
        <v>4257</v>
      </c>
      <c r="BA36" s="20">
        <v>1.0165999999999999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-5</v>
      </c>
      <c r="BH36" s="16" t="s">
        <v>4259</v>
      </c>
      <c r="BI36" s="20">
        <v>1.07395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875</v>
      </c>
      <c r="BP36" s="16" t="s">
        <v>4259</v>
      </c>
      <c r="BQ36" s="20">
        <v>1.2025699999999999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-5</v>
      </c>
      <c r="BX36" s="16" t="s">
        <v>4261</v>
      </c>
      <c r="BY36" s="20">
        <v>1.08107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734</v>
      </c>
      <c r="CF36" s="16" t="s">
        <v>4261</v>
      </c>
      <c r="CG36" s="20">
        <v>1.33463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827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3531</v>
      </c>
      <c r="T37" s="16" t="s">
        <v>4253</v>
      </c>
      <c r="U37" s="20">
        <v>1</v>
      </c>
      <c r="V37" s="16" t="s">
        <v>4252</v>
      </c>
      <c r="W37" s="15">
        <v>3531</v>
      </c>
      <c r="X37" s="16" t="s">
        <v>4252</v>
      </c>
      <c r="Y37" s="15">
        <v>3531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6196</v>
      </c>
      <c r="AN37" s="16" t="s">
        <v>4255</v>
      </c>
      <c r="AO37" s="20">
        <v>1.0028900000000001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7400</v>
      </c>
      <c r="BD37" s="16" t="s">
        <v>4257</v>
      </c>
      <c r="BE37" s="20">
        <v>1.0169299999999999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6627</v>
      </c>
      <c r="BT37" s="16" t="s">
        <v>4259</v>
      </c>
      <c r="BU37" s="20">
        <v>1.07585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5637</v>
      </c>
      <c r="CJ37" s="16" t="s">
        <v>4261</v>
      </c>
      <c r="CK37" s="20">
        <v>1.07585</v>
      </c>
      <c r="CL37" s="16" t="s">
        <v>4840</v>
      </c>
      <c r="CM37" s="15">
        <f>SUM(A2L330C10)/A2L330C1</f>
        <v>3531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621</v>
      </c>
      <c r="T38" s="16" t="s">
        <v>4253</v>
      </c>
      <c r="U38" s="20">
        <v>1</v>
      </c>
      <c r="V38" s="16" t="s">
        <v>4252</v>
      </c>
      <c r="W38" s="15">
        <v>621</v>
      </c>
      <c r="X38" s="16" t="s">
        <v>4252</v>
      </c>
      <c r="Y38" s="15">
        <v>621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1002</v>
      </c>
      <c r="AN38" s="16" t="s">
        <v>4255</v>
      </c>
      <c r="AO38" s="20">
        <v>1.0028900000000001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1057</v>
      </c>
      <c r="BD38" s="16" t="s">
        <v>4257</v>
      </c>
      <c r="BE38" s="20">
        <v>1.0169299999999999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1187</v>
      </c>
      <c r="BT38" s="16" t="s">
        <v>4259</v>
      </c>
      <c r="BU38" s="20">
        <v>1.07585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1463</v>
      </c>
      <c r="CJ38" s="16" t="s">
        <v>4261</v>
      </c>
      <c r="CK38" s="20">
        <v>1.07585</v>
      </c>
      <c r="CL38" s="16" t="s">
        <v>4841</v>
      </c>
      <c r="CM38" s="15">
        <f>SUM(A2L331C10)/A2L331C1</f>
        <v>621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991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991</v>
      </c>
      <c r="X39" s="16" t="s">
        <v>4252</v>
      </c>
      <c r="Y39" s="15">
        <v>991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1073</v>
      </c>
      <c r="AJ39" s="16" t="s">
        <v>4255</v>
      </c>
      <c r="AK39" s="20">
        <v>0.98158999999999996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790</v>
      </c>
      <c r="AZ39" s="16" t="s">
        <v>4257</v>
      </c>
      <c r="BA39" s="20">
        <v>1.0165999999999999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1129</v>
      </c>
      <c r="BP39" s="16" t="s">
        <v>4259</v>
      </c>
      <c r="BQ39" s="20">
        <v>1.2025699999999999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871</v>
      </c>
      <c r="CF39" s="16" t="s">
        <v>4261</v>
      </c>
      <c r="CG39" s="20">
        <v>1.33463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991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2995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2995</v>
      </c>
      <c r="X40" s="16" t="s">
        <v>4252</v>
      </c>
      <c r="Y40" s="15">
        <v>2995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2674</v>
      </c>
      <c r="AJ40" s="16" t="s">
        <v>4255</v>
      </c>
      <c r="AK40" s="20">
        <v>0.98158999999999996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2578</v>
      </c>
      <c r="AZ40" s="16" t="s">
        <v>4257</v>
      </c>
      <c r="BA40" s="20">
        <v>1.0165999999999999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2627</v>
      </c>
      <c r="BP40" s="16" t="s">
        <v>4259</v>
      </c>
      <c r="BQ40" s="20">
        <v>1.2025699999999999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2669</v>
      </c>
      <c r="CF40" s="16" t="s">
        <v>4261</v>
      </c>
      <c r="CG40" s="20">
        <v>1.33463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2995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1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</v>
      </c>
      <c r="X41" s="16" t="s">
        <v>4252</v>
      </c>
      <c r="Y41" s="15">
        <v>1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9</v>
      </c>
      <c r="AJ41" s="16" t="s">
        <v>4255</v>
      </c>
      <c r="AK41" s="20">
        <v>0.98158999999999996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49</v>
      </c>
      <c r="AZ41" s="16" t="s">
        <v>4257</v>
      </c>
      <c r="BA41" s="20">
        <v>1.0165999999999999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26</v>
      </c>
      <c r="BP41" s="16" t="s">
        <v>4259</v>
      </c>
      <c r="BQ41" s="20">
        <v>1.2025699999999999</v>
      </c>
      <c r="BR41" s="16" t="s">
        <v>4258</v>
      </c>
      <c r="BS41" s="15">
        <v>-24</v>
      </c>
      <c r="BT41" s="16" t="s">
        <v>4259</v>
      </c>
      <c r="BU41" s="20">
        <v>1.07585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1</v>
      </c>
      <c r="CB41" s="16" t="s">
        <v>4261</v>
      </c>
      <c r="CC41" s="20">
        <v>1.03871</v>
      </c>
      <c r="CD41" s="16" t="s">
        <v>4260</v>
      </c>
      <c r="CE41" s="15">
        <v>5</v>
      </c>
      <c r="CF41" s="16" t="s">
        <v>4261</v>
      </c>
      <c r="CG41" s="20">
        <v>1.33463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1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18486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10301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-1171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4272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31888</v>
      </c>
      <c r="X42" s="16" t="s">
        <v>4850</v>
      </c>
      <c r="Y42" s="17">
        <f>SUM(A2L320C11:A2L334C11)-2*SUM(A2L333C11)</f>
        <v>31888</v>
      </c>
      <c r="Z42" s="16" t="s">
        <v>4851</v>
      </c>
      <c r="AA42" s="17">
        <f>SUM(A2L320C12:A2L334C12)-2*SUM(A2L333C12)</f>
        <v>17118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10899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-359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7265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19148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10236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-292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8485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18207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5950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-605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7815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15928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4412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-1055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7179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31888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904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904</v>
      </c>
      <c r="X43" s="16" t="s">
        <v>4252</v>
      </c>
      <c r="Y43" s="15">
        <v>904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777</v>
      </c>
      <c r="AJ43" s="16" t="s">
        <v>4255</v>
      </c>
      <c r="AK43" s="20">
        <v>0.98158999999999996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728</v>
      </c>
      <c r="AZ43" s="16" t="s">
        <v>4257</v>
      </c>
      <c r="BA43" s="20">
        <v>1.0165999999999999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676</v>
      </c>
      <c r="BP43" s="16" t="s">
        <v>4259</v>
      </c>
      <c r="BQ43" s="20">
        <v>1.2025699999999999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637</v>
      </c>
      <c r="CF43" s="16" t="s">
        <v>4261</v>
      </c>
      <c r="CG43" s="20">
        <v>1.33463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904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3</v>
      </c>
      <c r="BP44" s="16" t="s">
        <v>4259</v>
      </c>
      <c r="BQ44" s="20">
        <v>1.2025699999999999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111</v>
      </c>
      <c r="CF44" s="16" t="s">
        <v>4261</v>
      </c>
      <c r="CG44" s="20">
        <v>1.33463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47</v>
      </c>
      <c r="BX45" s="16" t="s">
        <v>4261</v>
      </c>
      <c r="BY45" s="20">
        <v>1.08107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111</v>
      </c>
      <c r="T46" s="16" t="s">
        <v>4253</v>
      </c>
      <c r="U46" s="20">
        <v>1</v>
      </c>
      <c r="V46" s="16" t="s">
        <v>4252</v>
      </c>
      <c r="W46" s="15">
        <v>111</v>
      </c>
      <c r="X46" s="16" t="s">
        <v>4252</v>
      </c>
      <c r="Y46" s="15">
        <v>111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110</v>
      </c>
      <c r="AN46" s="16" t="s">
        <v>4255</v>
      </c>
      <c r="AO46" s="20">
        <v>1.0028900000000001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216</v>
      </c>
      <c r="BD46" s="16" t="s">
        <v>4257</v>
      </c>
      <c r="BE46" s="20">
        <v>1.0169299999999999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-562</v>
      </c>
      <c r="BT46" s="16" t="s">
        <v>4259</v>
      </c>
      <c r="BU46" s="20">
        <v>1.07585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232</v>
      </c>
      <c r="CJ46" s="16" t="s">
        <v>4261</v>
      </c>
      <c r="CK46" s="20">
        <v>1.07585</v>
      </c>
      <c r="CL46" s="16" t="s">
        <v>4871</v>
      </c>
      <c r="CM46" s="15">
        <f>SUM(A2L339C10)/A2L339C1</f>
        <v>111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904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111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1015</v>
      </c>
      <c r="X48" s="16" t="s">
        <v>4878</v>
      </c>
      <c r="Y48" s="15">
        <f>SUM(A2L336C11:A2L340C11)</f>
        <v>1015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777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110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728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216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679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-562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47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748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232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1015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355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30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385</v>
      </c>
      <c r="X49" s="16" t="s">
        <v>4252</v>
      </c>
      <c r="Y49" s="15">
        <v>385</v>
      </c>
      <c r="Z49" s="16" t="s">
        <v>4254</v>
      </c>
      <c r="AA49" s="15">
        <v>347</v>
      </c>
      <c r="AB49" s="16" t="s">
        <v>4255</v>
      </c>
      <c r="AC49" s="20">
        <v>1.00898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16</v>
      </c>
      <c r="AJ49" s="16" t="s">
        <v>4255</v>
      </c>
      <c r="AK49" s="20">
        <v>0.98158999999999996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341</v>
      </c>
      <c r="AR49" s="16" t="s">
        <v>4257</v>
      </c>
      <c r="AS49" s="20">
        <v>1.0168999999999999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5</v>
      </c>
      <c r="AZ49" s="16" t="s">
        <v>4257</v>
      </c>
      <c r="BA49" s="20">
        <v>1.0165999999999999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375</v>
      </c>
      <c r="BH49" s="16" t="s">
        <v>4259</v>
      </c>
      <c r="BI49" s="20">
        <v>1.07395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364</v>
      </c>
      <c r="BX49" s="16" t="s">
        <v>4261</v>
      </c>
      <c r="BY49" s="20">
        <v>1.08107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161</v>
      </c>
      <c r="CF49" s="16" t="s">
        <v>4261</v>
      </c>
      <c r="CG49" s="20">
        <v>1.33463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385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30</v>
      </c>
      <c r="BP50" s="16" t="s">
        <v>4259</v>
      </c>
      <c r="BQ50" s="20">
        <v>1.2025699999999999</v>
      </c>
      <c r="BR50" s="16" t="s">
        <v>4258</v>
      </c>
      <c r="BS50" s="15">
        <v>-30</v>
      </c>
      <c r="BT50" s="16" t="s">
        <v>4259</v>
      </c>
      <c r="BU50" s="20">
        <v>1.07585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3</v>
      </c>
      <c r="CF50" s="16" t="s">
        <v>4261</v>
      </c>
      <c r="CG50" s="20">
        <v>1.33463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12169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12169</v>
      </c>
      <c r="X51" s="16" t="s">
        <v>4252</v>
      </c>
      <c r="Y51" s="15">
        <v>12169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9995</v>
      </c>
      <c r="AJ51" s="16" t="s">
        <v>4255</v>
      </c>
      <c r="AK51" s="20">
        <v>0.98158999999999996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8870</v>
      </c>
      <c r="AZ51" s="16" t="s">
        <v>4257</v>
      </c>
      <c r="BA51" s="20">
        <v>1.0165999999999999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7290</v>
      </c>
      <c r="BP51" s="16" t="s">
        <v>4259</v>
      </c>
      <c r="BQ51" s="20">
        <v>1.2025699999999999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6468</v>
      </c>
      <c r="CF51" s="16" t="s">
        <v>4261</v>
      </c>
      <c r="CG51" s="20">
        <v>1.33463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12169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115</v>
      </c>
      <c r="T54" s="16" t="s">
        <v>4253</v>
      </c>
      <c r="U54" s="20">
        <v>1</v>
      </c>
      <c r="V54" s="16" t="s">
        <v>4252</v>
      </c>
      <c r="W54" s="15">
        <v>115</v>
      </c>
      <c r="X54" s="16" t="s">
        <v>4252</v>
      </c>
      <c r="Y54" s="15">
        <v>115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126</v>
      </c>
      <c r="AN54" s="16" t="s">
        <v>4255</v>
      </c>
      <c r="AO54" s="20">
        <v>1.0028900000000001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132</v>
      </c>
      <c r="BD54" s="16" t="s">
        <v>4257</v>
      </c>
      <c r="BE54" s="20">
        <v>1.0169299999999999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134</v>
      </c>
      <c r="BT54" s="16" t="s">
        <v>4259</v>
      </c>
      <c r="BU54" s="20">
        <v>1.07585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129</v>
      </c>
      <c r="CJ54" s="16" t="s">
        <v>4261</v>
      </c>
      <c r="CK54" s="20">
        <v>1.07585</v>
      </c>
      <c r="CL54" s="16" t="s">
        <v>4901</v>
      </c>
      <c r="CM54" s="15">
        <f>SUM(A2L347C10)/A2L347C1</f>
        <v>115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394</v>
      </c>
      <c r="L58" s="16" t="s">
        <v>4253</v>
      </c>
      <c r="M58" s="20">
        <v>1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418</v>
      </c>
      <c r="T58" s="16" t="s">
        <v>4253</v>
      </c>
      <c r="U58" s="20">
        <v>1</v>
      </c>
      <c r="V58" s="16" t="s">
        <v>4252</v>
      </c>
      <c r="W58" s="15">
        <v>812</v>
      </c>
      <c r="X58" s="16" t="s">
        <v>4252</v>
      </c>
      <c r="Y58" s="15">
        <v>812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302</v>
      </c>
      <c r="AF58" s="16" t="s">
        <v>4255</v>
      </c>
      <c r="AG58" s="20">
        <v>0.96769000000000005</v>
      </c>
      <c r="AH58" s="16" t="s">
        <v>4254</v>
      </c>
      <c r="AI58" s="15">
        <v>-5</v>
      </c>
      <c r="AJ58" s="16" t="s">
        <v>4255</v>
      </c>
      <c r="AK58" s="20">
        <v>0.98158999999999996</v>
      </c>
      <c r="AL58" s="16" t="s">
        <v>4254</v>
      </c>
      <c r="AM58" s="15">
        <v>402</v>
      </c>
      <c r="AN58" s="16" t="s">
        <v>4255</v>
      </c>
      <c r="AO58" s="20">
        <v>1.0028900000000001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219</v>
      </c>
      <c r="AV58" s="16" t="s">
        <v>4257</v>
      </c>
      <c r="AW58" s="20">
        <v>1.01738</v>
      </c>
      <c r="AX58" s="16" t="s">
        <v>4256</v>
      </c>
      <c r="AY58" s="15">
        <v>278</v>
      </c>
      <c r="AZ58" s="16" t="s">
        <v>4257</v>
      </c>
      <c r="BA58" s="20">
        <v>1.0165999999999999</v>
      </c>
      <c r="BB58" s="16" t="s">
        <v>4256</v>
      </c>
      <c r="BC58" s="15">
        <v>245</v>
      </c>
      <c r="BD58" s="16" t="s">
        <v>4257</v>
      </c>
      <c r="BE58" s="20">
        <v>1.0169299999999999</v>
      </c>
      <c r="BF58" s="16" t="s">
        <v>4258</v>
      </c>
      <c r="BG58" s="15">
        <v>-6</v>
      </c>
      <c r="BH58" s="16" t="s">
        <v>4259</v>
      </c>
      <c r="BI58" s="20">
        <v>1.07395</v>
      </c>
      <c r="BJ58" s="16" t="s">
        <v>4258</v>
      </c>
      <c r="BK58" s="15">
        <v>167</v>
      </c>
      <c r="BL58" s="16" t="s">
        <v>4259</v>
      </c>
      <c r="BM58" s="20">
        <v>1.0875300000000001</v>
      </c>
      <c r="BN58" s="16" t="s">
        <v>4258</v>
      </c>
      <c r="BO58" s="15">
        <v>-39</v>
      </c>
      <c r="BP58" s="16" t="s">
        <v>4259</v>
      </c>
      <c r="BQ58" s="20">
        <v>1.2025699999999999</v>
      </c>
      <c r="BR58" s="16" t="s">
        <v>4258</v>
      </c>
      <c r="BS58" s="15">
        <v>316</v>
      </c>
      <c r="BT58" s="16" t="s">
        <v>4259</v>
      </c>
      <c r="BU58" s="20">
        <v>1.07585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139</v>
      </c>
      <c r="CB58" s="16" t="s">
        <v>4261</v>
      </c>
      <c r="CC58" s="20">
        <v>1.03871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129</v>
      </c>
      <c r="CJ58" s="16" t="s">
        <v>4261</v>
      </c>
      <c r="CK58" s="20">
        <v>1.07585</v>
      </c>
      <c r="CL58" s="16" t="s">
        <v>4905</v>
      </c>
      <c r="CM58" s="15">
        <f>SUM(A2L351C10)/A2L351C1</f>
        <v>812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355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394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12199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533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13481</v>
      </c>
      <c r="X59" s="16" t="s">
        <v>4911</v>
      </c>
      <c r="Y59" s="15">
        <f>SUM(A2L342C11:A2L351C11)-2*SUM(A2L350C11)</f>
        <v>13481</v>
      </c>
      <c r="Z59" s="16" t="s">
        <v>4912</v>
      </c>
      <c r="AA59" s="15">
        <f>SUM(A2L342C12:A2L351C12)-2*SUM(A2L350C12)</f>
        <v>347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302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10006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528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341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219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9153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377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369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167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7281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420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364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139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6632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258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13481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1243</v>
      </c>
      <c r="H60" s="16" t="s">
        <v>4253</v>
      </c>
      <c r="I60" s="20">
        <v>1</v>
      </c>
      <c r="J60" s="16" t="s">
        <v>4252</v>
      </c>
      <c r="K60" s="15">
        <v>267</v>
      </c>
      <c r="L60" s="16" t="s">
        <v>4253</v>
      </c>
      <c r="M60" s="20">
        <v>1</v>
      </c>
      <c r="N60" s="16" t="s">
        <v>4252</v>
      </c>
      <c r="O60" s="15">
        <v>2237</v>
      </c>
      <c r="P60" s="16" t="s">
        <v>4253</v>
      </c>
      <c r="Q60" s="20">
        <v>1</v>
      </c>
      <c r="R60" s="16" t="s">
        <v>4252</v>
      </c>
      <c r="S60" s="15">
        <v>786</v>
      </c>
      <c r="T60" s="16" t="s">
        <v>4253</v>
      </c>
      <c r="U60" s="20">
        <v>1</v>
      </c>
      <c r="V60" s="16" t="s">
        <v>4252</v>
      </c>
      <c r="W60" s="15">
        <v>4533</v>
      </c>
      <c r="X60" s="16" t="s">
        <v>4252</v>
      </c>
      <c r="Y60" s="15">
        <v>4533</v>
      </c>
      <c r="Z60" s="16" t="s">
        <v>4254</v>
      </c>
      <c r="AA60" s="15">
        <v>1238</v>
      </c>
      <c r="AB60" s="16" t="s">
        <v>4255</v>
      </c>
      <c r="AC60" s="20">
        <v>1.00898</v>
      </c>
      <c r="AD60" s="16" t="s">
        <v>4254</v>
      </c>
      <c r="AE60" s="15">
        <v>168</v>
      </c>
      <c r="AF60" s="16" t="s">
        <v>4255</v>
      </c>
      <c r="AG60" s="20">
        <v>0.96769000000000005</v>
      </c>
      <c r="AH60" s="16" t="s">
        <v>4254</v>
      </c>
      <c r="AI60" s="15">
        <v>1706</v>
      </c>
      <c r="AJ60" s="16" t="s">
        <v>4255</v>
      </c>
      <c r="AK60" s="20">
        <v>0.98158999999999996</v>
      </c>
      <c r="AL60" s="16" t="s">
        <v>4254</v>
      </c>
      <c r="AM60" s="15">
        <v>512</v>
      </c>
      <c r="AN60" s="16" t="s">
        <v>4255</v>
      </c>
      <c r="AO60" s="20">
        <v>1.0028900000000001</v>
      </c>
      <c r="AP60" s="16" t="s">
        <v>4256</v>
      </c>
      <c r="AQ60" s="15">
        <v>1224</v>
      </c>
      <c r="AR60" s="16" t="s">
        <v>4257</v>
      </c>
      <c r="AS60" s="20">
        <v>1.0168999999999999</v>
      </c>
      <c r="AT60" s="16" t="s">
        <v>4256</v>
      </c>
      <c r="AU60" s="15">
        <v>187</v>
      </c>
      <c r="AV60" s="16" t="s">
        <v>4257</v>
      </c>
      <c r="AW60" s="20">
        <v>1.01738</v>
      </c>
      <c r="AX60" s="16" t="s">
        <v>4256</v>
      </c>
      <c r="AY60" s="15">
        <v>1420</v>
      </c>
      <c r="AZ60" s="16" t="s">
        <v>4257</v>
      </c>
      <c r="BA60" s="20">
        <v>1.0165999999999999</v>
      </c>
      <c r="BB60" s="16" t="s">
        <v>4256</v>
      </c>
      <c r="BC60" s="15">
        <v>329</v>
      </c>
      <c r="BD60" s="16" t="s">
        <v>4257</v>
      </c>
      <c r="BE60" s="20">
        <v>1.0169299999999999</v>
      </c>
      <c r="BF60" s="16" t="s">
        <v>4258</v>
      </c>
      <c r="BG60" s="15">
        <v>1066</v>
      </c>
      <c r="BH60" s="16" t="s">
        <v>4259</v>
      </c>
      <c r="BI60" s="20">
        <v>1.07395</v>
      </c>
      <c r="BJ60" s="16" t="s">
        <v>4258</v>
      </c>
      <c r="BK60" s="15">
        <v>125</v>
      </c>
      <c r="BL60" s="16" t="s">
        <v>4259</v>
      </c>
      <c r="BM60" s="20">
        <v>1.0875300000000001</v>
      </c>
      <c r="BN60" s="16" t="s">
        <v>4258</v>
      </c>
      <c r="BO60" s="15">
        <v>1321</v>
      </c>
      <c r="BP60" s="16" t="s">
        <v>4259</v>
      </c>
      <c r="BQ60" s="20">
        <v>1.2025699999999999</v>
      </c>
      <c r="BR60" s="16" t="s">
        <v>4258</v>
      </c>
      <c r="BS60" s="15">
        <v>296</v>
      </c>
      <c r="BT60" s="16" t="s">
        <v>4259</v>
      </c>
      <c r="BU60" s="20">
        <v>1.07585</v>
      </c>
      <c r="BV60" s="16" t="s">
        <v>4260</v>
      </c>
      <c r="BW60" s="15">
        <v>829</v>
      </c>
      <c r="BX60" s="16" t="s">
        <v>4261</v>
      </c>
      <c r="BY60" s="20">
        <v>1.08107</v>
      </c>
      <c r="BZ60" s="16" t="s">
        <v>4260</v>
      </c>
      <c r="CA60" s="15">
        <v>126</v>
      </c>
      <c r="CB60" s="16" t="s">
        <v>4261</v>
      </c>
      <c r="CC60" s="20">
        <v>1.03871</v>
      </c>
      <c r="CD60" s="16" t="s">
        <v>4260</v>
      </c>
      <c r="CE60" s="15">
        <v>1428</v>
      </c>
      <c r="CF60" s="16" t="s">
        <v>4261</v>
      </c>
      <c r="CG60" s="20">
        <v>1.33463</v>
      </c>
      <c r="CH60" s="16" t="s">
        <v>4260</v>
      </c>
      <c r="CI60" s="15">
        <v>227</v>
      </c>
      <c r="CJ60" s="16" t="s">
        <v>4261</v>
      </c>
      <c r="CK60" s="20">
        <v>1.07585</v>
      </c>
      <c r="CL60" s="16" t="s">
        <v>4929</v>
      </c>
      <c r="CM60" s="15">
        <f>SUM(A2L353C10)/A2L353C1</f>
        <v>4533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2154</v>
      </c>
      <c r="H61" s="16" t="s">
        <v>4253</v>
      </c>
      <c r="I61" s="20">
        <v>1</v>
      </c>
      <c r="J61" s="16" t="s">
        <v>4252</v>
      </c>
      <c r="K61" s="15">
        <v>1</v>
      </c>
      <c r="L61" s="16" t="s">
        <v>4253</v>
      </c>
      <c r="M61" s="20">
        <v>1</v>
      </c>
      <c r="N61" s="16" t="s">
        <v>4252</v>
      </c>
      <c r="O61" s="15">
        <v>106</v>
      </c>
      <c r="P61" s="16" t="s">
        <v>4253</v>
      </c>
      <c r="Q61" s="20">
        <v>1</v>
      </c>
      <c r="R61" s="16" t="s">
        <v>4252</v>
      </c>
      <c r="S61" s="15">
        <v>12</v>
      </c>
      <c r="T61" s="16" t="s">
        <v>4253</v>
      </c>
      <c r="U61" s="20">
        <v>1</v>
      </c>
      <c r="V61" s="16" t="s">
        <v>4252</v>
      </c>
      <c r="W61" s="15">
        <v>2273</v>
      </c>
      <c r="X61" s="16" t="s">
        <v>4252</v>
      </c>
      <c r="Y61" s="15">
        <v>2273</v>
      </c>
      <c r="Z61" s="16" t="s">
        <v>4254</v>
      </c>
      <c r="AA61" s="15">
        <v>2059</v>
      </c>
      <c r="AB61" s="16" t="s">
        <v>4255</v>
      </c>
      <c r="AC61" s="20">
        <v>1.00898</v>
      </c>
      <c r="AD61" s="16" t="s">
        <v>4254</v>
      </c>
      <c r="AE61" s="15">
        <v>1</v>
      </c>
      <c r="AF61" s="16" t="s">
        <v>4255</v>
      </c>
      <c r="AG61" s="20">
        <v>0.96769000000000005</v>
      </c>
      <c r="AH61" s="16" t="s">
        <v>4254</v>
      </c>
      <c r="AI61" s="15">
        <v>80</v>
      </c>
      <c r="AJ61" s="16" t="s">
        <v>4255</v>
      </c>
      <c r="AK61" s="20">
        <v>0.98158999999999996</v>
      </c>
      <c r="AL61" s="16" t="s">
        <v>4254</v>
      </c>
      <c r="AM61" s="15">
        <v>5</v>
      </c>
      <c r="AN61" s="16" t="s">
        <v>4255</v>
      </c>
      <c r="AO61" s="20">
        <v>1.0028900000000001</v>
      </c>
      <c r="AP61" s="16" t="s">
        <v>4256</v>
      </c>
      <c r="AQ61" s="15">
        <v>1864</v>
      </c>
      <c r="AR61" s="16" t="s">
        <v>4257</v>
      </c>
      <c r="AS61" s="20">
        <v>1.0168999999999999</v>
      </c>
      <c r="AT61" s="16" t="s">
        <v>4256</v>
      </c>
      <c r="AU61" s="15">
        <v>1</v>
      </c>
      <c r="AV61" s="16" t="s">
        <v>4257</v>
      </c>
      <c r="AW61" s="20">
        <v>1.01738</v>
      </c>
      <c r="AX61" s="16" t="s">
        <v>4256</v>
      </c>
      <c r="AY61" s="15">
        <v>98</v>
      </c>
      <c r="AZ61" s="16" t="s">
        <v>4257</v>
      </c>
      <c r="BA61" s="20">
        <v>1.0165999999999999</v>
      </c>
      <c r="BB61" s="16" t="s">
        <v>4256</v>
      </c>
      <c r="BC61" s="15">
        <v>9</v>
      </c>
      <c r="BD61" s="16" t="s">
        <v>4257</v>
      </c>
      <c r="BE61" s="20">
        <v>1.0169299999999999</v>
      </c>
      <c r="BF61" s="16" t="s">
        <v>4258</v>
      </c>
      <c r="BG61" s="15">
        <v>1927</v>
      </c>
      <c r="BH61" s="16" t="s">
        <v>4259</v>
      </c>
      <c r="BI61" s="20">
        <v>1.07395</v>
      </c>
      <c r="BJ61" s="16" t="s">
        <v>4258</v>
      </c>
      <c r="BK61" s="15">
        <v>1</v>
      </c>
      <c r="BL61" s="16" t="s">
        <v>4259</v>
      </c>
      <c r="BM61" s="20">
        <v>1.0875300000000001</v>
      </c>
      <c r="BN61" s="16" t="s">
        <v>4258</v>
      </c>
      <c r="BO61" s="15">
        <v>125</v>
      </c>
      <c r="BP61" s="16" t="s">
        <v>4259</v>
      </c>
      <c r="BQ61" s="20">
        <v>1.2025699999999999</v>
      </c>
      <c r="BR61" s="16" t="s">
        <v>4258</v>
      </c>
      <c r="BS61" s="15">
        <v>5</v>
      </c>
      <c r="BT61" s="16" t="s">
        <v>4259</v>
      </c>
      <c r="BU61" s="20">
        <v>1.07585</v>
      </c>
      <c r="BV61" s="16" t="s">
        <v>4260</v>
      </c>
      <c r="BW61" s="15">
        <v>3165</v>
      </c>
      <c r="BX61" s="16" t="s">
        <v>4261</v>
      </c>
      <c r="BY61" s="20">
        <v>1.08107</v>
      </c>
      <c r="BZ61" s="16" t="s">
        <v>4260</v>
      </c>
      <c r="CA61" s="15">
        <v>1</v>
      </c>
      <c r="CB61" s="16" t="s">
        <v>4261</v>
      </c>
      <c r="CC61" s="20">
        <v>1.03871</v>
      </c>
      <c r="CD61" s="16" t="s">
        <v>4260</v>
      </c>
      <c r="CE61" s="15">
        <v>184</v>
      </c>
      <c r="CF61" s="16" t="s">
        <v>4261</v>
      </c>
      <c r="CG61" s="20">
        <v>1.33463</v>
      </c>
      <c r="CH61" s="16" t="s">
        <v>4260</v>
      </c>
      <c r="CI61" s="15">
        <v>39</v>
      </c>
      <c r="CJ61" s="16" t="s">
        <v>4261</v>
      </c>
      <c r="CK61" s="20">
        <v>1.07585</v>
      </c>
      <c r="CL61" s="16" t="s">
        <v>4930</v>
      </c>
      <c r="CM61" s="15">
        <f>SUM(A2L354C10)/A2L354C1</f>
        <v>2273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182</v>
      </c>
      <c r="BP62" s="16" t="s">
        <v>4259</v>
      </c>
      <c r="BQ62" s="20">
        <v>1.2025699999999999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154</v>
      </c>
      <c r="H63" s="16" t="s">
        <v>4253</v>
      </c>
      <c r="I63" s="20">
        <v>1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155</v>
      </c>
      <c r="X63" s="16" t="s">
        <v>4252</v>
      </c>
      <c r="Y63" s="15">
        <v>155</v>
      </c>
      <c r="Z63" s="16" t="s">
        <v>4254</v>
      </c>
      <c r="AA63" s="15">
        <v>216</v>
      </c>
      <c r="AB63" s="16" t="s">
        <v>4255</v>
      </c>
      <c r="AC63" s="20">
        <v>1.00898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</v>
      </c>
      <c r="AJ63" s="16" t="s">
        <v>4255</v>
      </c>
      <c r="AK63" s="20">
        <v>0.98158999999999996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167</v>
      </c>
      <c r="AR63" s="16" t="s">
        <v>4257</v>
      </c>
      <c r="AS63" s="20">
        <v>1.0168999999999999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174</v>
      </c>
      <c r="BH63" s="16" t="s">
        <v>4259</v>
      </c>
      <c r="BI63" s="20">
        <v>1.07395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5</v>
      </c>
      <c r="BP63" s="16" t="s">
        <v>4259</v>
      </c>
      <c r="BQ63" s="20">
        <v>1.2025699999999999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349</v>
      </c>
      <c r="BX63" s="16" t="s">
        <v>4261</v>
      </c>
      <c r="BY63" s="20">
        <v>1.08107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10</v>
      </c>
      <c r="CF63" s="16" t="s">
        <v>4261</v>
      </c>
      <c r="CG63" s="20">
        <v>1.33463</v>
      </c>
      <c r="CH63" s="16" t="s">
        <v>4260</v>
      </c>
      <c r="CI63" s="15">
        <v>1</v>
      </c>
      <c r="CJ63" s="16" t="s">
        <v>4261</v>
      </c>
      <c r="CK63" s="20">
        <v>1.07585</v>
      </c>
      <c r="CL63" s="16" t="s">
        <v>4932</v>
      </c>
      <c r="CM63" s="15">
        <f>SUM(A2L356C10)/A2L356C1</f>
        <v>155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1154</v>
      </c>
      <c r="T64" s="16" t="s">
        <v>4253</v>
      </c>
      <c r="U64" s="20">
        <v>1</v>
      </c>
      <c r="V64" s="16" t="s">
        <v>4252</v>
      </c>
      <c r="W64" s="15">
        <v>1154</v>
      </c>
      <c r="X64" s="16" t="s">
        <v>4252</v>
      </c>
      <c r="Y64" s="15">
        <v>1154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1272</v>
      </c>
      <c r="AN64" s="16" t="s">
        <v>4255</v>
      </c>
      <c r="AO64" s="20">
        <v>1.0028900000000001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1258</v>
      </c>
      <c r="BD64" s="16" t="s">
        <v>4257</v>
      </c>
      <c r="BE64" s="20">
        <v>1.0169299999999999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1153</v>
      </c>
      <c r="BT64" s="16" t="s">
        <v>4259</v>
      </c>
      <c r="BU64" s="20">
        <v>1.07585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1537</v>
      </c>
      <c r="CJ64" s="16" t="s">
        <v>4261</v>
      </c>
      <c r="CK64" s="20">
        <v>1.07585</v>
      </c>
      <c r="CL64" s="16" t="s">
        <v>4933</v>
      </c>
      <c r="CM64" s="15">
        <f>SUM(A2L357C10)/A2L357C1</f>
        <v>1154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166</v>
      </c>
      <c r="T65" s="16" t="s">
        <v>4253</v>
      </c>
      <c r="U65" s="20">
        <v>1</v>
      </c>
      <c r="V65" s="16" t="s">
        <v>4252</v>
      </c>
      <c r="W65" s="15">
        <v>166</v>
      </c>
      <c r="X65" s="16" t="s">
        <v>4252</v>
      </c>
      <c r="Y65" s="15">
        <v>166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140</v>
      </c>
      <c r="AN65" s="16" t="s">
        <v>4255</v>
      </c>
      <c r="AO65" s="20">
        <v>1.0028900000000001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111</v>
      </c>
      <c r="BD65" s="16" t="s">
        <v>4257</v>
      </c>
      <c r="BE65" s="20">
        <v>1.0169299999999999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195</v>
      </c>
      <c r="BT65" s="16" t="s">
        <v>4259</v>
      </c>
      <c r="BU65" s="20">
        <v>1.07585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375</v>
      </c>
      <c r="CJ65" s="16" t="s">
        <v>4261</v>
      </c>
      <c r="CK65" s="20">
        <v>1.07585</v>
      </c>
      <c r="CL65" s="16" t="s">
        <v>4934</v>
      </c>
      <c r="CM65" s="15">
        <f>SUM(A2L358C10)/A2L358C1</f>
        <v>166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6</v>
      </c>
      <c r="BL68" s="16" t="s">
        <v>4259</v>
      </c>
      <c r="BM68" s="20">
        <v>1.0875300000000001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3551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268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2344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2118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8281</v>
      </c>
      <c r="X69" s="16" t="s">
        <v>4943</v>
      </c>
      <c r="Y69" s="15">
        <f>SUM(A2L353C11:A2L361C11)-2*SUM(A2L360C11)</f>
        <v>8281</v>
      </c>
      <c r="Z69" s="16" t="s">
        <v>4944</v>
      </c>
      <c r="AA69" s="15">
        <f>SUM(A2L353C12:A2L361C12)-2*SUM(A2L360C12)</f>
        <v>3513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169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1787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1929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3255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188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1518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1707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3167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132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1633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1649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4343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127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1622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2179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8281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128191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205372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40552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72912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447027</v>
      </c>
      <c r="X70" s="16" t="s">
        <v>4966</v>
      </c>
      <c r="Y70" s="15">
        <f>SUM(A2L319C11,A2L335C11,A2L341C11,A2L352C11,A2L362C11)</f>
        <v>447027</v>
      </c>
      <c r="Z70" s="16" t="s">
        <v>4967</v>
      </c>
      <c r="AA70" s="15">
        <f>SUM(A2L319C12,A2L335C12,A2L341C12,A2L352C12,A2L362C12)</f>
        <v>121222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197442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38714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69488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117723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197643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34578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58073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106066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145857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27871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48479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103355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104288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28107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67971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447027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9729</v>
      </c>
      <c r="H8" s="16" t="s">
        <v>4253</v>
      </c>
      <c r="I8" s="20">
        <v>1</v>
      </c>
      <c r="J8" s="16" t="s">
        <v>4252</v>
      </c>
      <c r="K8" s="15">
        <v>1105</v>
      </c>
      <c r="L8" s="16" t="s">
        <v>4253</v>
      </c>
      <c r="M8" s="20">
        <v>1</v>
      </c>
      <c r="N8" s="16" t="s">
        <v>4252</v>
      </c>
      <c r="O8" s="15">
        <v>2358</v>
      </c>
      <c r="P8" s="16" t="s">
        <v>4253</v>
      </c>
      <c r="Q8" s="20">
        <v>1</v>
      </c>
      <c r="R8" s="16" t="s">
        <v>4252</v>
      </c>
      <c r="S8" s="15">
        <v>1044</v>
      </c>
      <c r="T8" s="16" t="s">
        <v>4253</v>
      </c>
      <c r="U8" s="20">
        <v>1</v>
      </c>
      <c r="V8" s="16" t="s">
        <v>4252</v>
      </c>
      <c r="W8" s="15">
        <v>14236</v>
      </c>
      <c r="X8" s="16" t="s">
        <v>4252</v>
      </c>
      <c r="Y8" s="15">
        <v>14236</v>
      </c>
      <c r="Z8" s="16" t="s">
        <v>4254</v>
      </c>
      <c r="AA8" s="15">
        <v>7871</v>
      </c>
      <c r="AB8" s="16" t="s">
        <v>4255</v>
      </c>
      <c r="AC8" s="20">
        <v>1.00898</v>
      </c>
      <c r="AD8" s="16" t="s">
        <v>4254</v>
      </c>
      <c r="AE8" s="15">
        <v>276</v>
      </c>
      <c r="AF8" s="16" t="s">
        <v>4255</v>
      </c>
      <c r="AG8" s="20">
        <v>0.96769000000000005</v>
      </c>
      <c r="AH8" s="16" t="s">
        <v>4254</v>
      </c>
      <c r="AI8" s="15">
        <v>1167</v>
      </c>
      <c r="AJ8" s="16" t="s">
        <v>4255</v>
      </c>
      <c r="AK8" s="20">
        <v>0.98158999999999996</v>
      </c>
      <c r="AL8" s="16" t="s">
        <v>4254</v>
      </c>
      <c r="AM8" s="15">
        <v>1603</v>
      </c>
      <c r="AN8" s="16" t="s">
        <v>4255</v>
      </c>
      <c r="AO8" s="20">
        <v>1.0028900000000001</v>
      </c>
      <c r="AP8" s="16" t="s">
        <v>4256</v>
      </c>
      <c r="AQ8" s="15">
        <v>9406</v>
      </c>
      <c r="AR8" s="16" t="s">
        <v>4257</v>
      </c>
      <c r="AS8" s="20">
        <v>1.0168999999999999</v>
      </c>
      <c r="AT8" s="16" t="s">
        <v>4256</v>
      </c>
      <c r="AU8" s="15">
        <v>27</v>
      </c>
      <c r="AV8" s="16" t="s">
        <v>4257</v>
      </c>
      <c r="AW8" s="20">
        <v>1.01738</v>
      </c>
      <c r="AX8" s="16" t="s">
        <v>4256</v>
      </c>
      <c r="AY8" s="15">
        <v>1802</v>
      </c>
      <c r="AZ8" s="16" t="s">
        <v>4257</v>
      </c>
      <c r="BA8" s="20">
        <v>1.0165999999999999</v>
      </c>
      <c r="BB8" s="16" t="s">
        <v>4256</v>
      </c>
      <c r="BC8" s="15">
        <v>919</v>
      </c>
      <c r="BD8" s="16" t="s">
        <v>4257</v>
      </c>
      <c r="BE8" s="20">
        <v>1.0169299999999999</v>
      </c>
      <c r="BF8" s="16" t="s">
        <v>4258</v>
      </c>
      <c r="BG8" s="15">
        <v>9769</v>
      </c>
      <c r="BH8" s="16" t="s">
        <v>4259</v>
      </c>
      <c r="BI8" s="20">
        <v>1.07395</v>
      </c>
      <c r="BJ8" s="16" t="s">
        <v>4258</v>
      </c>
      <c r="BK8" s="15">
        <v>202</v>
      </c>
      <c r="BL8" s="16" t="s">
        <v>4259</v>
      </c>
      <c r="BM8" s="20">
        <v>1.0875300000000001</v>
      </c>
      <c r="BN8" s="16" t="s">
        <v>4258</v>
      </c>
      <c r="BO8" s="15">
        <v>1765</v>
      </c>
      <c r="BP8" s="16" t="s">
        <v>4259</v>
      </c>
      <c r="BQ8" s="20">
        <v>1.2025699999999999</v>
      </c>
      <c r="BR8" s="16" t="s">
        <v>4258</v>
      </c>
      <c r="BS8" s="15">
        <v>203</v>
      </c>
      <c r="BT8" s="16" t="s">
        <v>4259</v>
      </c>
      <c r="BU8" s="20">
        <v>1.07585</v>
      </c>
      <c r="BV8" s="16" t="s">
        <v>4260</v>
      </c>
      <c r="BW8" s="15">
        <v>7512</v>
      </c>
      <c r="BX8" s="16" t="s">
        <v>4261</v>
      </c>
      <c r="BY8" s="20">
        <v>1.08107</v>
      </c>
      <c r="BZ8" s="16" t="s">
        <v>4260</v>
      </c>
      <c r="CA8" s="15">
        <v>202</v>
      </c>
      <c r="CB8" s="16" t="s">
        <v>4261</v>
      </c>
      <c r="CC8" s="20">
        <v>1.03871</v>
      </c>
      <c r="CD8" s="16" t="s">
        <v>4260</v>
      </c>
      <c r="CE8" s="15">
        <v>755</v>
      </c>
      <c r="CF8" s="16" t="s">
        <v>4261</v>
      </c>
      <c r="CG8" s="20">
        <v>1.33463</v>
      </c>
      <c r="CH8" s="16" t="s">
        <v>4260</v>
      </c>
      <c r="CI8" s="15">
        <v>646</v>
      </c>
      <c r="CJ8" s="16" t="s">
        <v>4261</v>
      </c>
      <c r="CK8" s="20">
        <v>1.07585</v>
      </c>
      <c r="CL8" s="16" t="s">
        <v>5056</v>
      </c>
      <c r="CM8" s="15">
        <f>SUM(A2L401C10)/A2L401C1</f>
        <v>14236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9473</v>
      </c>
      <c r="H9" s="16" t="s">
        <v>4253</v>
      </c>
      <c r="I9" s="20">
        <v>1</v>
      </c>
      <c r="J9" s="16" t="s">
        <v>4252</v>
      </c>
      <c r="K9" s="15">
        <v>259</v>
      </c>
      <c r="L9" s="16" t="s">
        <v>4253</v>
      </c>
      <c r="M9" s="20">
        <v>1</v>
      </c>
      <c r="N9" s="16" t="s">
        <v>4252</v>
      </c>
      <c r="O9" s="15">
        <v>949</v>
      </c>
      <c r="P9" s="16" t="s">
        <v>4253</v>
      </c>
      <c r="Q9" s="20">
        <v>1</v>
      </c>
      <c r="R9" s="16" t="s">
        <v>4252</v>
      </c>
      <c r="S9" s="15">
        <v>505</v>
      </c>
      <c r="T9" s="16" t="s">
        <v>4253</v>
      </c>
      <c r="U9" s="20">
        <v>1</v>
      </c>
      <c r="V9" s="16" t="s">
        <v>4252</v>
      </c>
      <c r="W9" s="15">
        <v>11186</v>
      </c>
      <c r="X9" s="16" t="s">
        <v>4252</v>
      </c>
      <c r="Y9" s="15">
        <v>11186</v>
      </c>
      <c r="Z9" s="16" t="s">
        <v>4254</v>
      </c>
      <c r="AA9" s="15">
        <v>9549</v>
      </c>
      <c r="AB9" s="16" t="s">
        <v>4255</v>
      </c>
      <c r="AC9" s="20">
        <v>1.00898</v>
      </c>
      <c r="AD9" s="16" t="s">
        <v>4254</v>
      </c>
      <c r="AE9" s="15">
        <v>30</v>
      </c>
      <c r="AF9" s="16" t="s">
        <v>4255</v>
      </c>
      <c r="AG9" s="20">
        <v>0.96769000000000005</v>
      </c>
      <c r="AH9" s="16" t="s">
        <v>4254</v>
      </c>
      <c r="AI9" s="15">
        <v>1289</v>
      </c>
      <c r="AJ9" s="16" t="s">
        <v>4255</v>
      </c>
      <c r="AK9" s="20">
        <v>0.98158999999999996</v>
      </c>
      <c r="AL9" s="16" t="s">
        <v>4254</v>
      </c>
      <c r="AM9" s="15">
        <v>424</v>
      </c>
      <c r="AN9" s="16" t="s">
        <v>4255</v>
      </c>
      <c r="AO9" s="20">
        <v>1.0028900000000001</v>
      </c>
      <c r="AP9" s="16" t="s">
        <v>4256</v>
      </c>
      <c r="AQ9" s="15">
        <v>8952</v>
      </c>
      <c r="AR9" s="16" t="s">
        <v>4257</v>
      </c>
      <c r="AS9" s="20">
        <v>1.0168999999999999</v>
      </c>
      <c r="AT9" s="16" t="s">
        <v>4256</v>
      </c>
      <c r="AU9" s="15">
        <v>311</v>
      </c>
      <c r="AV9" s="16" t="s">
        <v>4257</v>
      </c>
      <c r="AW9" s="20">
        <v>1.01738</v>
      </c>
      <c r="AX9" s="16" t="s">
        <v>4256</v>
      </c>
      <c r="AY9" s="15">
        <v>345</v>
      </c>
      <c r="AZ9" s="16" t="s">
        <v>4257</v>
      </c>
      <c r="BA9" s="20">
        <v>1.0165999999999999</v>
      </c>
      <c r="BB9" s="16" t="s">
        <v>4256</v>
      </c>
      <c r="BC9" s="15">
        <v>369</v>
      </c>
      <c r="BD9" s="16" t="s">
        <v>4257</v>
      </c>
      <c r="BE9" s="20">
        <v>1.0169299999999999</v>
      </c>
      <c r="BF9" s="16" t="s">
        <v>4258</v>
      </c>
      <c r="BG9" s="15">
        <v>9259</v>
      </c>
      <c r="BH9" s="16" t="s">
        <v>4259</v>
      </c>
      <c r="BI9" s="20">
        <v>1.07395</v>
      </c>
      <c r="BJ9" s="16" t="s">
        <v>4258</v>
      </c>
      <c r="BK9" s="15">
        <v>344</v>
      </c>
      <c r="BL9" s="16" t="s">
        <v>4259</v>
      </c>
      <c r="BM9" s="20">
        <v>1.0875300000000001</v>
      </c>
      <c r="BN9" s="16" t="s">
        <v>4258</v>
      </c>
      <c r="BO9" s="15">
        <v>558</v>
      </c>
      <c r="BP9" s="16" t="s">
        <v>4259</v>
      </c>
      <c r="BQ9" s="20">
        <v>1.2025699999999999</v>
      </c>
      <c r="BR9" s="16" t="s">
        <v>4258</v>
      </c>
      <c r="BS9" s="15">
        <v>308</v>
      </c>
      <c r="BT9" s="16" t="s">
        <v>4259</v>
      </c>
      <c r="BU9" s="20">
        <v>1.07585</v>
      </c>
      <c r="BV9" s="16" t="s">
        <v>4260</v>
      </c>
      <c r="BW9" s="15">
        <v>9054</v>
      </c>
      <c r="BX9" s="16" t="s">
        <v>4261</v>
      </c>
      <c r="BY9" s="20">
        <v>1.08107</v>
      </c>
      <c r="BZ9" s="16" t="s">
        <v>4260</v>
      </c>
      <c r="CA9" s="15">
        <v>365</v>
      </c>
      <c r="CB9" s="16" t="s">
        <v>4261</v>
      </c>
      <c r="CC9" s="20">
        <v>1.03871</v>
      </c>
      <c r="CD9" s="16" t="s">
        <v>4260</v>
      </c>
      <c r="CE9" s="15">
        <v>780</v>
      </c>
      <c r="CF9" s="16" t="s">
        <v>4261</v>
      </c>
      <c r="CG9" s="20">
        <v>1.33463</v>
      </c>
      <c r="CH9" s="16" t="s">
        <v>4260</v>
      </c>
      <c r="CI9" s="15">
        <v>105</v>
      </c>
      <c r="CJ9" s="16" t="s">
        <v>4261</v>
      </c>
      <c r="CK9" s="20">
        <v>1.07585</v>
      </c>
      <c r="CL9" s="16" t="s">
        <v>5057</v>
      </c>
      <c r="CM9" s="15">
        <f>SUM(A2L402C10)/A2L402C1</f>
        <v>11186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4615</v>
      </c>
      <c r="H10" s="16" t="s">
        <v>4253</v>
      </c>
      <c r="I10" s="20">
        <v>1</v>
      </c>
      <c r="J10" s="16" t="s">
        <v>4252</v>
      </c>
      <c r="K10" s="15">
        <v>15</v>
      </c>
      <c r="L10" s="16" t="s">
        <v>4253</v>
      </c>
      <c r="M10" s="20">
        <v>1</v>
      </c>
      <c r="N10" s="16" t="s">
        <v>4252</v>
      </c>
      <c r="O10" s="15">
        <v>6961</v>
      </c>
      <c r="P10" s="16" t="s">
        <v>4253</v>
      </c>
      <c r="Q10" s="20">
        <v>1</v>
      </c>
      <c r="R10" s="16" t="s">
        <v>4252</v>
      </c>
      <c r="S10" s="15">
        <v>846</v>
      </c>
      <c r="T10" s="16" t="s">
        <v>4253</v>
      </c>
      <c r="U10" s="20">
        <v>1</v>
      </c>
      <c r="V10" s="16" t="s">
        <v>4252</v>
      </c>
      <c r="W10" s="15">
        <v>12437</v>
      </c>
      <c r="X10" s="16" t="s">
        <v>4252</v>
      </c>
      <c r="Y10" s="15">
        <v>12437</v>
      </c>
      <c r="Z10" s="16" t="s">
        <v>4254</v>
      </c>
      <c r="AA10" s="15">
        <v>5017</v>
      </c>
      <c r="AB10" s="16" t="s">
        <v>4255</v>
      </c>
      <c r="AC10" s="20">
        <v>1.00898</v>
      </c>
      <c r="AD10" s="16" t="s">
        <v>4254</v>
      </c>
      <c r="AE10" s="15">
        <v>48</v>
      </c>
      <c r="AF10" s="16" t="s">
        <v>4255</v>
      </c>
      <c r="AG10" s="20">
        <v>0.96769000000000005</v>
      </c>
      <c r="AH10" s="16" t="s">
        <v>4254</v>
      </c>
      <c r="AI10" s="15">
        <v>5478</v>
      </c>
      <c r="AJ10" s="16" t="s">
        <v>4255</v>
      </c>
      <c r="AK10" s="20">
        <v>0.98158999999999996</v>
      </c>
      <c r="AL10" s="16" t="s">
        <v>4254</v>
      </c>
      <c r="AM10" s="15">
        <v>778</v>
      </c>
      <c r="AN10" s="16" t="s">
        <v>4255</v>
      </c>
      <c r="AO10" s="20">
        <v>1.0028900000000001</v>
      </c>
      <c r="AP10" s="16" t="s">
        <v>4256</v>
      </c>
      <c r="AQ10" s="15">
        <v>4096</v>
      </c>
      <c r="AR10" s="16" t="s">
        <v>4257</v>
      </c>
      <c r="AS10" s="20">
        <v>1.0168999999999999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4841</v>
      </c>
      <c r="AZ10" s="16" t="s">
        <v>4257</v>
      </c>
      <c r="BA10" s="20">
        <v>1.0165999999999999</v>
      </c>
      <c r="BB10" s="16" t="s">
        <v>4256</v>
      </c>
      <c r="BC10" s="15">
        <v>635</v>
      </c>
      <c r="BD10" s="16" t="s">
        <v>4257</v>
      </c>
      <c r="BE10" s="20">
        <v>1.0169299999999999</v>
      </c>
      <c r="BF10" s="16" t="s">
        <v>4258</v>
      </c>
      <c r="BG10" s="15">
        <v>4775</v>
      </c>
      <c r="BH10" s="16" t="s">
        <v>4259</v>
      </c>
      <c r="BI10" s="20">
        <v>1.07395</v>
      </c>
      <c r="BJ10" s="16" t="s">
        <v>4258</v>
      </c>
      <c r="BK10" s="15">
        <v>-7</v>
      </c>
      <c r="BL10" s="16" t="s">
        <v>4259</v>
      </c>
      <c r="BM10" s="20">
        <v>1.0875300000000001</v>
      </c>
      <c r="BN10" s="16" t="s">
        <v>4258</v>
      </c>
      <c r="BO10" s="15">
        <v>5070</v>
      </c>
      <c r="BP10" s="16" t="s">
        <v>4259</v>
      </c>
      <c r="BQ10" s="20">
        <v>1.2025699999999999</v>
      </c>
      <c r="BR10" s="16" t="s">
        <v>4258</v>
      </c>
      <c r="BS10" s="15">
        <v>602</v>
      </c>
      <c r="BT10" s="16" t="s">
        <v>4259</v>
      </c>
      <c r="BU10" s="20">
        <v>1.07585</v>
      </c>
      <c r="BV10" s="16" t="s">
        <v>4260</v>
      </c>
      <c r="BW10" s="15">
        <v>3827</v>
      </c>
      <c r="BX10" s="16" t="s">
        <v>4261</v>
      </c>
      <c r="BY10" s="20">
        <v>1.08107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1436</v>
      </c>
      <c r="CF10" s="16" t="s">
        <v>4261</v>
      </c>
      <c r="CG10" s="20">
        <v>1.33463</v>
      </c>
      <c r="CH10" s="16" t="s">
        <v>4260</v>
      </c>
      <c r="CI10" s="15">
        <v>580</v>
      </c>
      <c r="CJ10" s="16" t="s">
        <v>4261</v>
      </c>
      <c r="CK10" s="20">
        <v>1.07585</v>
      </c>
      <c r="CL10" s="16" t="s">
        <v>5058</v>
      </c>
      <c r="CM10" s="15">
        <f>SUM(A2L403C10)/A2L403C1</f>
        <v>12437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7830</v>
      </c>
      <c r="H11" s="16" t="s">
        <v>4253</v>
      </c>
      <c r="I11" s="20">
        <v>1</v>
      </c>
      <c r="J11" s="16" t="s">
        <v>4252</v>
      </c>
      <c r="K11" s="15">
        <v>50</v>
      </c>
      <c r="L11" s="16" t="s">
        <v>4253</v>
      </c>
      <c r="M11" s="20">
        <v>1</v>
      </c>
      <c r="N11" s="16" t="s">
        <v>4252</v>
      </c>
      <c r="O11" s="15">
        <v>1476</v>
      </c>
      <c r="P11" s="16" t="s">
        <v>4253</v>
      </c>
      <c r="Q11" s="20">
        <v>1</v>
      </c>
      <c r="R11" s="16" t="s">
        <v>4252</v>
      </c>
      <c r="S11" s="15">
        <v>665</v>
      </c>
      <c r="T11" s="16" t="s">
        <v>4253</v>
      </c>
      <c r="U11" s="20">
        <v>1</v>
      </c>
      <c r="V11" s="16" t="s">
        <v>4252</v>
      </c>
      <c r="W11" s="15">
        <v>10021</v>
      </c>
      <c r="X11" s="16" t="s">
        <v>4252</v>
      </c>
      <c r="Y11" s="15">
        <v>10021</v>
      </c>
      <c r="Z11" s="16" t="s">
        <v>4254</v>
      </c>
      <c r="AA11" s="15">
        <v>7102</v>
      </c>
      <c r="AB11" s="16" t="s">
        <v>4255</v>
      </c>
      <c r="AC11" s="20">
        <v>1.00898</v>
      </c>
      <c r="AD11" s="16" t="s">
        <v>4254</v>
      </c>
      <c r="AE11" s="15">
        <v>57</v>
      </c>
      <c r="AF11" s="16" t="s">
        <v>4255</v>
      </c>
      <c r="AG11" s="20">
        <v>0.96769000000000005</v>
      </c>
      <c r="AH11" s="16" t="s">
        <v>4254</v>
      </c>
      <c r="AI11" s="15">
        <v>1024</v>
      </c>
      <c r="AJ11" s="16" t="s">
        <v>4255</v>
      </c>
      <c r="AK11" s="20">
        <v>0.98158999999999996</v>
      </c>
      <c r="AL11" s="16" t="s">
        <v>4254</v>
      </c>
      <c r="AM11" s="15">
        <v>728</v>
      </c>
      <c r="AN11" s="16" t="s">
        <v>4255</v>
      </c>
      <c r="AO11" s="20">
        <v>1.0028900000000001</v>
      </c>
      <c r="AP11" s="16" t="s">
        <v>4256</v>
      </c>
      <c r="AQ11" s="15">
        <v>5892</v>
      </c>
      <c r="AR11" s="16" t="s">
        <v>4257</v>
      </c>
      <c r="AS11" s="20">
        <v>1.0168999999999999</v>
      </c>
      <c r="AT11" s="16" t="s">
        <v>4256</v>
      </c>
      <c r="AU11" s="15">
        <v>83</v>
      </c>
      <c r="AV11" s="16" t="s">
        <v>4257</v>
      </c>
      <c r="AW11" s="20">
        <v>1.01738</v>
      </c>
      <c r="AX11" s="16" t="s">
        <v>4256</v>
      </c>
      <c r="AY11" s="15">
        <v>471</v>
      </c>
      <c r="AZ11" s="16" t="s">
        <v>4257</v>
      </c>
      <c r="BA11" s="20">
        <v>1.0165999999999999</v>
      </c>
      <c r="BB11" s="16" t="s">
        <v>4256</v>
      </c>
      <c r="BC11" s="15">
        <v>452</v>
      </c>
      <c r="BD11" s="16" t="s">
        <v>4257</v>
      </c>
      <c r="BE11" s="20">
        <v>1.0169299999999999</v>
      </c>
      <c r="BF11" s="16" t="s">
        <v>4258</v>
      </c>
      <c r="BG11" s="15">
        <v>5964</v>
      </c>
      <c r="BH11" s="16" t="s">
        <v>4259</v>
      </c>
      <c r="BI11" s="20">
        <v>1.07395</v>
      </c>
      <c r="BJ11" s="16" t="s">
        <v>4258</v>
      </c>
      <c r="BK11" s="15">
        <v>69</v>
      </c>
      <c r="BL11" s="16" t="s">
        <v>4259</v>
      </c>
      <c r="BM11" s="20">
        <v>1.0875300000000001</v>
      </c>
      <c r="BN11" s="16" t="s">
        <v>4258</v>
      </c>
      <c r="BO11" s="15">
        <v>315</v>
      </c>
      <c r="BP11" s="16" t="s">
        <v>4259</v>
      </c>
      <c r="BQ11" s="20">
        <v>1.2025699999999999</v>
      </c>
      <c r="BR11" s="16" t="s">
        <v>4258</v>
      </c>
      <c r="BS11" s="15">
        <v>456</v>
      </c>
      <c r="BT11" s="16" t="s">
        <v>4259</v>
      </c>
      <c r="BU11" s="20">
        <v>1.07585</v>
      </c>
      <c r="BV11" s="16" t="s">
        <v>4260</v>
      </c>
      <c r="BW11" s="15">
        <v>3721</v>
      </c>
      <c r="BX11" s="16" t="s">
        <v>4261</v>
      </c>
      <c r="BY11" s="20">
        <v>1.08107</v>
      </c>
      <c r="BZ11" s="16" t="s">
        <v>4260</v>
      </c>
      <c r="CA11" s="15">
        <v>80</v>
      </c>
      <c r="CB11" s="16" t="s">
        <v>4261</v>
      </c>
      <c r="CC11" s="20">
        <v>1.03871</v>
      </c>
      <c r="CD11" s="16" t="s">
        <v>4260</v>
      </c>
      <c r="CE11" s="15">
        <v>383</v>
      </c>
      <c r="CF11" s="16" t="s">
        <v>4261</v>
      </c>
      <c r="CG11" s="20">
        <v>1.33463</v>
      </c>
      <c r="CH11" s="16" t="s">
        <v>4260</v>
      </c>
      <c r="CI11" s="15">
        <v>266</v>
      </c>
      <c r="CJ11" s="16" t="s">
        <v>4261</v>
      </c>
      <c r="CK11" s="20">
        <v>1.07585</v>
      </c>
      <c r="CL11" s="16" t="s">
        <v>5059</v>
      </c>
      <c r="CM11" s="15">
        <f>SUM(A2L404C10)/A2L404C1</f>
        <v>10021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30</v>
      </c>
      <c r="H12" s="16" t="s">
        <v>4253</v>
      </c>
      <c r="I12" s="20">
        <v>1</v>
      </c>
      <c r="J12" s="16" t="s">
        <v>4252</v>
      </c>
      <c r="K12" s="15">
        <v>9</v>
      </c>
      <c r="L12" s="16" t="s">
        <v>4253</v>
      </c>
      <c r="M12" s="20">
        <v>1</v>
      </c>
      <c r="N12" s="16" t="s">
        <v>4252</v>
      </c>
      <c r="O12" s="15">
        <v>125</v>
      </c>
      <c r="P12" s="16" t="s">
        <v>4253</v>
      </c>
      <c r="Q12" s="20">
        <v>1</v>
      </c>
      <c r="R12" s="16" t="s">
        <v>4252</v>
      </c>
      <c r="S12" s="15">
        <v>424</v>
      </c>
      <c r="T12" s="16" t="s">
        <v>4253</v>
      </c>
      <c r="U12" s="20">
        <v>1</v>
      </c>
      <c r="V12" s="16" t="s">
        <v>4252</v>
      </c>
      <c r="W12" s="15">
        <v>588</v>
      </c>
      <c r="X12" s="16" t="s">
        <v>4252</v>
      </c>
      <c r="Y12" s="15">
        <v>588</v>
      </c>
      <c r="Z12" s="16" t="s">
        <v>4254</v>
      </c>
      <c r="AA12" s="15">
        <v>320</v>
      </c>
      <c r="AB12" s="16" t="s">
        <v>4255</v>
      </c>
      <c r="AC12" s="20">
        <v>1.00898</v>
      </c>
      <c r="AD12" s="16" t="s">
        <v>4254</v>
      </c>
      <c r="AE12" s="15">
        <v>6</v>
      </c>
      <c r="AF12" s="16" t="s">
        <v>4255</v>
      </c>
      <c r="AG12" s="20">
        <v>0.96769000000000005</v>
      </c>
      <c r="AH12" s="16" t="s">
        <v>4254</v>
      </c>
      <c r="AI12" s="15">
        <v>13</v>
      </c>
      <c r="AJ12" s="16" t="s">
        <v>4255</v>
      </c>
      <c r="AK12" s="20">
        <v>0.98158999999999996</v>
      </c>
      <c r="AL12" s="16" t="s">
        <v>4254</v>
      </c>
      <c r="AM12" s="15">
        <v>396</v>
      </c>
      <c r="AN12" s="16" t="s">
        <v>4255</v>
      </c>
      <c r="AO12" s="20">
        <v>1.0028900000000001</v>
      </c>
      <c r="AP12" s="16" t="s">
        <v>4256</v>
      </c>
      <c r="AQ12" s="15">
        <v>276</v>
      </c>
      <c r="AR12" s="16" t="s">
        <v>4257</v>
      </c>
      <c r="AS12" s="20">
        <v>1.0168999999999999</v>
      </c>
      <c r="AT12" s="16" t="s">
        <v>4256</v>
      </c>
      <c r="AU12" s="15">
        <v>4</v>
      </c>
      <c r="AV12" s="16" t="s">
        <v>4257</v>
      </c>
      <c r="AW12" s="20">
        <v>1.01738</v>
      </c>
      <c r="AX12" s="16" t="s">
        <v>4256</v>
      </c>
      <c r="AY12" s="15">
        <v>29</v>
      </c>
      <c r="AZ12" s="16" t="s">
        <v>4257</v>
      </c>
      <c r="BA12" s="20">
        <v>1.0165999999999999</v>
      </c>
      <c r="BB12" s="16" t="s">
        <v>4256</v>
      </c>
      <c r="BC12" s="15">
        <v>180</v>
      </c>
      <c r="BD12" s="16" t="s">
        <v>4257</v>
      </c>
      <c r="BE12" s="20">
        <v>1.0169299999999999</v>
      </c>
      <c r="BF12" s="16" t="s">
        <v>4258</v>
      </c>
      <c r="BG12" s="15">
        <v>579</v>
      </c>
      <c r="BH12" s="16" t="s">
        <v>4259</v>
      </c>
      <c r="BI12" s="20">
        <v>1.07395</v>
      </c>
      <c r="BJ12" s="16" t="s">
        <v>4258</v>
      </c>
      <c r="BK12" s="15">
        <v>5</v>
      </c>
      <c r="BL12" s="16" t="s">
        <v>4259</v>
      </c>
      <c r="BM12" s="20">
        <v>1.0875300000000001</v>
      </c>
      <c r="BN12" s="16" t="s">
        <v>4258</v>
      </c>
      <c r="BO12" s="15">
        <v>3</v>
      </c>
      <c r="BP12" s="16" t="s">
        <v>4259</v>
      </c>
      <c r="BQ12" s="20">
        <v>1.2025699999999999</v>
      </c>
      <c r="BR12" s="16" t="s">
        <v>4258</v>
      </c>
      <c r="BS12" s="15">
        <v>249</v>
      </c>
      <c r="BT12" s="16" t="s">
        <v>4259</v>
      </c>
      <c r="BU12" s="20">
        <v>1.07585</v>
      </c>
      <c r="BV12" s="16" t="s">
        <v>4260</v>
      </c>
      <c r="BW12" s="15">
        <v>546</v>
      </c>
      <c r="BX12" s="16" t="s">
        <v>4261</v>
      </c>
      <c r="BY12" s="20">
        <v>1.08107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</v>
      </c>
      <c r="CF12" s="16" t="s">
        <v>4261</v>
      </c>
      <c r="CG12" s="20">
        <v>1.33463</v>
      </c>
      <c r="CH12" s="16" t="s">
        <v>4260</v>
      </c>
      <c r="CI12" s="15">
        <v>201</v>
      </c>
      <c r="CJ12" s="16" t="s">
        <v>4261</v>
      </c>
      <c r="CK12" s="20">
        <v>1.07585</v>
      </c>
      <c r="CL12" s="16" t="s">
        <v>5060</v>
      </c>
      <c r="CM12" s="15">
        <f>SUM(A2L405C10)/A2L405C1</f>
        <v>588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141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992</v>
      </c>
      <c r="P13" s="16" t="s">
        <v>4253</v>
      </c>
      <c r="Q13" s="20">
        <v>1</v>
      </c>
      <c r="R13" s="16" t="s">
        <v>4252</v>
      </c>
      <c r="S13" s="15">
        <v>20</v>
      </c>
      <c r="T13" s="16" t="s">
        <v>4253</v>
      </c>
      <c r="U13" s="20">
        <v>1</v>
      </c>
      <c r="V13" s="16" t="s">
        <v>4252</v>
      </c>
      <c r="W13" s="15">
        <v>1153</v>
      </c>
      <c r="X13" s="16" t="s">
        <v>4252</v>
      </c>
      <c r="Y13" s="15">
        <v>1153</v>
      </c>
      <c r="Z13" s="16" t="s">
        <v>4254</v>
      </c>
      <c r="AA13" s="15">
        <v>142</v>
      </c>
      <c r="AB13" s="16" t="s">
        <v>4255</v>
      </c>
      <c r="AC13" s="20">
        <v>1.00898</v>
      </c>
      <c r="AD13" s="16" t="s">
        <v>4254</v>
      </c>
      <c r="AE13" s="15">
        <v>1</v>
      </c>
      <c r="AF13" s="16" t="s">
        <v>4255</v>
      </c>
      <c r="AG13" s="20">
        <v>0.96769000000000005</v>
      </c>
      <c r="AH13" s="16" t="s">
        <v>4254</v>
      </c>
      <c r="AI13" s="15">
        <v>1382</v>
      </c>
      <c r="AJ13" s="16" t="s">
        <v>4255</v>
      </c>
      <c r="AK13" s="20">
        <v>0.98158999999999996</v>
      </c>
      <c r="AL13" s="16" t="s">
        <v>4254</v>
      </c>
      <c r="AM13" s="15">
        <v>9</v>
      </c>
      <c r="AN13" s="16" t="s">
        <v>4255</v>
      </c>
      <c r="AO13" s="20">
        <v>1.0028900000000001</v>
      </c>
      <c r="AP13" s="16" t="s">
        <v>4256</v>
      </c>
      <c r="AQ13" s="15">
        <v>117</v>
      </c>
      <c r="AR13" s="16" t="s">
        <v>4257</v>
      </c>
      <c r="AS13" s="20">
        <v>1.0168999999999999</v>
      </c>
      <c r="AT13" s="16" t="s">
        <v>4256</v>
      </c>
      <c r="AU13" s="15">
        <v>1</v>
      </c>
      <c r="AV13" s="16" t="s">
        <v>4257</v>
      </c>
      <c r="AW13" s="20">
        <v>1.01738</v>
      </c>
      <c r="AX13" s="16" t="s">
        <v>4256</v>
      </c>
      <c r="AY13" s="15">
        <v>432</v>
      </c>
      <c r="AZ13" s="16" t="s">
        <v>4257</v>
      </c>
      <c r="BA13" s="20">
        <v>1.0165999999999999</v>
      </c>
      <c r="BB13" s="16" t="s">
        <v>4256</v>
      </c>
      <c r="BC13" s="15">
        <v>9</v>
      </c>
      <c r="BD13" s="16" t="s">
        <v>4257</v>
      </c>
      <c r="BE13" s="20">
        <v>1.0169299999999999</v>
      </c>
      <c r="BF13" s="16" t="s">
        <v>4258</v>
      </c>
      <c r="BG13" s="15">
        <v>133</v>
      </c>
      <c r="BH13" s="16" t="s">
        <v>4259</v>
      </c>
      <c r="BI13" s="20">
        <v>1.07395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163</v>
      </c>
      <c r="BP13" s="16" t="s">
        <v>4259</v>
      </c>
      <c r="BQ13" s="20">
        <v>1.2025699999999999</v>
      </c>
      <c r="BR13" s="16" t="s">
        <v>4258</v>
      </c>
      <c r="BS13" s="15">
        <v>6</v>
      </c>
      <c r="BT13" s="16" t="s">
        <v>4259</v>
      </c>
      <c r="BU13" s="20">
        <v>1.07585</v>
      </c>
      <c r="BV13" s="16" t="s">
        <v>4260</v>
      </c>
      <c r="BW13" s="15">
        <v>167</v>
      </c>
      <c r="BX13" s="16" t="s">
        <v>4261</v>
      </c>
      <c r="BY13" s="20">
        <v>1.08107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1455</v>
      </c>
      <c r="CF13" s="16" t="s">
        <v>4261</v>
      </c>
      <c r="CG13" s="20">
        <v>1.33463</v>
      </c>
      <c r="CH13" s="16" t="s">
        <v>4260</v>
      </c>
      <c r="CI13" s="15">
        <v>4</v>
      </c>
      <c r="CJ13" s="16" t="s">
        <v>4261</v>
      </c>
      <c r="CK13" s="20">
        <v>1.07585</v>
      </c>
      <c r="CL13" s="16" t="s">
        <v>5061</v>
      </c>
      <c r="CM13" s="15">
        <f>SUM(A2L406C10)/A2L406C1</f>
        <v>1153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5499</v>
      </c>
      <c r="H14" s="16" t="s">
        <v>4253</v>
      </c>
      <c r="I14" s="20">
        <v>1</v>
      </c>
      <c r="J14" s="16" t="s">
        <v>4252</v>
      </c>
      <c r="K14" s="15">
        <v>81</v>
      </c>
      <c r="L14" s="16" t="s">
        <v>4253</v>
      </c>
      <c r="M14" s="20">
        <v>1</v>
      </c>
      <c r="N14" s="16" t="s">
        <v>4252</v>
      </c>
      <c r="O14" s="15">
        <v>2150</v>
      </c>
      <c r="P14" s="16" t="s">
        <v>4253</v>
      </c>
      <c r="Q14" s="20">
        <v>1</v>
      </c>
      <c r="R14" s="16" t="s">
        <v>4252</v>
      </c>
      <c r="S14" s="15">
        <v>528</v>
      </c>
      <c r="T14" s="16" t="s">
        <v>4253</v>
      </c>
      <c r="U14" s="20">
        <v>1</v>
      </c>
      <c r="V14" s="16" t="s">
        <v>4252</v>
      </c>
      <c r="W14" s="15">
        <v>8258</v>
      </c>
      <c r="X14" s="16" t="s">
        <v>4252</v>
      </c>
      <c r="Y14" s="15">
        <v>8258</v>
      </c>
      <c r="Z14" s="16" t="s">
        <v>4254</v>
      </c>
      <c r="AA14" s="15">
        <v>4790</v>
      </c>
      <c r="AB14" s="16" t="s">
        <v>4255</v>
      </c>
      <c r="AC14" s="20">
        <v>1.00898</v>
      </c>
      <c r="AD14" s="16" t="s">
        <v>4254</v>
      </c>
      <c r="AE14" s="15">
        <v>43</v>
      </c>
      <c r="AF14" s="16" t="s">
        <v>4255</v>
      </c>
      <c r="AG14" s="20">
        <v>0.96769000000000005</v>
      </c>
      <c r="AH14" s="16" t="s">
        <v>4254</v>
      </c>
      <c r="AI14" s="15">
        <v>2669</v>
      </c>
      <c r="AJ14" s="16" t="s">
        <v>4255</v>
      </c>
      <c r="AK14" s="20">
        <v>0.98158999999999996</v>
      </c>
      <c r="AL14" s="16" t="s">
        <v>4254</v>
      </c>
      <c r="AM14" s="15">
        <v>777</v>
      </c>
      <c r="AN14" s="16" t="s">
        <v>4255</v>
      </c>
      <c r="AO14" s="20">
        <v>1.0028900000000001</v>
      </c>
      <c r="AP14" s="16" t="s">
        <v>4256</v>
      </c>
      <c r="AQ14" s="15">
        <v>3705</v>
      </c>
      <c r="AR14" s="16" t="s">
        <v>4257</v>
      </c>
      <c r="AS14" s="20">
        <v>1.0168999999999999</v>
      </c>
      <c r="AT14" s="16" t="s">
        <v>4256</v>
      </c>
      <c r="AU14" s="15">
        <v>92</v>
      </c>
      <c r="AV14" s="16" t="s">
        <v>4257</v>
      </c>
      <c r="AW14" s="20">
        <v>1.01738</v>
      </c>
      <c r="AX14" s="16" t="s">
        <v>4256</v>
      </c>
      <c r="AY14" s="15">
        <v>1267</v>
      </c>
      <c r="AZ14" s="16" t="s">
        <v>4257</v>
      </c>
      <c r="BA14" s="20">
        <v>1.0165999999999999</v>
      </c>
      <c r="BB14" s="16" t="s">
        <v>4256</v>
      </c>
      <c r="BC14" s="15">
        <v>495</v>
      </c>
      <c r="BD14" s="16" t="s">
        <v>4257</v>
      </c>
      <c r="BE14" s="20">
        <v>1.0169299999999999</v>
      </c>
      <c r="BF14" s="16" t="s">
        <v>4258</v>
      </c>
      <c r="BG14" s="15">
        <v>2873</v>
      </c>
      <c r="BH14" s="16" t="s">
        <v>4259</v>
      </c>
      <c r="BI14" s="20">
        <v>1.07395</v>
      </c>
      <c r="BJ14" s="16" t="s">
        <v>4258</v>
      </c>
      <c r="BK14" s="15">
        <v>76</v>
      </c>
      <c r="BL14" s="16" t="s">
        <v>4259</v>
      </c>
      <c r="BM14" s="20">
        <v>1.0875300000000001</v>
      </c>
      <c r="BN14" s="16" t="s">
        <v>4258</v>
      </c>
      <c r="BO14" s="15">
        <v>1140</v>
      </c>
      <c r="BP14" s="16" t="s">
        <v>4259</v>
      </c>
      <c r="BQ14" s="20">
        <v>1.2025699999999999</v>
      </c>
      <c r="BR14" s="16" t="s">
        <v>4258</v>
      </c>
      <c r="BS14" s="15">
        <v>450</v>
      </c>
      <c r="BT14" s="16" t="s">
        <v>4259</v>
      </c>
      <c r="BU14" s="20">
        <v>1.07585</v>
      </c>
      <c r="BV14" s="16" t="s">
        <v>4260</v>
      </c>
      <c r="BW14" s="15">
        <v>4003</v>
      </c>
      <c r="BX14" s="16" t="s">
        <v>4261</v>
      </c>
      <c r="BY14" s="20">
        <v>1.08107</v>
      </c>
      <c r="BZ14" s="16" t="s">
        <v>4260</v>
      </c>
      <c r="CA14" s="15">
        <v>147</v>
      </c>
      <c r="CB14" s="16" t="s">
        <v>4261</v>
      </c>
      <c r="CC14" s="20">
        <v>1.03871</v>
      </c>
      <c r="CD14" s="16" t="s">
        <v>4260</v>
      </c>
      <c r="CE14" s="15">
        <v>820</v>
      </c>
      <c r="CF14" s="16" t="s">
        <v>4261</v>
      </c>
      <c r="CG14" s="20">
        <v>1.33463</v>
      </c>
      <c r="CH14" s="16" t="s">
        <v>4260</v>
      </c>
      <c r="CI14" s="15">
        <v>291</v>
      </c>
      <c r="CJ14" s="16" t="s">
        <v>4261</v>
      </c>
      <c r="CK14" s="20">
        <v>1.07585</v>
      </c>
      <c r="CL14" s="16" t="s">
        <v>5062</v>
      </c>
      <c r="CM14" s="15">
        <f>SUM(A2L407C10)/A2L407C1</f>
        <v>8258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4707</v>
      </c>
      <c r="H15" s="16" t="s">
        <v>4253</v>
      </c>
      <c r="I15" s="20">
        <v>1</v>
      </c>
      <c r="J15" s="16" t="s">
        <v>4252</v>
      </c>
      <c r="K15" s="15">
        <v>114</v>
      </c>
      <c r="L15" s="16" t="s">
        <v>4253</v>
      </c>
      <c r="M15" s="20">
        <v>1</v>
      </c>
      <c r="N15" s="16" t="s">
        <v>4252</v>
      </c>
      <c r="O15" s="15">
        <v>9763</v>
      </c>
      <c r="P15" s="16" t="s">
        <v>4253</v>
      </c>
      <c r="Q15" s="20">
        <v>1</v>
      </c>
      <c r="R15" s="16" t="s">
        <v>4252</v>
      </c>
      <c r="S15" s="15">
        <v>562</v>
      </c>
      <c r="T15" s="16" t="s">
        <v>4253</v>
      </c>
      <c r="U15" s="20">
        <v>1</v>
      </c>
      <c r="V15" s="16" t="s">
        <v>4252</v>
      </c>
      <c r="W15" s="15">
        <v>15146</v>
      </c>
      <c r="X15" s="16" t="s">
        <v>4252</v>
      </c>
      <c r="Y15" s="15">
        <v>15146</v>
      </c>
      <c r="Z15" s="16" t="s">
        <v>4254</v>
      </c>
      <c r="AA15" s="15">
        <v>5098</v>
      </c>
      <c r="AB15" s="16" t="s">
        <v>4255</v>
      </c>
      <c r="AC15" s="20">
        <v>1.00898</v>
      </c>
      <c r="AD15" s="16" t="s">
        <v>4254</v>
      </c>
      <c r="AE15" s="15">
        <v>142</v>
      </c>
      <c r="AF15" s="16" t="s">
        <v>4255</v>
      </c>
      <c r="AG15" s="20">
        <v>0.96769000000000005</v>
      </c>
      <c r="AH15" s="16" t="s">
        <v>4254</v>
      </c>
      <c r="AI15" s="15">
        <v>9655</v>
      </c>
      <c r="AJ15" s="16" t="s">
        <v>4255</v>
      </c>
      <c r="AK15" s="20">
        <v>0.98158999999999996</v>
      </c>
      <c r="AL15" s="16" t="s">
        <v>4254</v>
      </c>
      <c r="AM15" s="15">
        <v>316</v>
      </c>
      <c r="AN15" s="16" t="s">
        <v>4255</v>
      </c>
      <c r="AO15" s="20">
        <v>1.0028900000000001</v>
      </c>
      <c r="AP15" s="16" t="s">
        <v>4256</v>
      </c>
      <c r="AQ15" s="15">
        <v>4655</v>
      </c>
      <c r="AR15" s="16" t="s">
        <v>4257</v>
      </c>
      <c r="AS15" s="20">
        <v>1.0168999999999999</v>
      </c>
      <c r="AT15" s="16" t="s">
        <v>4256</v>
      </c>
      <c r="AU15" s="15">
        <v>56</v>
      </c>
      <c r="AV15" s="16" t="s">
        <v>4257</v>
      </c>
      <c r="AW15" s="20">
        <v>1.01738</v>
      </c>
      <c r="AX15" s="16" t="s">
        <v>4256</v>
      </c>
      <c r="AY15" s="15">
        <v>11124</v>
      </c>
      <c r="AZ15" s="16" t="s">
        <v>4257</v>
      </c>
      <c r="BA15" s="20">
        <v>1.0165999999999999</v>
      </c>
      <c r="BB15" s="16" t="s">
        <v>4256</v>
      </c>
      <c r="BC15" s="15">
        <v>792</v>
      </c>
      <c r="BD15" s="16" t="s">
        <v>4257</v>
      </c>
      <c r="BE15" s="20">
        <v>1.0169299999999999</v>
      </c>
      <c r="BF15" s="16" t="s">
        <v>4258</v>
      </c>
      <c r="BG15" s="15">
        <v>4926</v>
      </c>
      <c r="BH15" s="16" t="s">
        <v>4259</v>
      </c>
      <c r="BI15" s="20">
        <v>1.07395</v>
      </c>
      <c r="BJ15" s="16" t="s">
        <v>4258</v>
      </c>
      <c r="BK15" s="15">
        <v>67</v>
      </c>
      <c r="BL15" s="16" t="s">
        <v>4259</v>
      </c>
      <c r="BM15" s="20">
        <v>1.0875300000000001</v>
      </c>
      <c r="BN15" s="16" t="s">
        <v>4258</v>
      </c>
      <c r="BO15" s="15">
        <v>11089</v>
      </c>
      <c r="BP15" s="16" t="s">
        <v>4259</v>
      </c>
      <c r="BQ15" s="20">
        <v>1.2025699999999999</v>
      </c>
      <c r="BR15" s="16" t="s">
        <v>4258</v>
      </c>
      <c r="BS15" s="15">
        <v>1446</v>
      </c>
      <c r="BT15" s="16" t="s">
        <v>4259</v>
      </c>
      <c r="BU15" s="20">
        <v>1.07585</v>
      </c>
      <c r="BV15" s="16" t="s">
        <v>4260</v>
      </c>
      <c r="BW15" s="15">
        <v>3524</v>
      </c>
      <c r="BX15" s="16" t="s">
        <v>4261</v>
      </c>
      <c r="BY15" s="20">
        <v>1.08107</v>
      </c>
      <c r="BZ15" s="16" t="s">
        <v>4260</v>
      </c>
      <c r="CA15" s="15">
        <v>113</v>
      </c>
      <c r="CB15" s="16" t="s">
        <v>4261</v>
      </c>
      <c r="CC15" s="20">
        <v>1.03871</v>
      </c>
      <c r="CD15" s="16" t="s">
        <v>4260</v>
      </c>
      <c r="CE15" s="15">
        <v>11850</v>
      </c>
      <c r="CF15" s="16" t="s">
        <v>4261</v>
      </c>
      <c r="CG15" s="20">
        <v>1.33463</v>
      </c>
      <c r="CH15" s="16" t="s">
        <v>4260</v>
      </c>
      <c r="CI15" s="15">
        <v>780</v>
      </c>
      <c r="CJ15" s="16" t="s">
        <v>4261</v>
      </c>
      <c r="CK15" s="20">
        <v>1.07585</v>
      </c>
      <c r="CL15" s="16" t="s">
        <v>5063</v>
      </c>
      <c r="CM15" s="15">
        <f>SUM(A2L408C10)/A2L408C1</f>
        <v>15146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2037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167</v>
      </c>
      <c r="T16" s="16" t="s">
        <v>4253</v>
      </c>
      <c r="U16" s="20">
        <v>1</v>
      </c>
      <c r="V16" s="16" t="s">
        <v>4252</v>
      </c>
      <c r="W16" s="15">
        <v>2205</v>
      </c>
      <c r="X16" s="16" t="s">
        <v>4252</v>
      </c>
      <c r="Y16" s="15">
        <v>2205</v>
      </c>
      <c r="Z16" s="16" t="s">
        <v>4254</v>
      </c>
      <c r="AA16" s="15">
        <v>1788</v>
      </c>
      <c r="AB16" s="16" t="s">
        <v>4255</v>
      </c>
      <c r="AC16" s="20">
        <v>1.00898</v>
      </c>
      <c r="AD16" s="16" t="s">
        <v>4254</v>
      </c>
      <c r="AE16" s="15">
        <v>1</v>
      </c>
      <c r="AF16" s="16" t="s">
        <v>4255</v>
      </c>
      <c r="AG16" s="20">
        <v>0.96769000000000005</v>
      </c>
      <c r="AH16" s="16" t="s">
        <v>4254</v>
      </c>
      <c r="AI16" s="15">
        <v>67</v>
      </c>
      <c r="AJ16" s="16" t="s">
        <v>4255</v>
      </c>
      <c r="AK16" s="20">
        <v>0.98158999999999996</v>
      </c>
      <c r="AL16" s="16" t="s">
        <v>4254</v>
      </c>
      <c r="AM16" s="15">
        <v>53</v>
      </c>
      <c r="AN16" s="16" t="s">
        <v>4255</v>
      </c>
      <c r="AO16" s="20">
        <v>1.0028900000000001</v>
      </c>
      <c r="AP16" s="16" t="s">
        <v>4256</v>
      </c>
      <c r="AQ16" s="15">
        <v>1543</v>
      </c>
      <c r="AR16" s="16" t="s">
        <v>4257</v>
      </c>
      <c r="AS16" s="20">
        <v>1.0168999999999999</v>
      </c>
      <c r="AT16" s="16" t="s">
        <v>4256</v>
      </c>
      <c r="AU16" s="15">
        <v>37</v>
      </c>
      <c r="AV16" s="16" t="s">
        <v>4257</v>
      </c>
      <c r="AW16" s="20">
        <v>1.01738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23</v>
      </c>
      <c r="BD16" s="16" t="s">
        <v>4257</v>
      </c>
      <c r="BE16" s="20">
        <v>1.0169299999999999</v>
      </c>
      <c r="BF16" s="16" t="s">
        <v>4258</v>
      </c>
      <c r="BG16" s="15">
        <v>1657</v>
      </c>
      <c r="BH16" s="16" t="s">
        <v>4259</v>
      </c>
      <c r="BI16" s="20">
        <v>1.07395</v>
      </c>
      <c r="BJ16" s="16" t="s">
        <v>4258</v>
      </c>
      <c r="BK16" s="15">
        <v>16</v>
      </c>
      <c r="BL16" s="16" t="s">
        <v>4259</v>
      </c>
      <c r="BM16" s="20">
        <v>1.0875300000000001</v>
      </c>
      <c r="BN16" s="16" t="s">
        <v>4258</v>
      </c>
      <c r="BO16" s="15">
        <v>-17</v>
      </c>
      <c r="BP16" s="16" t="s">
        <v>4259</v>
      </c>
      <c r="BQ16" s="20">
        <v>1.2025699999999999</v>
      </c>
      <c r="BR16" s="16" t="s">
        <v>4258</v>
      </c>
      <c r="BS16" s="15">
        <v>15</v>
      </c>
      <c r="BT16" s="16" t="s">
        <v>4259</v>
      </c>
      <c r="BU16" s="20">
        <v>1.07585</v>
      </c>
      <c r="BV16" s="16" t="s">
        <v>4260</v>
      </c>
      <c r="BW16" s="15">
        <v>1191</v>
      </c>
      <c r="BX16" s="16" t="s">
        <v>4261</v>
      </c>
      <c r="BY16" s="20">
        <v>1.08107</v>
      </c>
      <c r="BZ16" s="16" t="s">
        <v>4260</v>
      </c>
      <c r="CA16" s="15">
        <v>16</v>
      </c>
      <c r="CB16" s="16" t="s">
        <v>4261</v>
      </c>
      <c r="CC16" s="20">
        <v>1.03871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34</v>
      </c>
      <c r="CJ16" s="16" t="s">
        <v>4261</v>
      </c>
      <c r="CK16" s="20">
        <v>1.07585</v>
      </c>
      <c r="CL16" s="16" t="s">
        <v>5064</v>
      </c>
      <c r="CM16" s="15">
        <f>SUM(A2L409C10)/A2L409C1</f>
        <v>2205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15663</v>
      </c>
      <c r="T18" s="16" t="s">
        <v>4253</v>
      </c>
      <c r="U18" s="20">
        <v>1</v>
      </c>
      <c r="V18" s="16" t="s">
        <v>4252</v>
      </c>
      <c r="W18" s="15">
        <v>15663</v>
      </c>
      <c r="X18" s="16" t="s">
        <v>4252</v>
      </c>
      <c r="Y18" s="15">
        <v>15663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16252</v>
      </c>
      <c r="AN18" s="16" t="s">
        <v>4255</v>
      </c>
      <c r="AO18" s="20">
        <v>1.0028900000000001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15766</v>
      </c>
      <c r="BD18" s="16" t="s">
        <v>4257</v>
      </c>
      <c r="BE18" s="20">
        <v>1.0169299999999999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15570</v>
      </c>
      <c r="BT18" s="16" t="s">
        <v>4259</v>
      </c>
      <c r="BU18" s="20">
        <v>1.07585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12283</v>
      </c>
      <c r="CJ18" s="16" t="s">
        <v>4261</v>
      </c>
      <c r="CK18" s="20">
        <v>1.07585</v>
      </c>
      <c r="CL18" s="16" t="s">
        <v>5066</v>
      </c>
      <c r="CM18" s="15">
        <f>SUM(A2L411C10)/A2L411C1</f>
        <v>15663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3284</v>
      </c>
      <c r="T19" s="16" t="s">
        <v>4253</v>
      </c>
      <c r="U19" s="20">
        <v>1</v>
      </c>
      <c r="V19" s="16" t="s">
        <v>4252</v>
      </c>
      <c r="W19" s="15">
        <v>3284</v>
      </c>
      <c r="X19" s="16" t="s">
        <v>4252</v>
      </c>
      <c r="Y19" s="15">
        <v>3284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3199</v>
      </c>
      <c r="AN19" s="16" t="s">
        <v>4255</v>
      </c>
      <c r="AO19" s="20">
        <v>1.0028900000000001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2966</v>
      </c>
      <c r="BD19" s="16" t="s">
        <v>4257</v>
      </c>
      <c r="BE19" s="20">
        <v>1.0169299999999999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3422</v>
      </c>
      <c r="BT19" s="16" t="s">
        <v>4259</v>
      </c>
      <c r="BU19" s="20">
        <v>1.07585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1740</v>
      </c>
      <c r="CJ19" s="16" t="s">
        <v>4261</v>
      </c>
      <c r="CK19" s="20">
        <v>1.07585</v>
      </c>
      <c r="CL19" s="16" t="s">
        <v>5067</v>
      </c>
      <c r="CM19" s="15">
        <f>SUM(A2L412C10)/A2L412C1</f>
        <v>3284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-20</v>
      </c>
      <c r="T20" s="16" t="s">
        <v>4253</v>
      </c>
      <c r="U20" s="20">
        <v>1</v>
      </c>
      <c r="V20" s="16" t="s">
        <v>4252</v>
      </c>
      <c r="W20" s="15">
        <v>-20</v>
      </c>
      <c r="X20" s="16" t="s">
        <v>4252</v>
      </c>
      <c r="Y20" s="15">
        <v>-20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-159</v>
      </c>
      <c r="AN20" s="16" t="s">
        <v>4255</v>
      </c>
      <c r="AO20" s="20">
        <v>1.0028900000000001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571</v>
      </c>
      <c r="BD20" s="16" t="s">
        <v>4257</v>
      </c>
      <c r="BE20" s="20">
        <v>1.0169299999999999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-1081</v>
      </c>
      <c r="BT20" s="16" t="s">
        <v>4259</v>
      </c>
      <c r="BU20" s="20">
        <v>1.07585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1087</v>
      </c>
      <c r="CJ20" s="16" t="s">
        <v>4261</v>
      </c>
      <c r="CK20" s="20">
        <v>1.07585</v>
      </c>
      <c r="CL20" s="16" t="s">
        <v>5068</v>
      </c>
      <c r="CM20" s="15">
        <f>SUM(A2L413C10)/A2L413C1</f>
        <v>-20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19039</v>
      </c>
      <c r="T21" s="16" t="s">
        <v>4253</v>
      </c>
      <c r="U21" s="20">
        <v>1</v>
      </c>
      <c r="V21" s="16" t="s">
        <v>4252</v>
      </c>
      <c r="W21" s="15">
        <v>19039</v>
      </c>
      <c r="X21" s="16" t="s">
        <v>4252</v>
      </c>
      <c r="Y21" s="15">
        <v>19039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16975</v>
      </c>
      <c r="AN21" s="16" t="s">
        <v>4255</v>
      </c>
      <c r="AO21" s="20">
        <v>1.0028900000000001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14574</v>
      </c>
      <c r="BD21" s="16" t="s">
        <v>4257</v>
      </c>
      <c r="BE21" s="20">
        <v>1.0169299999999999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12022</v>
      </c>
      <c r="BT21" s="16" t="s">
        <v>4259</v>
      </c>
      <c r="BU21" s="20">
        <v>1.07585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11215</v>
      </c>
      <c r="CJ21" s="16" t="s">
        <v>4261</v>
      </c>
      <c r="CK21" s="20">
        <v>1.07585</v>
      </c>
      <c r="CL21" s="16" t="s">
        <v>5069</v>
      </c>
      <c r="CM21" s="15">
        <f>SUM(A2L414C10)/A2L414C1</f>
        <v>19039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3894</v>
      </c>
      <c r="T22" s="16" t="s">
        <v>4253</v>
      </c>
      <c r="U22" s="20">
        <v>1</v>
      </c>
      <c r="V22" s="16" t="s">
        <v>4252</v>
      </c>
      <c r="W22" s="15">
        <v>3894</v>
      </c>
      <c r="X22" s="16" t="s">
        <v>4252</v>
      </c>
      <c r="Y22" s="15">
        <v>3894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6717</v>
      </c>
      <c r="AN22" s="16" t="s">
        <v>4255</v>
      </c>
      <c r="AO22" s="20">
        <v>1.0028900000000001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7116</v>
      </c>
      <c r="BD22" s="16" t="s">
        <v>4257</v>
      </c>
      <c r="BE22" s="20">
        <v>1.0169299999999999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6389</v>
      </c>
      <c r="BT22" s="16" t="s">
        <v>4259</v>
      </c>
      <c r="BU22" s="20">
        <v>1.07585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6192</v>
      </c>
      <c r="CJ22" s="16" t="s">
        <v>4261</v>
      </c>
      <c r="CK22" s="20">
        <v>1.07585</v>
      </c>
      <c r="CL22" s="16" t="s">
        <v>5070</v>
      </c>
      <c r="CM22" s="15">
        <f>SUM(A2L415C10)/A2L415C1</f>
        <v>3894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4129</v>
      </c>
      <c r="H25" s="16" t="s">
        <v>4253</v>
      </c>
      <c r="I25" s="20">
        <v>1</v>
      </c>
      <c r="J25" s="16" t="s">
        <v>4252</v>
      </c>
      <c r="K25" s="15">
        <v>92</v>
      </c>
      <c r="L25" s="16" t="s">
        <v>4253</v>
      </c>
      <c r="M25" s="20">
        <v>1</v>
      </c>
      <c r="N25" s="16" t="s">
        <v>4252</v>
      </c>
      <c r="O25" s="15">
        <v>7780</v>
      </c>
      <c r="P25" s="16" t="s">
        <v>4253</v>
      </c>
      <c r="Q25" s="20">
        <v>1</v>
      </c>
      <c r="R25" s="16" t="s">
        <v>4252</v>
      </c>
      <c r="S25" s="15">
        <v>-3316</v>
      </c>
      <c r="T25" s="16" t="s">
        <v>4253</v>
      </c>
      <c r="U25" s="20">
        <v>1</v>
      </c>
      <c r="V25" s="16" t="s">
        <v>4252</v>
      </c>
      <c r="W25" s="15">
        <v>8685</v>
      </c>
      <c r="X25" s="16" t="s">
        <v>4252</v>
      </c>
      <c r="Y25" s="15">
        <v>8685</v>
      </c>
      <c r="Z25" s="16" t="s">
        <v>4254</v>
      </c>
      <c r="AA25" s="15">
        <v>3222</v>
      </c>
      <c r="AB25" s="16" t="s">
        <v>4255</v>
      </c>
      <c r="AC25" s="20">
        <v>1.00898</v>
      </c>
      <c r="AD25" s="16" t="s">
        <v>4254</v>
      </c>
      <c r="AE25" s="15">
        <v>562</v>
      </c>
      <c r="AF25" s="16" t="s">
        <v>4255</v>
      </c>
      <c r="AG25" s="20">
        <v>0.96769000000000005</v>
      </c>
      <c r="AH25" s="16" t="s">
        <v>4254</v>
      </c>
      <c r="AI25" s="15">
        <v>7120</v>
      </c>
      <c r="AJ25" s="16" t="s">
        <v>4255</v>
      </c>
      <c r="AK25" s="20">
        <v>0.98158999999999996</v>
      </c>
      <c r="AL25" s="16" t="s">
        <v>4254</v>
      </c>
      <c r="AM25" s="15">
        <v>-1273</v>
      </c>
      <c r="AN25" s="16" t="s">
        <v>4255</v>
      </c>
      <c r="AO25" s="20">
        <v>1.0028900000000001</v>
      </c>
      <c r="AP25" s="16" t="s">
        <v>4256</v>
      </c>
      <c r="AQ25" s="15">
        <v>2155</v>
      </c>
      <c r="AR25" s="16" t="s">
        <v>4257</v>
      </c>
      <c r="AS25" s="20">
        <v>1.0168999999999999</v>
      </c>
      <c r="AT25" s="16" t="s">
        <v>4256</v>
      </c>
      <c r="AU25" s="15">
        <v>589</v>
      </c>
      <c r="AV25" s="16" t="s">
        <v>4257</v>
      </c>
      <c r="AW25" s="20">
        <v>1.01738</v>
      </c>
      <c r="AX25" s="16" t="s">
        <v>4256</v>
      </c>
      <c r="AY25" s="15">
        <v>8138</v>
      </c>
      <c r="AZ25" s="16" t="s">
        <v>4257</v>
      </c>
      <c r="BA25" s="20">
        <v>1.0165999999999999</v>
      </c>
      <c r="BB25" s="16" t="s">
        <v>4256</v>
      </c>
      <c r="BC25" s="15">
        <v>-10526</v>
      </c>
      <c r="BD25" s="16" t="s">
        <v>4257</v>
      </c>
      <c r="BE25" s="20">
        <v>1.0169299999999999</v>
      </c>
      <c r="BF25" s="16" t="s">
        <v>4258</v>
      </c>
      <c r="BG25" s="15">
        <v>2841</v>
      </c>
      <c r="BH25" s="16" t="s">
        <v>4259</v>
      </c>
      <c r="BI25" s="20">
        <v>1.07395</v>
      </c>
      <c r="BJ25" s="16" t="s">
        <v>4258</v>
      </c>
      <c r="BK25" s="15">
        <v>797</v>
      </c>
      <c r="BL25" s="16" t="s">
        <v>4259</v>
      </c>
      <c r="BM25" s="20">
        <v>1.0875300000000001</v>
      </c>
      <c r="BN25" s="16" t="s">
        <v>4258</v>
      </c>
      <c r="BO25" s="15">
        <v>5825</v>
      </c>
      <c r="BP25" s="16" t="s">
        <v>4259</v>
      </c>
      <c r="BQ25" s="20">
        <v>1.2025699999999999</v>
      </c>
      <c r="BR25" s="16" t="s">
        <v>4258</v>
      </c>
      <c r="BS25" s="15">
        <v>-1602</v>
      </c>
      <c r="BT25" s="16" t="s">
        <v>4259</v>
      </c>
      <c r="BU25" s="20">
        <v>1.07585</v>
      </c>
      <c r="BV25" s="16" t="s">
        <v>4260</v>
      </c>
      <c r="BW25" s="15">
        <v>1161</v>
      </c>
      <c r="BX25" s="16" t="s">
        <v>4261</v>
      </c>
      <c r="BY25" s="20">
        <v>1.08107</v>
      </c>
      <c r="BZ25" s="16" t="s">
        <v>4260</v>
      </c>
      <c r="CA25" s="15">
        <v>522</v>
      </c>
      <c r="CB25" s="16" t="s">
        <v>4261</v>
      </c>
      <c r="CC25" s="20">
        <v>1.03871</v>
      </c>
      <c r="CD25" s="16" t="s">
        <v>4260</v>
      </c>
      <c r="CE25" s="15">
        <v>7590</v>
      </c>
      <c r="CF25" s="16" t="s">
        <v>4261</v>
      </c>
      <c r="CG25" s="20">
        <v>1.33463</v>
      </c>
      <c r="CH25" s="16" t="s">
        <v>4260</v>
      </c>
      <c r="CI25" s="15">
        <v>161</v>
      </c>
      <c r="CJ25" s="16" t="s">
        <v>4261</v>
      </c>
      <c r="CK25" s="20">
        <v>1.07585</v>
      </c>
      <c r="CL25" s="16" t="s">
        <v>5073</v>
      </c>
      <c r="CM25" s="15">
        <f>SUM(A2L418C10)/A2L418C1</f>
        <v>8685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48190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1726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32554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43305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125775</v>
      </c>
      <c r="X26" s="16" t="s">
        <v>5079</v>
      </c>
      <c r="Y26" s="17">
        <f>SUM(A2L401C11:A2L418C11)-2*SUM(A2L417C11)</f>
        <v>125775</v>
      </c>
      <c r="Z26" s="16" t="s">
        <v>5080</v>
      </c>
      <c r="AA26" s="17">
        <f>SUM(A2L401C12:A2L418C12)-2*SUM(A2L417C12)</f>
        <v>44899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1166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29864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46795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40797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1200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28449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34341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42776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1569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25911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38455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34706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1445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25070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35585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125775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222400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254831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182969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272836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933036</v>
      </c>
      <c r="X27" s="16" t="s">
        <v>5102</v>
      </c>
      <c r="Y27" s="15">
        <f>SUM(A2L181C11,A2L262C11,A2L363C11,A2L419C11)</f>
        <v>933036</v>
      </c>
      <c r="Z27" s="16" t="s">
        <v>5103</v>
      </c>
      <c r="AA27" s="15">
        <f>SUM(A2L181C12,A2L262C12,A2L363C12,A2L419C12)</f>
        <v>209432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248624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187423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261223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198666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249039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182648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231727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190346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188023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166908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216391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173771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145252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162448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219601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927564.70848533337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18316</v>
      </c>
      <c r="T28" s="16" t="s">
        <v>4253</v>
      </c>
      <c r="U28" s="20">
        <v>1</v>
      </c>
      <c r="V28" s="16" t="s">
        <v>5120</v>
      </c>
      <c r="W28" s="15">
        <v>18316</v>
      </c>
      <c r="X28" s="16" t="s">
        <v>5120</v>
      </c>
      <c r="Y28" s="15">
        <v>18316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16490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14980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13898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14270</v>
      </c>
      <c r="CJ28" s="16" t="s">
        <v>4261</v>
      </c>
      <c r="CK28" s="20">
        <v>1</v>
      </c>
      <c r="CL28" s="16" t="s">
        <v>5125</v>
      </c>
      <c r="CM28" s="15">
        <f>SUM(A2L421C10)/A2L421C1</f>
        <v>18316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-7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34</v>
      </c>
      <c r="CJ29" s="16" t="s">
        <v>4261</v>
      </c>
      <c r="CK29" s="20">
        <v>1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385</v>
      </c>
      <c r="H8" s="16" t="s">
        <v>4253</v>
      </c>
      <c r="I8" s="20">
        <v>1</v>
      </c>
      <c r="J8" s="16" t="s">
        <v>5219</v>
      </c>
      <c r="K8" s="15">
        <v>363</v>
      </c>
      <c r="L8" s="16" t="s">
        <v>4255</v>
      </c>
      <c r="M8" s="20">
        <v>0.98292999999999997</v>
      </c>
      <c r="N8" s="16" t="s">
        <v>5220</v>
      </c>
      <c r="O8" s="15">
        <v>346</v>
      </c>
      <c r="P8" s="16" t="s">
        <v>4257</v>
      </c>
      <c r="Q8" s="20">
        <v>1.01668</v>
      </c>
      <c r="R8" s="16" t="s">
        <v>5221</v>
      </c>
      <c r="S8" s="15">
        <v>375</v>
      </c>
      <c r="T8" s="16" t="s">
        <v>4259</v>
      </c>
      <c r="U8" s="20">
        <v>1.1858500000000001</v>
      </c>
      <c r="V8" s="16" t="s">
        <v>5222</v>
      </c>
      <c r="W8" s="15">
        <v>521</v>
      </c>
      <c r="X8" s="16" t="s">
        <v>4261</v>
      </c>
      <c r="Y8" s="20">
        <v>1.2997799999999999</v>
      </c>
      <c r="Z8" s="16" t="s">
        <v>5223</v>
      </c>
      <c r="AA8" s="17">
        <f>SUM(PRODUCT(A3L101C2,A3L101C3))/A3L101C1</f>
        <v>385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3</v>
      </c>
      <c r="X9" s="16" t="s">
        <v>4261</v>
      </c>
      <c r="Y9" s="20">
        <v>1.2997799999999999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11931</v>
      </c>
      <c r="H10" s="16" t="s">
        <v>4253</v>
      </c>
      <c r="I10" s="20">
        <v>1</v>
      </c>
      <c r="J10" s="16" t="s">
        <v>5219</v>
      </c>
      <c r="K10" s="15">
        <v>9808</v>
      </c>
      <c r="L10" s="16" t="s">
        <v>4255</v>
      </c>
      <c r="M10" s="20">
        <v>0.98292999999999997</v>
      </c>
      <c r="N10" s="16" t="s">
        <v>5220</v>
      </c>
      <c r="O10" s="15">
        <v>8717</v>
      </c>
      <c r="P10" s="16" t="s">
        <v>4257</v>
      </c>
      <c r="Q10" s="20">
        <v>1.01668</v>
      </c>
      <c r="R10" s="16" t="s">
        <v>5221</v>
      </c>
      <c r="S10" s="15">
        <v>6853</v>
      </c>
      <c r="T10" s="16" t="s">
        <v>4259</v>
      </c>
      <c r="U10" s="20">
        <v>1.1858500000000001</v>
      </c>
      <c r="V10" s="16" t="s">
        <v>5222</v>
      </c>
      <c r="W10" s="15">
        <v>6309</v>
      </c>
      <c r="X10" s="16" t="s">
        <v>4261</v>
      </c>
      <c r="Y10" s="20">
        <v>1.2997799999999999</v>
      </c>
      <c r="Z10" s="16" t="s">
        <v>5225</v>
      </c>
      <c r="AA10" s="17">
        <f>SUM(PRODUCT(A3L103C2,A3L103C3))/A3L103C1</f>
        <v>11931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115</v>
      </c>
      <c r="H12" s="16" t="s">
        <v>4253</v>
      </c>
      <c r="I12" s="20">
        <v>1</v>
      </c>
      <c r="J12" s="16" t="s">
        <v>5219</v>
      </c>
      <c r="K12" s="15">
        <v>126</v>
      </c>
      <c r="L12" s="16" t="s">
        <v>4255</v>
      </c>
      <c r="M12" s="20">
        <v>0.98292999999999997</v>
      </c>
      <c r="N12" s="16" t="s">
        <v>5220</v>
      </c>
      <c r="O12" s="15">
        <v>132</v>
      </c>
      <c r="P12" s="16" t="s">
        <v>4257</v>
      </c>
      <c r="Q12" s="20">
        <v>1.01668</v>
      </c>
      <c r="R12" s="16" t="s">
        <v>5221</v>
      </c>
      <c r="S12" s="15">
        <v>134</v>
      </c>
      <c r="T12" s="16" t="s">
        <v>4259</v>
      </c>
      <c r="U12" s="20">
        <v>1.1858500000000001</v>
      </c>
      <c r="V12" s="16" t="s">
        <v>5222</v>
      </c>
      <c r="W12" s="15">
        <v>129</v>
      </c>
      <c r="X12" s="16" t="s">
        <v>4261</v>
      </c>
      <c r="Y12" s="20">
        <v>1.2997799999999999</v>
      </c>
      <c r="Z12" s="16" t="s">
        <v>5227</v>
      </c>
      <c r="AA12" s="17">
        <f>SUM(PRODUCT(A3L105C2,A3L105C3))/A3L105C1</f>
        <v>115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812</v>
      </c>
      <c r="H16" s="16" t="s">
        <v>4253</v>
      </c>
      <c r="I16" s="20">
        <v>1</v>
      </c>
      <c r="J16" s="16" t="s">
        <v>5219</v>
      </c>
      <c r="K16" s="15">
        <v>699</v>
      </c>
      <c r="L16" s="16" t="s">
        <v>4255</v>
      </c>
      <c r="M16" s="20">
        <v>0.98292999999999997</v>
      </c>
      <c r="N16" s="16" t="s">
        <v>5220</v>
      </c>
      <c r="O16" s="15">
        <v>742</v>
      </c>
      <c r="P16" s="16" t="s">
        <v>4257</v>
      </c>
      <c r="Q16" s="20">
        <v>1.01668</v>
      </c>
      <c r="R16" s="16" t="s">
        <v>5221</v>
      </c>
      <c r="S16" s="15">
        <v>406</v>
      </c>
      <c r="T16" s="16" t="s">
        <v>4259</v>
      </c>
      <c r="U16" s="20">
        <v>1.1858500000000001</v>
      </c>
      <c r="V16" s="16" t="s">
        <v>5222</v>
      </c>
      <c r="W16" s="15">
        <v>253</v>
      </c>
      <c r="X16" s="16" t="s">
        <v>4261</v>
      </c>
      <c r="Y16" s="20">
        <v>1.2997799999999999</v>
      </c>
      <c r="Z16" s="16" t="s">
        <v>5231</v>
      </c>
      <c r="AA16" s="17">
        <f>SUM(PRODUCT(A3L109C2,A3L109C3))/A3L109C1</f>
        <v>812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13243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10996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9937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7768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7215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13243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4</v>
      </c>
      <c r="X58" s="16" t="s">
        <v>4261</v>
      </c>
      <c r="Y58" s="20">
        <v>1.2997799999999999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238</v>
      </c>
      <c r="H60" s="16" t="s">
        <v>4253</v>
      </c>
      <c r="I60" s="20">
        <v>1</v>
      </c>
      <c r="J60" s="16" t="s">
        <v>5219</v>
      </c>
      <c r="K60" s="15">
        <v>187</v>
      </c>
      <c r="L60" s="16" t="s">
        <v>4255</v>
      </c>
      <c r="M60" s="20">
        <v>0.98292999999999997</v>
      </c>
      <c r="N60" s="16" t="s">
        <v>5220</v>
      </c>
      <c r="O60" s="15">
        <v>153</v>
      </c>
      <c r="P60" s="16" t="s">
        <v>4257</v>
      </c>
      <c r="Q60" s="20">
        <v>1.01668</v>
      </c>
      <c r="R60" s="16" t="s">
        <v>5221</v>
      </c>
      <c r="S60" s="15">
        <v>437</v>
      </c>
      <c r="T60" s="16" t="s">
        <v>4259</v>
      </c>
      <c r="U60" s="20">
        <v>1.1858500000000001</v>
      </c>
      <c r="V60" s="16" t="s">
        <v>5222</v>
      </c>
      <c r="W60" s="15">
        <v>159</v>
      </c>
      <c r="X60" s="16" t="s">
        <v>4261</v>
      </c>
      <c r="Y60" s="20">
        <v>1.2997799999999999</v>
      </c>
      <c r="Z60" s="16" t="s">
        <v>5300</v>
      </c>
      <c r="AA60" s="17">
        <f>SUM(PRODUCT(A3L153C2,A3L153C3))/A3L153C1</f>
        <v>238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32</v>
      </c>
      <c r="T66" s="16" t="s">
        <v>4259</v>
      </c>
      <c r="U66" s="20">
        <v>1.1858500000000001</v>
      </c>
      <c r="V66" s="16" t="s">
        <v>5222</v>
      </c>
      <c r="W66" s="15">
        <v>15</v>
      </c>
      <c r="X66" s="16" t="s">
        <v>4261</v>
      </c>
      <c r="Y66" s="20">
        <v>1.2997799999999999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238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187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153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469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178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238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0.98158999999999996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1.0165999999999999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1.2025699999999999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1.33463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4</v>
      </c>
      <c r="L9" s="16" t="s">
        <v>5398</v>
      </c>
      <c r="M9" s="17">
        <v>7</v>
      </c>
      <c r="N9" s="16" t="s">
        <v>5398</v>
      </c>
      <c r="O9" s="17">
        <v>944</v>
      </c>
      <c r="P9" s="16" t="s">
        <v>5398</v>
      </c>
      <c r="Q9" s="17">
        <v>367</v>
      </c>
      <c r="R9" s="16" t="s">
        <v>5398</v>
      </c>
      <c r="S9" s="17">
        <v>1238</v>
      </c>
      <c r="T9" s="16" t="s">
        <v>4255</v>
      </c>
      <c r="U9" s="20">
        <v>0.98158999999999996</v>
      </c>
      <c r="V9" s="16" t="s">
        <v>5399</v>
      </c>
      <c r="W9" s="17">
        <v>0</v>
      </c>
      <c r="X9" s="16" t="s">
        <v>5399</v>
      </c>
      <c r="Y9" s="17">
        <v>2</v>
      </c>
      <c r="Z9" s="16" t="s">
        <v>5399</v>
      </c>
      <c r="AA9" s="17">
        <v>4</v>
      </c>
      <c r="AB9" s="16" t="s">
        <v>5399</v>
      </c>
      <c r="AC9" s="17">
        <v>888</v>
      </c>
      <c r="AD9" s="16" t="s">
        <v>5399</v>
      </c>
      <c r="AE9" s="17">
        <v>345</v>
      </c>
      <c r="AF9" s="16" t="s">
        <v>5399</v>
      </c>
      <c r="AG9" s="17">
        <v>1166</v>
      </c>
      <c r="AH9" s="16" t="s">
        <v>4257</v>
      </c>
      <c r="AI9" s="20">
        <v>1.0165999999999999</v>
      </c>
      <c r="AJ9" s="16" t="s">
        <v>5400</v>
      </c>
      <c r="AK9" s="17">
        <v>0</v>
      </c>
      <c r="AL9" s="16" t="s">
        <v>5400</v>
      </c>
      <c r="AM9" s="17">
        <v>4</v>
      </c>
      <c r="AN9" s="16" t="s">
        <v>5400</v>
      </c>
      <c r="AO9" s="17">
        <v>8</v>
      </c>
      <c r="AP9" s="16" t="s">
        <v>5400</v>
      </c>
      <c r="AQ9" s="17">
        <v>730</v>
      </c>
      <c r="AR9" s="16" t="s">
        <v>5400</v>
      </c>
      <c r="AS9" s="17">
        <v>377</v>
      </c>
      <c r="AT9" s="16" t="s">
        <v>5400</v>
      </c>
      <c r="AU9" s="17">
        <v>1197</v>
      </c>
      <c r="AV9" s="16" t="s">
        <v>4259</v>
      </c>
      <c r="AW9" s="20">
        <v>1.2025699999999999</v>
      </c>
      <c r="AX9" s="16" t="s">
        <v>5401</v>
      </c>
      <c r="AY9" s="17">
        <v>0</v>
      </c>
      <c r="AZ9" s="16" t="s">
        <v>5401</v>
      </c>
      <c r="BA9" s="17">
        <v>3</v>
      </c>
      <c r="BB9" s="16" t="s">
        <v>5401</v>
      </c>
      <c r="BC9" s="17">
        <v>5</v>
      </c>
      <c r="BD9" s="16" t="s">
        <v>5401</v>
      </c>
      <c r="BE9" s="17">
        <v>479</v>
      </c>
      <c r="BF9" s="16" t="s">
        <v>5401</v>
      </c>
      <c r="BG9" s="17">
        <v>349</v>
      </c>
      <c r="BH9" s="16" t="s">
        <v>5401</v>
      </c>
      <c r="BI9" s="17">
        <v>1129</v>
      </c>
      <c r="BJ9" s="16" t="s">
        <v>4261</v>
      </c>
      <c r="BK9" s="20">
        <v>1.33463</v>
      </c>
      <c r="BL9" s="16" t="s">
        <v>5402</v>
      </c>
      <c r="BM9" s="17">
        <v>0</v>
      </c>
      <c r="BN9" s="16" t="s">
        <v>5402</v>
      </c>
      <c r="BO9" s="17">
        <v>3</v>
      </c>
      <c r="BP9" s="16" t="s">
        <v>5402</v>
      </c>
      <c r="BQ9" s="17">
        <v>8</v>
      </c>
      <c r="BR9" s="16" t="s">
        <v>5402</v>
      </c>
      <c r="BS9" s="17">
        <v>499</v>
      </c>
      <c r="BT9" s="16" t="s">
        <v>5402</v>
      </c>
      <c r="BU9" s="17">
        <v>306</v>
      </c>
      <c r="BV9" s="16" t="s">
        <v>5402</v>
      </c>
      <c r="BW9" s="17">
        <v>864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4</v>
      </c>
      <c r="CB9" s="16" t="s">
        <v>5413</v>
      </c>
      <c r="CC9" s="17">
        <f>SUM(PRODUCT(A3L202C2,A3L202C5))/A3L202C1</f>
        <v>7</v>
      </c>
      <c r="CD9" s="16" t="s">
        <v>5414</v>
      </c>
      <c r="CE9" s="17">
        <f>SUM(PRODUCT(A3L202C2,A3L202C6))/A3L202C1</f>
        <v>944</v>
      </c>
      <c r="CF9" s="16" t="s">
        <v>5415</v>
      </c>
      <c r="CG9" s="17">
        <f>SUM(PRODUCT(A3L202C2,A3L202C7))/A3L202C1</f>
        <v>367</v>
      </c>
      <c r="CH9" s="16" t="s">
        <v>5416</v>
      </c>
      <c r="CI9" s="17">
        <f>SUM(PRODUCT(A3L202C2,A3L202C8))/A3L202C1</f>
        <v>1238</v>
      </c>
      <c r="CJ9" s="16" t="s">
        <v>5410</v>
      </c>
      <c r="CK9" s="17">
        <f>(A3L202C40-A3L202C37)+(A3L202C41-A3L202C38)+(A3L202C42-A3L202C39)</f>
        <v>2538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3981</v>
      </c>
      <c r="L10" s="16" t="s">
        <v>5398</v>
      </c>
      <c r="M10" s="17">
        <v>11058</v>
      </c>
      <c r="N10" s="16" t="s">
        <v>5398</v>
      </c>
      <c r="O10" s="17">
        <v>1683</v>
      </c>
      <c r="P10" s="16" t="s">
        <v>5398</v>
      </c>
      <c r="Q10" s="17">
        <v>2805</v>
      </c>
      <c r="R10" s="16" t="s">
        <v>5398</v>
      </c>
      <c r="S10" s="17">
        <v>7393</v>
      </c>
      <c r="T10" s="16" t="s">
        <v>4255</v>
      </c>
      <c r="U10" s="20">
        <v>0.98158999999999996</v>
      </c>
      <c r="V10" s="16" t="s">
        <v>5399</v>
      </c>
      <c r="W10" s="17">
        <v>0</v>
      </c>
      <c r="X10" s="16" t="s">
        <v>5399</v>
      </c>
      <c r="Y10" s="17">
        <v>3959</v>
      </c>
      <c r="Z10" s="16" t="s">
        <v>5399</v>
      </c>
      <c r="AA10" s="17">
        <v>10080</v>
      </c>
      <c r="AB10" s="16" t="s">
        <v>5399</v>
      </c>
      <c r="AC10" s="17">
        <v>1585</v>
      </c>
      <c r="AD10" s="16" t="s">
        <v>5399</v>
      </c>
      <c r="AE10" s="17">
        <v>2641</v>
      </c>
      <c r="AF10" s="16" t="s">
        <v>5399</v>
      </c>
      <c r="AG10" s="17">
        <v>6960</v>
      </c>
      <c r="AH10" s="16" t="s">
        <v>4257</v>
      </c>
      <c r="AI10" s="20">
        <v>1.0165999999999999</v>
      </c>
      <c r="AJ10" s="16" t="s">
        <v>5400</v>
      </c>
      <c r="AK10" s="17">
        <v>0</v>
      </c>
      <c r="AL10" s="16" t="s">
        <v>5400</v>
      </c>
      <c r="AM10" s="17">
        <v>4419</v>
      </c>
      <c r="AN10" s="16" t="s">
        <v>5400</v>
      </c>
      <c r="AO10" s="17">
        <v>11863</v>
      </c>
      <c r="AP10" s="16" t="s">
        <v>5400</v>
      </c>
      <c r="AQ10" s="17">
        <v>875</v>
      </c>
      <c r="AR10" s="16" t="s">
        <v>5400</v>
      </c>
      <c r="AS10" s="17">
        <v>2579</v>
      </c>
      <c r="AT10" s="16" t="s">
        <v>5400</v>
      </c>
      <c r="AU10" s="17">
        <v>7344</v>
      </c>
      <c r="AV10" s="16" t="s">
        <v>4259</v>
      </c>
      <c r="AW10" s="20">
        <v>1.2025699999999999</v>
      </c>
      <c r="AX10" s="16" t="s">
        <v>5401</v>
      </c>
      <c r="AY10" s="17">
        <v>0</v>
      </c>
      <c r="AZ10" s="16" t="s">
        <v>5401</v>
      </c>
      <c r="BA10" s="17">
        <v>4245</v>
      </c>
      <c r="BB10" s="16" t="s">
        <v>5401</v>
      </c>
      <c r="BC10" s="17">
        <v>11451</v>
      </c>
      <c r="BD10" s="16" t="s">
        <v>5401</v>
      </c>
      <c r="BE10" s="17">
        <v>580</v>
      </c>
      <c r="BF10" s="16" t="s">
        <v>5401</v>
      </c>
      <c r="BG10" s="17">
        <v>2776</v>
      </c>
      <c r="BH10" s="16" t="s">
        <v>5401</v>
      </c>
      <c r="BI10" s="17">
        <v>6924</v>
      </c>
      <c r="BJ10" s="16" t="s">
        <v>4261</v>
      </c>
      <c r="BK10" s="20">
        <v>1.33463</v>
      </c>
      <c r="BL10" s="16" t="s">
        <v>5402</v>
      </c>
      <c r="BM10" s="17">
        <v>0</v>
      </c>
      <c r="BN10" s="16" t="s">
        <v>5402</v>
      </c>
      <c r="BO10" s="17">
        <v>4235</v>
      </c>
      <c r="BP10" s="16" t="s">
        <v>5402</v>
      </c>
      <c r="BQ10" s="17">
        <v>8533</v>
      </c>
      <c r="BR10" s="16" t="s">
        <v>5402</v>
      </c>
      <c r="BS10" s="17">
        <v>419</v>
      </c>
      <c r="BT10" s="16" t="s">
        <v>5402</v>
      </c>
      <c r="BU10" s="17">
        <v>2767</v>
      </c>
      <c r="BV10" s="16" t="s">
        <v>5402</v>
      </c>
      <c r="BW10" s="17">
        <v>6458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3981</v>
      </c>
      <c r="CB10" s="16" t="s">
        <v>5420</v>
      </c>
      <c r="CC10" s="17">
        <f>SUM(PRODUCT(A3L203C2,A3L203C5))/A3L203C1</f>
        <v>11058</v>
      </c>
      <c r="CD10" s="16" t="s">
        <v>5421</v>
      </c>
      <c r="CE10" s="17">
        <f>SUM(PRODUCT(A3L203C2,A3L203C6))/A3L203C1</f>
        <v>1683</v>
      </c>
      <c r="CF10" s="16" t="s">
        <v>5422</v>
      </c>
      <c r="CG10" s="17">
        <f>SUM(PRODUCT(A3L203C2,A3L203C7))/A3L203C1</f>
        <v>2805</v>
      </c>
      <c r="CH10" s="16" t="s">
        <v>5423</v>
      </c>
      <c r="CI10" s="17">
        <f>SUM(PRODUCT(A3L203C2,A3L203C8))/A3L203C1</f>
        <v>7393</v>
      </c>
      <c r="CJ10" s="16" t="s">
        <v>5417</v>
      </c>
      <c r="CK10" s="17">
        <f>(A3L203C40-A3L203C37)+(A3L203C41-A3L203C38)+(A3L203C42-A3L203C39)</f>
        <v>-3158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8</v>
      </c>
      <c r="L11" s="16" t="s">
        <v>5398</v>
      </c>
      <c r="M11" s="17">
        <v>10</v>
      </c>
      <c r="N11" s="16" t="s">
        <v>5398</v>
      </c>
      <c r="O11" s="17">
        <v>422</v>
      </c>
      <c r="P11" s="16" t="s">
        <v>5398</v>
      </c>
      <c r="Q11" s="17">
        <v>411</v>
      </c>
      <c r="R11" s="16" t="s">
        <v>5398</v>
      </c>
      <c r="S11" s="17">
        <v>1571</v>
      </c>
      <c r="T11" s="16" t="s">
        <v>4255</v>
      </c>
      <c r="U11" s="20">
        <v>0.98158999999999996</v>
      </c>
      <c r="V11" s="16" t="s">
        <v>5399</v>
      </c>
      <c r="W11" s="17">
        <v>0</v>
      </c>
      <c r="X11" s="16" t="s">
        <v>5399</v>
      </c>
      <c r="Y11" s="17">
        <v>5</v>
      </c>
      <c r="Z11" s="16" t="s">
        <v>5399</v>
      </c>
      <c r="AA11" s="17">
        <v>19</v>
      </c>
      <c r="AB11" s="16" t="s">
        <v>5399</v>
      </c>
      <c r="AC11" s="17">
        <v>398</v>
      </c>
      <c r="AD11" s="16" t="s">
        <v>5399</v>
      </c>
      <c r="AE11" s="17">
        <v>389</v>
      </c>
      <c r="AF11" s="16" t="s">
        <v>5399</v>
      </c>
      <c r="AG11" s="17">
        <v>1478</v>
      </c>
      <c r="AH11" s="16" t="s">
        <v>4257</v>
      </c>
      <c r="AI11" s="20">
        <v>1.0165999999999999</v>
      </c>
      <c r="AJ11" s="16" t="s">
        <v>5400</v>
      </c>
      <c r="AK11" s="17">
        <v>0</v>
      </c>
      <c r="AL11" s="16" t="s">
        <v>5400</v>
      </c>
      <c r="AM11" s="17">
        <v>13</v>
      </c>
      <c r="AN11" s="16" t="s">
        <v>5400</v>
      </c>
      <c r="AO11" s="17">
        <v>30</v>
      </c>
      <c r="AP11" s="16" t="s">
        <v>5400</v>
      </c>
      <c r="AQ11" s="17">
        <v>312</v>
      </c>
      <c r="AR11" s="16" t="s">
        <v>5400</v>
      </c>
      <c r="AS11" s="17">
        <v>386</v>
      </c>
      <c r="AT11" s="16" t="s">
        <v>5400</v>
      </c>
      <c r="AU11" s="17">
        <v>1043</v>
      </c>
      <c r="AV11" s="16" t="s">
        <v>4259</v>
      </c>
      <c r="AW11" s="20">
        <v>1.2025699999999999</v>
      </c>
      <c r="AX11" s="16" t="s">
        <v>5401</v>
      </c>
      <c r="AY11" s="17">
        <v>0</v>
      </c>
      <c r="AZ11" s="16" t="s">
        <v>5401</v>
      </c>
      <c r="BA11" s="17">
        <v>7</v>
      </c>
      <c r="BB11" s="16" t="s">
        <v>5401</v>
      </c>
      <c r="BC11" s="17">
        <v>24</v>
      </c>
      <c r="BD11" s="16" t="s">
        <v>5401</v>
      </c>
      <c r="BE11" s="17">
        <v>269</v>
      </c>
      <c r="BF11" s="16" t="s">
        <v>5401</v>
      </c>
      <c r="BG11" s="17">
        <v>272</v>
      </c>
      <c r="BH11" s="16" t="s">
        <v>5401</v>
      </c>
      <c r="BI11" s="17">
        <v>597</v>
      </c>
      <c r="BJ11" s="16" t="s">
        <v>4261</v>
      </c>
      <c r="BK11" s="20">
        <v>1.33463</v>
      </c>
      <c r="BL11" s="16" t="s">
        <v>5402</v>
      </c>
      <c r="BM11" s="17">
        <v>0</v>
      </c>
      <c r="BN11" s="16" t="s">
        <v>5402</v>
      </c>
      <c r="BO11" s="17">
        <v>2</v>
      </c>
      <c r="BP11" s="16" t="s">
        <v>5402</v>
      </c>
      <c r="BQ11" s="17">
        <v>1</v>
      </c>
      <c r="BR11" s="16" t="s">
        <v>5402</v>
      </c>
      <c r="BS11" s="17">
        <v>79</v>
      </c>
      <c r="BT11" s="16" t="s">
        <v>5402</v>
      </c>
      <c r="BU11" s="17">
        <v>129</v>
      </c>
      <c r="BV11" s="16" t="s">
        <v>5402</v>
      </c>
      <c r="BW11" s="17">
        <v>482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8</v>
      </c>
      <c r="CB11" s="16" t="s">
        <v>5427</v>
      </c>
      <c r="CC11" s="17">
        <f>SUM(PRODUCT(A3L204C2,A3L204C5))/A3L204C1</f>
        <v>10</v>
      </c>
      <c r="CD11" s="16" t="s">
        <v>5428</v>
      </c>
      <c r="CE11" s="17">
        <f>SUM(PRODUCT(A3L204C2,A3L204C6))/A3L204C1</f>
        <v>422</v>
      </c>
      <c r="CF11" s="16" t="s">
        <v>5429</v>
      </c>
      <c r="CG11" s="17">
        <f>SUM(PRODUCT(A3L204C2,A3L204C7))/A3L204C1</f>
        <v>411</v>
      </c>
      <c r="CH11" s="16" t="s">
        <v>5430</v>
      </c>
      <c r="CI11" s="17">
        <f>SUM(PRODUCT(A3L204C2,A3L204C8))/A3L204C1</f>
        <v>1571</v>
      </c>
      <c r="CJ11" s="16" t="s">
        <v>5424</v>
      </c>
      <c r="CK11" s="17">
        <f>(A3L204C40-A3L204C37)+(A3L204C41-A3L204C38)+(A3L204C42-A3L204C39)</f>
        <v>2386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519</v>
      </c>
      <c r="L12" s="16" t="s">
        <v>5398</v>
      </c>
      <c r="M12" s="17">
        <v>1300</v>
      </c>
      <c r="N12" s="16" t="s">
        <v>5398</v>
      </c>
      <c r="O12" s="17">
        <v>0</v>
      </c>
      <c r="P12" s="16" t="s">
        <v>5398</v>
      </c>
      <c r="Q12" s="17">
        <v>1925</v>
      </c>
      <c r="R12" s="16" t="s">
        <v>5398</v>
      </c>
      <c r="S12" s="17">
        <v>5021</v>
      </c>
      <c r="T12" s="16" t="s">
        <v>4255</v>
      </c>
      <c r="U12" s="20">
        <v>0.98158999999999996</v>
      </c>
      <c r="V12" s="16" t="s">
        <v>5399</v>
      </c>
      <c r="W12" s="17">
        <v>0</v>
      </c>
      <c r="X12" s="16" t="s">
        <v>5399</v>
      </c>
      <c r="Y12" s="17">
        <v>410</v>
      </c>
      <c r="Z12" s="16" t="s">
        <v>5399</v>
      </c>
      <c r="AA12" s="17">
        <v>1117</v>
      </c>
      <c r="AB12" s="16" t="s">
        <v>5399</v>
      </c>
      <c r="AC12" s="17">
        <v>0</v>
      </c>
      <c r="AD12" s="16" t="s">
        <v>5399</v>
      </c>
      <c r="AE12" s="17">
        <v>1804</v>
      </c>
      <c r="AF12" s="16" t="s">
        <v>5399</v>
      </c>
      <c r="AG12" s="17">
        <v>4727</v>
      </c>
      <c r="AH12" s="16" t="s">
        <v>4257</v>
      </c>
      <c r="AI12" s="20">
        <v>1.0165999999999999</v>
      </c>
      <c r="AJ12" s="16" t="s">
        <v>5400</v>
      </c>
      <c r="AK12" s="17">
        <v>0</v>
      </c>
      <c r="AL12" s="16" t="s">
        <v>5400</v>
      </c>
      <c r="AM12" s="17">
        <v>357</v>
      </c>
      <c r="AN12" s="16" t="s">
        <v>5400</v>
      </c>
      <c r="AO12" s="17">
        <v>1028</v>
      </c>
      <c r="AP12" s="16" t="s">
        <v>5400</v>
      </c>
      <c r="AQ12" s="17">
        <v>0</v>
      </c>
      <c r="AR12" s="16" t="s">
        <v>5400</v>
      </c>
      <c r="AS12" s="17">
        <v>1447</v>
      </c>
      <c r="AT12" s="16" t="s">
        <v>5400</v>
      </c>
      <c r="AU12" s="17">
        <v>4232</v>
      </c>
      <c r="AV12" s="16" t="s">
        <v>4259</v>
      </c>
      <c r="AW12" s="20">
        <v>1.2025699999999999</v>
      </c>
      <c r="AX12" s="16" t="s">
        <v>5401</v>
      </c>
      <c r="AY12" s="17">
        <v>0</v>
      </c>
      <c r="AZ12" s="16" t="s">
        <v>5401</v>
      </c>
      <c r="BA12" s="17">
        <v>287</v>
      </c>
      <c r="BB12" s="16" t="s">
        <v>5401</v>
      </c>
      <c r="BC12" s="17">
        <v>800</v>
      </c>
      <c r="BD12" s="16" t="s">
        <v>5401</v>
      </c>
      <c r="BE12" s="17">
        <v>0</v>
      </c>
      <c r="BF12" s="16" t="s">
        <v>5401</v>
      </c>
      <c r="BG12" s="17">
        <v>1110</v>
      </c>
      <c r="BH12" s="16" t="s">
        <v>5401</v>
      </c>
      <c r="BI12" s="17">
        <v>3013</v>
      </c>
      <c r="BJ12" s="16" t="s">
        <v>4261</v>
      </c>
      <c r="BK12" s="20">
        <v>1.33463</v>
      </c>
      <c r="BL12" s="16" t="s">
        <v>5402</v>
      </c>
      <c r="BM12" s="17">
        <v>0</v>
      </c>
      <c r="BN12" s="16" t="s">
        <v>5402</v>
      </c>
      <c r="BO12" s="17">
        <v>263</v>
      </c>
      <c r="BP12" s="16" t="s">
        <v>5402</v>
      </c>
      <c r="BQ12" s="17">
        <v>884</v>
      </c>
      <c r="BR12" s="16" t="s">
        <v>5402</v>
      </c>
      <c r="BS12" s="17">
        <v>0</v>
      </c>
      <c r="BT12" s="16" t="s">
        <v>5402</v>
      </c>
      <c r="BU12" s="17">
        <v>576</v>
      </c>
      <c r="BV12" s="16" t="s">
        <v>5402</v>
      </c>
      <c r="BW12" s="17">
        <v>1669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519</v>
      </c>
      <c r="CB12" s="16" t="s">
        <v>5434</v>
      </c>
      <c r="CC12" s="17">
        <f>SUM(PRODUCT(A3L205C2,A3L205C5))/A3L205C1</f>
        <v>1300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1925</v>
      </c>
      <c r="CH12" s="16" t="s">
        <v>5437</v>
      </c>
      <c r="CI12" s="17">
        <f>SUM(PRODUCT(A3L205C2,A3L205C8))/A3L205C1</f>
        <v>5021</v>
      </c>
      <c r="CJ12" s="16" t="s">
        <v>5431</v>
      </c>
      <c r="CK12" s="17">
        <f>(A3L205C40-A3L205C37)+(A3L205C41-A3L205C38)+(A3L205C42-A3L205C39)</f>
        <v>5127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2538</v>
      </c>
      <c r="L13" s="16" t="s">
        <v>5398</v>
      </c>
      <c r="M13" s="17">
        <v>5824</v>
      </c>
      <c r="N13" s="16" t="s">
        <v>5398</v>
      </c>
      <c r="O13" s="17">
        <v>257</v>
      </c>
      <c r="P13" s="16" t="s">
        <v>5398</v>
      </c>
      <c r="Q13" s="17">
        <v>2139</v>
      </c>
      <c r="R13" s="16" t="s">
        <v>5398</v>
      </c>
      <c r="S13" s="17">
        <v>4848</v>
      </c>
      <c r="T13" s="16" t="s">
        <v>4255</v>
      </c>
      <c r="U13" s="20">
        <v>0.98158999999999996</v>
      </c>
      <c r="V13" s="16" t="s">
        <v>5399</v>
      </c>
      <c r="W13" s="17">
        <v>0</v>
      </c>
      <c r="X13" s="16" t="s">
        <v>5399</v>
      </c>
      <c r="Y13" s="17">
        <v>2176</v>
      </c>
      <c r="Z13" s="16" t="s">
        <v>5399</v>
      </c>
      <c r="AA13" s="17">
        <v>4650</v>
      </c>
      <c r="AB13" s="16" t="s">
        <v>5399</v>
      </c>
      <c r="AC13" s="17">
        <v>242</v>
      </c>
      <c r="AD13" s="16" t="s">
        <v>5399</v>
      </c>
      <c r="AE13" s="17">
        <v>2014</v>
      </c>
      <c r="AF13" s="16" t="s">
        <v>5399</v>
      </c>
      <c r="AG13" s="17">
        <v>4562</v>
      </c>
      <c r="AH13" s="16" t="s">
        <v>4257</v>
      </c>
      <c r="AI13" s="20">
        <v>1.0165999999999999</v>
      </c>
      <c r="AJ13" s="16" t="s">
        <v>5400</v>
      </c>
      <c r="AK13" s="17">
        <v>0</v>
      </c>
      <c r="AL13" s="16" t="s">
        <v>5400</v>
      </c>
      <c r="AM13" s="17">
        <v>2081</v>
      </c>
      <c r="AN13" s="16" t="s">
        <v>5400</v>
      </c>
      <c r="AO13" s="17">
        <v>4205</v>
      </c>
      <c r="AP13" s="16" t="s">
        <v>5400</v>
      </c>
      <c r="AQ13" s="17">
        <v>317</v>
      </c>
      <c r="AR13" s="16" t="s">
        <v>5400</v>
      </c>
      <c r="AS13" s="17">
        <v>2003</v>
      </c>
      <c r="AT13" s="16" t="s">
        <v>5400</v>
      </c>
      <c r="AU13" s="17">
        <v>5959</v>
      </c>
      <c r="AV13" s="16" t="s">
        <v>4259</v>
      </c>
      <c r="AW13" s="20">
        <v>1.2025699999999999</v>
      </c>
      <c r="AX13" s="16" t="s">
        <v>5401</v>
      </c>
      <c r="AY13" s="17">
        <v>0</v>
      </c>
      <c r="AZ13" s="16" t="s">
        <v>5401</v>
      </c>
      <c r="BA13" s="17">
        <v>2105</v>
      </c>
      <c r="BB13" s="16" t="s">
        <v>5401</v>
      </c>
      <c r="BC13" s="17">
        <v>3508</v>
      </c>
      <c r="BD13" s="16" t="s">
        <v>5401</v>
      </c>
      <c r="BE13" s="17">
        <v>355</v>
      </c>
      <c r="BF13" s="16" t="s">
        <v>5401</v>
      </c>
      <c r="BG13" s="17">
        <v>1579</v>
      </c>
      <c r="BH13" s="16" t="s">
        <v>5401</v>
      </c>
      <c r="BI13" s="17">
        <v>5211</v>
      </c>
      <c r="BJ13" s="16" t="s">
        <v>4261</v>
      </c>
      <c r="BK13" s="20">
        <v>1.33463</v>
      </c>
      <c r="BL13" s="16" t="s">
        <v>5402</v>
      </c>
      <c r="BM13" s="17">
        <v>0</v>
      </c>
      <c r="BN13" s="16" t="s">
        <v>5402</v>
      </c>
      <c r="BO13" s="17">
        <v>2438</v>
      </c>
      <c r="BP13" s="16" t="s">
        <v>5402</v>
      </c>
      <c r="BQ13" s="17">
        <v>2571</v>
      </c>
      <c r="BR13" s="16" t="s">
        <v>5402</v>
      </c>
      <c r="BS13" s="17">
        <v>437</v>
      </c>
      <c r="BT13" s="16" t="s">
        <v>5402</v>
      </c>
      <c r="BU13" s="17">
        <v>1020</v>
      </c>
      <c r="BV13" s="16" t="s">
        <v>5402</v>
      </c>
      <c r="BW13" s="17">
        <v>3020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2538</v>
      </c>
      <c r="CB13" s="16" t="s">
        <v>5441</v>
      </c>
      <c r="CC13" s="17">
        <f>SUM(PRODUCT(A3L206C2,A3L206C5))/A3L206C1</f>
        <v>5824</v>
      </c>
      <c r="CD13" s="16" t="s">
        <v>5442</v>
      </c>
      <c r="CE13" s="17">
        <f>SUM(PRODUCT(A3L206C2,A3L206C6))/A3L206C1</f>
        <v>257</v>
      </c>
      <c r="CF13" s="16" t="s">
        <v>5443</v>
      </c>
      <c r="CG13" s="17">
        <f>SUM(PRODUCT(A3L206C2,A3L206C7))/A3L206C1</f>
        <v>2139</v>
      </c>
      <c r="CH13" s="16" t="s">
        <v>5444</v>
      </c>
      <c r="CI13" s="17">
        <f>SUM(PRODUCT(A3L206C2,A3L206C8))/A3L206C1</f>
        <v>4848</v>
      </c>
      <c r="CJ13" s="16" t="s">
        <v>5438</v>
      </c>
      <c r="CK13" s="17">
        <f>(A3L206C40-A3L206C37)+(A3L206C41-A3L206C38)+(A3L206C42-A3L206C39)</f>
        <v>-1118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5</v>
      </c>
      <c r="P14" s="16" t="s">
        <v>5398</v>
      </c>
      <c r="Q14" s="17">
        <v>42</v>
      </c>
      <c r="R14" s="16" t="s">
        <v>5398</v>
      </c>
      <c r="S14" s="17">
        <v>145</v>
      </c>
      <c r="T14" s="16" t="s">
        <v>4255</v>
      </c>
      <c r="U14" s="20">
        <v>0.98158999999999996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4</v>
      </c>
      <c r="AD14" s="16" t="s">
        <v>5399</v>
      </c>
      <c r="AE14" s="17">
        <v>41</v>
      </c>
      <c r="AF14" s="16" t="s">
        <v>5399</v>
      </c>
      <c r="AG14" s="17">
        <v>136</v>
      </c>
      <c r="AH14" s="16" t="s">
        <v>4257</v>
      </c>
      <c r="AI14" s="20">
        <v>1.0165999999999999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0</v>
      </c>
      <c r="AR14" s="16" t="s">
        <v>5400</v>
      </c>
      <c r="AS14" s="17">
        <v>72</v>
      </c>
      <c r="AT14" s="16" t="s">
        <v>5400</v>
      </c>
      <c r="AU14" s="17">
        <v>265</v>
      </c>
      <c r="AV14" s="16" t="s">
        <v>4259</v>
      </c>
      <c r="AW14" s="20">
        <v>1.2025699999999999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0</v>
      </c>
      <c r="BF14" s="16" t="s">
        <v>5401</v>
      </c>
      <c r="BG14" s="17">
        <v>66</v>
      </c>
      <c r="BH14" s="16" t="s">
        <v>5401</v>
      </c>
      <c r="BI14" s="17">
        <v>219</v>
      </c>
      <c r="BJ14" s="16" t="s">
        <v>4261</v>
      </c>
      <c r="BK14" s="20">
        <v>1.33463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1</v>
      </c>
      <c r="BT14" s="16" t="s">
        <v>5402</v>
      </c>
      <c r="BU14" s="17">
        <v>52</v>
      </c>
      <c r="BV14" s="16" t="s">
        <v>5402</v>
      </c>
      <c r="BW14" s="17">
        <v>231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5</v>
      </c>
      <c r="CF14" s="16" t="s">
        <v>5450</v>
      </c>
      <c r="CG14" s="17">
        <f>SUM(PRODUCT(A3L207C2,A3L207C7))/A3L207C1</f>
        <v>42</v>
      </c>
      <c r="CH14" s="16" t="s">
        <v>5451</v>
      </c>
      <c r="CI14" s="17">
        <f>SUM(PRODUCT(A3L207C2,A3L207C8))/A3L207C1</f>
        <v>145</v>
      </c>
      <c r="CJ14" s="16" t="s">
        <v>5445</v>
      </c>
      <c r="CK14" s="17">
        <f>(A3L207C40-A3L207C37)+(A3L207C41-A3L207C38)+(A3L207C42-A3L207C39)</f>
        <v>192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4</v>
      </c>
      <c r="P15" s="16" t="s">
        <v>5398</v>
      </c>
      <c r="Q15" s="17">
        <v>44</v>
      </c>
      <c r="R15" s="16" t="s">
        <v>5398</v>
      </c>
      <c r="S15" s="17">
        <v>504</v>
      </c>
      <c r="T15" s="16" t="s">
        <v>4255</v>
      </c>
      <c r="U15" s="20">
        <v>0.98158999999999996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33</v>
      </c>
      <c r="AB15" s="16" t="s">
        <v>5399</v>
      </c>
      <c r="AC15" s="17">
        <v>3</v>
      </c>
      <c r="AD15" s="16" t="s">
        <v>5399</v>
      </c>
      <c r="AE15" s="17">
        <v>41</v>
      </c>
      <c r="AF15" s="16" t="s">
        <v>5399</v>
      </c>
      <c r="AG15" s="17">
        <v>475</v>
      </c>
      <c r="AH15" s="16" t="s">
        <v>4257</v>
      </c>
      <c r="AI15" s="20">
        <v>1.0165999999999999</v>
      </c>
      <c r="AJ15" s="16" t="s">
        <v>5400</v>
      </c>
      <c r="AK15" s="17">
        <v>0</v>
      </c>
      <c r="AL15" s="16" t="s">
        <v>5400</v>
      </c>
      <c r="AM15" s="17">
        <v>5</v>
      </c>
      <c r="AN15" s="16" t="s">
        <v>5400</v>
      </c>
      <c r="AO15" s="17">
        <v>76</v>
      </c>
      <c r="AP15" s="16" t="s">
        <v>5400</v>
      </c>
      <c r="AQ15" s="17">
        <v>0</v>
      </c>
      <c r="AR15" s="16" t="s">
        <v>5400</v>
      </c>
      <c r="AS15" s="17">
        <v>53</v>
      </c>
      <c r="AT15" s="16" t="s">
        <v>5400</v>
      </c>
      <c r="AU15" s="17">
        <v>566</v>
      </c>
      <c r="AV15" s="16" t="s">
        <v>4259</v>
      </c>
      <c r="AW15" s="20">
        <v>1.2025699999999999</v>
      </c>
      <c r="AX15" s="16" t="s">
        <v>5401</v>
      </c>
      <c r="AY15" s="17">
        <v>0</v>
      </c>
      <c r="AZ15" s="16" t="s">
        <v>5401</v>
      </c>
      <c r="BA15" s="17">
        <v>15</v>
      </c>
      <c r="BB15" s="16" t="s">
        <v>5401</v>
      </c>
      <c r="BC15" s="17">
        <v>60</v>
      </c>
      <c r="BD15" s="16" t="s">
        <v>5401</v>
      </c>
      <c r="BE15" s="17">
        <v>0</v>
      </c>
      <c r="BF15" s="16" t="s">
        <v>5401</v>
      </c>
      <c r="BG15" s="17">
        <v>72</v>
      </c>
      <c r="BH15" s="16" t="s">
        <v>5401</v>
      </c>
      <c r="BI15" s="17">
        <v>556</v>
      </c>
      <c r="BJ15" s="16" t="s">
        <v>4261</v>
      </c>
      <c r="BK15" s="20">
        <v>1.33463</v>
      </c>
      <c r="BL15" s="16" t="s">
        <v>5402</v>
      </c>
      <c r="BM15" s="17">
        <v>0</v>
      </c>
      <c r="BN15" s="16" t="s">
        <v>5402</v>
      </c>
      <c r="BO15" s="17">
        <v>8</v>
      </c>
      <c r="BP15" s="16" t="s">
        <v>5402</v>
      </c>
      <c r="BQ15" s="17">
        <v>68</v>
      </c>
      <c r="BR15" s="16" t="s">
        <v>5402</v>
      </c>
      <c r="BS15" s="17">
        <v>1</v>
      </c>
      <c r="BT15" s="16" t="s">
        <v>5402</v>
      </c>
      <c r="BU15" s="17">
        <v>66</v>
      </c>
      <c r="BV15" s="16" t="s">
        <v>5402</v>
      </c>
      <c r="BW15" s="17">
        <v>379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4</v>
      </c>
      <c r="CF15" s="16" t="s">
        <v>5457</v>
      </c>
      <c r="CG15" s="17">
        <f>SUM(PRODUCT(A3L208C2,A3L208C7))/A3L208C1</f>
        <v>44</v>
      </c>
      <c r="CH15" s="16" t="s">
        <v>5458</v>
      </c>
      <c r="CI15" s="17">
        <f>SUM(PRODUCT(A3L208C2,A3L208C8))/A3L208C1</f>
        <v>504</v>
      </c>
      <c r="CJ15" s="16" t="s">
        <v>5452</v>
      </c>
      <c r="CK15" s="17">
        <f>(A3L208C40-A3L208C37)+(A3L208C41-A3L208C38)+(A3L208C42-A3L208C39)</f>
        <v>552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3</v>
      </c>
      <c r="R16" s="16" t="s">
        <v>5398</v>
      </c>
      <c r="S16" s="17">
        <v>25</v>
      </c>
      <c r="T16" s="16" t="s">
        <v>4255</v>
      </c>
      <c r="U16" s="20">
        <v>0.98158999999999996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3</v>
      </c>
      <c r="AF16" s="16" t="s">
        <v>5399</v>
      </c>
      <c r="AG16" s="17">
        <v>24</v>
      </c>
      <c r="AH16" s="16" t="s">
        <v>4257</v>
      </c>
      <c r="AI16" s="20">
        <v>1.0165999999999999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</v>
      </c>
      <c r="AT16" s="16" t="s">
        <v>5400</v>
      </c>
      <c r="AU16" s="17">
        <v>12</v>
      </c>
      <c r="AV16" s="16" t="s">
        <v>4259</v>
      </c>
      <c r="AW16" s="20">
        <v>1.2025699999999999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6</v>
      </c>
      <c r="BH16" s="16" t="s">
        <v>5401</v>
      </c>
      <c r="BI16" s="17">
        <v>28</v>
      </c>
      <c r="BJ16" s="16" t="s">
        <v>4261</v>
      </c>
      <c r="BK16" s="20">
        <v>1.33463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4</v>
      </c>
      <c r="BV16" s="16" t="s">
        <v>5402</v>
      </c>
      <c r="BW16" s="17">
        <v>15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3</v>
      </c>
      <c r="CH16" s="16" t="s">
        <v>5465</v>
      </c>
      <c r="CI16" s="17">
        <f>SUM(PRODUCT(A3L209C2,A3L209C8))/A3L209C1</f>
        <v>25</v>
      </c>
      <c r="CJ16" s="16" t="s">
        <v>5459</v>
      </c>
      <c r="CK16" s="17">
        <f>(A3L209C40-A3L209C37)+(A3L209C41-A3L209C38)+(A3L209C42-A3L209C39)</f>
        <v>28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4</v>
      </c>
      <c r="R17" s="16" t="s">
        <v>5398</v>
      </c>
      <c r="S17" s="17">
        <v>22</v>
      </c>
      <c r="T17" s="16" t="s">
        <v>4255</v>
      </c>
      <c r="U17" s="20">
        <v>0.98158999999999996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4</v>
      </c>
      <c r="AF17" s="16" t="s">
        <v>5399</v>
      </c>
      <c r="AG17" s="17">
        <v>21</v>
      </c>
      <c r="AH17" s="16" t="s">
        <v>4257</v>
      </c>
      <c r="AI17" s="20">
        <v>1.0165999999999999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3</v>
      </c>
      <c r="AT17" s="16" t="s">
        <v>5400</v>
      </c>
      <c r="AU17" s="17">
        <v>22</v>
      </c>
      <c r="AV17" s="16" t="s">
        <v>4259</v>
      </c>
      <c r="AW17" s="20">
        <v>1.2025699999999999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4</v>
      </c>
      <c r="BH17" s="16" t="s">
        <v>5401</v>
      </c>
      <c r="BI17" s="17">
        <v>26</v>
      </c>
      <c r="BJ17" s="16" t="s">
        <v>4261</v>
      </c>
      <c r="BK17" s="20">
        <v>1.33463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4</v>
      </c>
      <c r="BV17" s="16" t="s">
        <v>5402</v>
      </c>
      <c r="BW17" s="17">
        <v>26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4</v>
      </c>
      <c r="CH17" s="16" t="s">
        <v>5472</v>
      </c>
      <c r="CI17" s="17">
        <f>SUM(PRODUCT(A3L210C2,A3L210C8))/A3L210C1</f>
        <v>22</v>
      </c>
      <c r="CJ17" s="16" t="s">
        <v>5466</v>
      </c>
      <c r="CK17" s="17">
        <f>(A3L210C40-A3L210C37)+(A3L210C41-A3L210C38)+(A3L210C42-A3L210C39)</f>
        <v>26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384</v>
      </c>
      <c r="L18" s="16" t="s">
        <v>5398</v>
      </c>
      <c r="M18" s="17">
        <v>1348</v>
      </c>
      <c r="N18" s="16" t="s">
        <v>5398</v>
      </c>
      <c r="O18" s="17">
        <v>5608</v>
      </c>
      <c r="P18" s="16" t="s">
        <v>5398</v>
      </c>
      <c r="Q18" s="17">
        <v>666</v>
      </c>
      <c r="R18" s="16" t="s">
        <v>5398</v>
      </c>
      <c r="S18" s="17">
        <v>2025</v>
      </c>
      <c r="T18" s="16" t="s">
        <v>4255</v>
      </c>
      <c r="U18" s="20">
        <v>0.98158999999999996</v>
      </c>
      <c r="V18" s="16" t="s">
        <v>5399</v>
      </c>
      <c r="W18" s="17">
        <v>0</v>
      </c>
      <c r="X18" s="16" t="s">
        <v>5399</v>
      </c>
      <c r="Y18" s="17">
        <v>386</v>
      </c>
      <c r="Z18" s="16" t="s">
        <v>5399</v>
      </c>
      <c r="AA18" s="17">
        <v>1228</v>
      </c>
      <c r="AB18" s="16" t="s">
        <v>5399</v>
      </c>
      <c r="AC18" s="17">
        <v>5279</v>
      </c>
      <c r="AD18" s="16" t="s">
        <v>5399</v>
      </c>
      <c r="AE18" s="17">
        <v>627</v>
      </c>
      <c r="AF18" s="16" t="s">
        <v>5399</v>
      </c>
      <c r="AG18" s="17">
        <v>1906</v>
      </c>
      <c r="AH18" s="16" t="s">
        <v>4257</v>
      </c>
      <c r="AI18" s="20">
        <v>1.0165999999999999</v>
      </c>
      <c r="AJ18" s="16" t="s">
        <v>5400</v>
      </c>
      <c r="AK18" s="17">
        <v>0</v>
      </c>
      <c r="AL18" s="16" t="s">
        <v>5400</v>
      </c>
      <c r="AM18" s="17">
        <v>452</v>
      </c>
      <c r="AN18" s="16" t="s">
        <v>5400</v>
      </c>
      <c r="AO18" s="17">
        <v>1404</v>
      </c>
      <c r="AP18" s="16" t="s">
        <v>5400</v>
      </c>
      <c r="AQ18" s="17">
        <v>4895</v>
      </c>
      <c r="AR18" s="16" t="s">
        <v>5400</v>
      </c>
      <c r="AS18" s="17">
        <v>478</v>
      </c>
      <c r="AT18" s="16" t="s">
        <v>5400</v>
      </c>
      <c r="AU18" s="17">
        <v>1652</v>
      </c>
      <c r="AV18" s="16" t="s">
        <v>4259</v>
      </c>
      <c r="AW18" s="20">
        <v>1.2025699999999999</v>
      </c>
      <c r="AX18" s="16" t="s">
        <v>5401</v>
      </c>
      <c r="AY18" s="17">
        <v>0</v>
      </c>
      <c r="AZ18" s="16" t="s">
        <v>5401</v>
      </c>
      <c r="BA18" s="17">
        <v>401</v>
      </c>
      <c r="BB18" s="16" t="s">
        <v>5401</v>
      </c>
      <c r="BC18" s="17">
        <v>1391</v>
      </c>
      <c r="BD18" s="16" t="s">
        <v>5401</v>
      </c>
      <c r="BE18" s="17">
        <v>3943</v>
      </c>
      <c r="BF18" s="16" t="s">
        <v>5401</v>
      </c>
      <c r="BG18" s="17">
        <v>404</v>
      </c>
      <c r="BH18" s="16" t="s">
        <v>5401</v>
      </c>
      <c r="BI18" s="17">
        <v>1367</v>
      </c>
      <c r="BJ18" s="16" t="s">
        <v>4261</v>
      </c>
      <c r="BK18" s="20">
        <v>1.33463</v>
      </c>
      <c r="BL18" s="16" t="s">
        <v>5402</v>
      </c>
      <c r="BM18" s="17">
        <v>0</v>
      </c>
      <c r="BN18" s="16" t="s">
        <v>5402</v>
      </c>
      <c r="BO18" s="17">
        <v>398</v>
      </c>
      <c r="BP18" s="16" t="s">
        <v>5402</v>
      </c>
      <c r="BQ18" s="17">
        <v>1152</v>
      </c>
      <c r="BR18" s="16" t="s">
        <v>5402</v>
      </c>
      <c r="BS18" s="17">
        <v>3667</v>
      </c>
      <c r="BT18" s="16" t="s">
        <v>5402</v>
      </c>
      <c r="BU18" s="17">
        <v>500</v>
      </c>
      <c r="BV18" s="16" t="s">
        <v>5402</v>
      </c>
      <c r="BW18" s="17">
        <v>1545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384</v>
      </c>
      <c r="CB18" s="16" t="s">
        <v>5476</v>
      </c>
      <c r="CC18" s="17">
        <f>SUM(PRODUCT(A3L211C2,A3L211C5))/A3L211C1</f>
        <v>1348</v>
      </c>
      <c r="CD18" s="16" t="s">
        <v>5477</v>
      </c>
      <c r="CE18" s="17">
        <f>SUM(PRODUCT(A3L211C2,A3L211C6))/A3L211C1</f>
        <v>5608</v>
      </c>
      <c r="CF18" s="16" t="s">
        <v>5478</v>
      </c>
      <c r="CG18" s="17">
        <f>SUM(PRODUCT(A3L211C2,A3L211C7))/A3L211C1</f>
        <v>666</v>
      </c>
      <c r="CH18" s="16" t="s">
        <v>5479</v>
      </c>
      <c r="CI18" s="17">
        <f>SUM(PRODUCT(A3L211C2,A3L211C8))/A3L211C1</f>
        <v>2025</v>
      </c>
      <c r="CJ18" s="16" t="s">
        <v>5473</v>
      </c>
      <c r="CK18" s="17">
        <f>(A3L211C40-A3L211C37)+(A3L211C41-A3L211C38)+(A3L211C42-A3L211C39)</f>
        <v>6567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1717</v>
      </c>
      <c r="L19" s="16" t="s">
        <v>5398</v>
      </c>
      <c r="M19" s="17">
        <v>3764</v>
      </c>
      <c r="N19" s="16" t="s">
        <v>5398</v>
      </c>
      <c r="O19" s="17">
        <v>1001</v>
      </c>
      <c r="P19" s="16" t="s">
        <v>5398</v>
      </c>
      <c r="Q19" s="17">
        <v>315</v>
      </c>
      <c r="R19" s="16" t="s">
        <v>5398</v>
      </c>
      <c r="S19" s="17">
        <v>1213</v>
      </c>
      <c r="T19" s="16" t="s">
        <v>4255</v>
      </c>
      <c r="U19" s="20">
        <v>0.98158999999999996</v>
      </c>
      <c r="V19" s="16" t="s">
        <v>5399</v>
      </c>
      <c r="W19" s="17">
        <v>0</v>
      </c>
      <c r="X19" s="16" t="s">
        <v>5399</v>
      </c>
      <c r="Y19" s="17">
        <v>169</v>
      </c>
      <c r="Z19" s="16" t="s">
        <v>5399</v>
      </c>
      <c r="AA19" s="17">
        <v>607</v>
      </c>
      <c r="AB19" s="16" t="s">
        <v>5399</v>
      </c>
      <c r="AC19" s="17">
        <v>942</v>
      </c>
      <c r="AD19" s="16" t="s">
        <v>5399</v>
      </c>
      <c r="AE19" s="17">
        <v>297</v>
      </c>
      <c r="AF19" s="16" t="s">
        <v>5399</v>
      </c>
      <c r="AG19" s="17">
        <v>1142</v>
      </c>
      <c r="AH19" s="16" t="s">
        <v>4257</v>
      </c>
      <c r="AI19" s="20">
        <v>1.0165999999999999</v>
      </c>
      <c r="AJ19" s="16" t="s">
        <v>5400</v>
      </c>
      <c r="AK19" s="17">
        <v>0</v>
      </c>
      <c r="AL19" s="16" t="s">
        <v>5400</v>
      </c>
      <c r="AM19" s="17">
        <v>128</v>
      </c>
      <c r="AN19" s="16" t="s">
        <v>5400</v>
      </c>
      <c r="AO19" s="17">
        <v>495</v>
      </c>
      <c r="AP19" s="16" t="s">
        <v>5400</v>
      </c>
      <c r="AQ19" s="17">
        <v>813</v>
      </c>
      <c r="AR19" s="16" t="s">
        <v>5400</v>
      </c>
      <c r="AS19" s="17">
        <v>315</v>
      </c>
      <c r="AT19" s="16" t="s">
        <v>5400</v>
      </c>
      <c r="AU19" s="17">
        <v>988</v>
      </c>
      <c r="AV19" s="16" t="s">
        <v>4259</v>
      </c>
      <c r="AW19" s="20">
        <v>1.2025699999999999</v>
      </c>
      <c r="AX19" s="16" t="s">
        <v>5401</v>
      </c>
      <c r="AY19" s="17">
        <v>0</v>
      </c>
      <c r="AZ19" s="16" t="s">
        <v>5401</v>
      </c>
      <c r="BA19" s="17">
        <v>140</v>
      </c>
      <c r="BB19" s="16" t="s">
        <v>5401</v>
      </c>
      <c r="BC19" s="17">
        <v>366</v>
      </c>
      <c r="BD19" s="16" t="s">
        <v>5401</v>
      </c>
      <c r="BE19" s="17">
        <v>877</v>
      </c>
      <c r="BF19" s="16" t="s">
        <v>5401</v>
      </c>
      <c r="BG19" s="17">
        <v>122</v>
      </c>
      <c r="BH19" s="16" t="s">
        <v>5401</v>
      </c>
      <c r="BI19" s="17">
        <v>426</v>
      </c>
      <c r="BJ19" s="16" t="s">
        <v>4261</v>
      </c>
      <c r="BK19" s="20">
        <v>1.33463</v>
      </c>
      <c r="BL19" s="16" t="s">
        <v>5402</v>
      </c>
      <c r="BM19" s="17">
        <v>0</v>
      </c>
      <c r="BN19" s="16" t="s">
        <v>5402</v>
      </c>
      <c r="BO19" s="17">
        <v>66</v>
      </c>
      <c r="BP19" s="16" t="s">
        <v>5402</v>
      </c>
      <c r="BQ19" s="17">
        <v>415</v>
      </c>
      <c r="BR19" s="16" t="s">
        <v>5402</v>
      </c>
      <c r="BS19" s="17">
        <v>671</v>
      </c>
      <c r="BT19" s="16" t="s">
        <v>5402</v>
      </c>
      <c r="BU19" s="17">
        <v>13</v>
      </c>
      <c r="BV19" s="16" t="s">
        <v>5402</v>
      </c>
      <c r="BW19" s="17">
        <v>82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1717</v>
      </c>
      <c r="CB19" s="16" t="s">
        <v>5483</v>
      </c>
      <c r="CC19" s="17">
        <f>SUM(PRODUCT(A3L212C2,A3L212C5))/A3L212C1</f>
        <v>3764</v>
      </c>
      <c r="CD19" s="16" t="s">
        <v>5484</v>
      </c>
      <c r="CE19" s="17">
        <f>SUM(PRODUCT(A3L212C2,A3L212C6))/A3L212C1</f>
        <v>1001</v>
      </c>
      <c r="CF19" s="16" t="s">
        <v>5485</v>
      </c>
      <c r="CG19" s="17">
        <f>SUM(PRODUCT(A3L212C2,A3L212C7))/A3L212C1</f>
        <v>315</v>
      </c>
      <c r="CH19" s="16" t="s">
        <v>5486</v>
      </c>
      <c r="CI19" s="17">
        <f>SUM(PRODUCT(A3L212C2,A3L212C8))/A3L212C1</f>
        <v>1213</v>
      </c>
      <c r="CJ19" s="16" t="s">
        <v>5480</v>
      </c>
      <c r="CK19" s="17">
        <f>(A3L212C40-A3L212C37)+(A3L212C41-A3L212C38)+(A3L212C42-A3L212C39)</f>
        <v>-2952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</v>
      </c>
      <c r="P20" s="16" t="s">
        <v>5398</v>
      </c>
      <c r="Q20" s="17">
        <v>4</v>
      </c>
      <c r="R20" s="16" t="s">
        <v>5398</v>
      </c>
      <c r="S20" s="17">
        <v>55</v>
      </c>
      <c r="T20" s="16" t="s">
        <v>4255</v>
      </c>
      <c r="U20" s="20">
        <v>0.98158999999999996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</v>
      </c>
      <c r="AD20" s="16" t="s">
        <v>5399</v>
      </c>
      <c r="AE20" s="17">
        <v>3</v>
      </c>
      <c r="AF20" s="16" t="s">
        <v>5399</v>
      </c>
      <c r="AG20" s="17">
        <v>52</v>
      </c>
      <c r="AH20" s="16" t="s">
        <v>4257</v>
      </c>
      <c r="AI20" s="20">
        <v>1.0165999999999999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2</v>
      </c>
      <c r="AT20" s="16" t="s">
        <v>5400</v>
      </c>
      <c r="AU20" s="17">
        <v>51</v>
      </c>
      <c r="AV20" s="16" t="s">
        <v>4259</v>
      </c>
      <c r="AW20" s="20">
        <v>1.2025699999999999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8</v>
      </c>
      <c r="BH20" s="16" t="s">
        <v>5401</v>
      </c>
      <c r="BI20" s="17">
        <v>104</v>
      </c>
      <c r="BJ20" s="16" t="s">
        <v>4261</v>
      </c>
      <c r="BK20" s="20">
        <v>1.33463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10</v>
      </c>
      <c r="BV20" s="16" t="s">
        <v>5402</v>
      </c>
      <c r="BW20" s="17">
        <v>146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4</v>
      </c>
      <c r="CH20" s="16" t="s">
        <v>5493</v>
      </c>
      <c r="CI20" s="17">
        <f>SUM(PRODUCT(A3L213C2,A3L213C8))/A3L213C1</f>
        <v>55</v>
      </c>
      <c r="CJ20" s="16" t="s">
        <v>5487</v>
      </c>
      <c r="CK20" s="17">
        <f>(A3L213C40-A3L213C37)+(A3L213C41-A3L213C38)+(A3L213C42-A3L213C39)</f>
        <v>60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133</v>
      </c>
      <c r="L21" s="16" t="s">
        <v>5398</v>
      </c>
      <c r="M21" s="17">
        <v>698</v>
      </c>
      <c r="N21" s="16" t="s">
        <v>5398</v>
      </c>
      <c r="O21" s="17">
        <v>1243</v>
      </c>
      <c r="P21" s="16" t="s">
        <v>5398</v>
      </c>
      <c r="Q21" s="17">
        <v>244</v>
      </c>
      <c r="R21" s="16" t="s">
        <v>5398</v>
      </c>
      <c r="S21" s="17">
        <v>864</v>
      </c>
      <c r="T21" s="16" t="s">
        <v>4255</v>
      </c>
      <c r="U21" s="20">
        <v>0.98158999999999996</v>
      </c>
      <c r="V21" s="16" t="s">
        <v>5399</v>
      </c>
      <c r="W21" s="17">
        <v>0</v>
      </c>
      <c r="X21" s="16" t="s">
        <v>5399</v>
      </c>
      <c r="Y21" s="17">
        <v>176</v>
      </c>
      <c r="Z21" s="16" t="s">
        <v>5399</v>
      </c>
      <c r="AA21" s="17">
        <v>702</v>
      </c>
      <c r="AB21" s="16" t="s">
        <v>5399</v>
      </c>
      <c r="AC21" s="17">
        <v>1170</v>
      </c>
      <c r="AD21" s="16" t="s">
        <v>5399</v>
      </c>
      <c r="AE21" s="17">
        <v>229</v>
      </c>
      <c r="AF21" s="16" t="s">
        <v>5399</v>
      </c>
      <c r="AG21" s="17">
        <v>813</v>
      </c>
      <c r="AH21" s="16" t="s">
        <v>4257</v>
      </c>
      <c r="AI21" s="20">
        <v>1.0165999999999999</v>
      </c>
      <c r="AJ21" s="16" t="s">
        <v>5400</v>
      </c>
      <c r="AK21" s="17">
        <v>0</v>
      </c>
      <c r="AL21" s="16" t="s">
        <v>5400</v>
      </c>
      <c r="AM21" s="17">
        <v>191</v>
      </c>
      <c r="AN21" s="16" t="s">
        <v>5400</v>
      </c>
      <c r="AO21" s="17">
        <v>853</v>
      </c>
      <c r="AP21" s="16" t="s">
        <v>5400</v>
      </c>
      <c r="AQ21" s="17">
        <v>1348</v>
      </c>
      <c r="AR21" s="16" t="s">
        <v>5400</v>
      </c>
      <c r="AS21" s="17">
        <v>208</v>
      </c>
      <c r="AT21" s="16" t="s">
        <v>5400</v>
      </c>
      <c r="AU21" s="17">
        <v>720</v>
      </c>
      <c r="AV21" s="16" t="s">
        <v>4259</v>
      </c>
      <c r="AW21" s="20">
        <v>1.2025699999999999</v>
      </c>
      <c r="AX21" s="16" t="s">
        <v>5401</v>
      </c>
      <c r="AY21" s="17">
        <v>0</v>
      </c>
      <c r="AZ21" s="16" t="s">
        <v>5401</v>
      </c>
      <c r="BA21" s="17">
        <v>146</v>
      </c>
      <c r="BB21" s="16" t="s">
        <v>5401</v>
      </c>
      <c r="BC21" s="17">
        <v>672</v>
      </c>
      <c r="BD21" s="16" t="s">
        <v>5401</v>
      </c>
      <c r="BE21" s="17">
        <v>982</v>
      </c>
      <c r="BF21" s="16" t="s">
        <v>5401</v>
      </c>
      <c r="BG21" s="17">
        <v>166</v>
      </c>
      <c r="BH21" s="16" t="s">
        <v>5401</v>
      </c>
      <c r="BI21" s="17">
        <v>654</v>
      </c>
      <c r="BJ21" s="16" t="s">
        <v>4261</v>
      </c>
      <c r="BK21" s="20">
        <v>1.33463</v>
      </c>
      <c r="BL21" s="16" t="s">
        <v>5402</v>
      </c>
      <c r="BM21" s="17">
        <v>0</v>
      </c>
      <c r="BN21" s="16" t="s">
        <v>5402</v>
      </c>
      <c r="BO21" s="17">
        <v>118</v>
      </c>
      <c r="BP21" s="16" t="s">
        <v>5402</v>
      </c>
      <c r="BQ21" s="17">
        <v>490</v>
      </c>
      <c r="BR21" s="16" t="s">
        <v>5402</v>
      </c>
      <c r="BS21" s="17">
        <v>907</v>
      </c>
      <c r="BT21" s="16" t="s">
        <v>5402</v>
      </c>
      <c r="BU21" s="17">
        <v>178</v>
      </c>
      <c r="BV21" s="16" t="s">
        <v>5402</v>
      </c>
      <c r="BW21" s="17">
        <v>542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133</v>
      </c>
      <c r="CB21" s="16" t="s">
        <v>5497</v>
      </c>
      <c r="CC21" s="17">
        <f>SUM(PRODUCT(A3L214C2,A3L214C5))/A3L214C1</f>
        <v>698</v>
      </c>
      <c r="CD21" s="16" t="s">
        <v>5498</v>
      </c>
      <c r="CE21" s="17">
        <f>SUM(PRODUCT(A3L214C2,A3L214C6))/A3L214C1</f>
        <v>1243</v>
      </c>
      <c r="CF21" s="16" t="s">
        <v>5499</v>
      </c>
      <c r="CG21" s="17">
        <f>SUM(PRODUCT(A3L214C2,A3L214C7))/A3L214C1</f>
        <v>244</v>
      </c>
      <c r="CH21" s="16" t="s">
        <v>5500</v>
      </c>
      <c r="CI21" s="17">
        <f>SUM(PRODUCT(A3L214C2,A3L214C8))/A3L214C1</f>
        <v>864</v>
      </c>
      <c r="CJ21" s="16" t="s">
        <v>5494</v>
      </c>
      <c r="CK21" s="17">
        <f>(A3L214C40-A3L214C37)+(A3L214C41-A3L214C38)+(A3L214C42-A3L214C39)</f>
        <v>1520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484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0.98158999999999996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456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1.0165999999999999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472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1.2025699999999999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512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1.33463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631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484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484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277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0.98158999999999996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261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1.0165999999999999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218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1.2025699999999999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182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1.33463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107</v>
      </c>
      <c r="BT23" s="16" t="s">
        <v>5402</v>
      </c>
      <c r="BU23" s="17">
        <v>2</v>
      </c>
      <c r="BV23" s="16" t="s">
        <v>5402</v>
      </c>
      <c r="BW23" s="17">
        <v>5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277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277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0.98158999999999996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1.0165999999999999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1.2025699999999999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1.33463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</f>
        <v>1</v>
      </c>
      <c r="L25" s="16" t="s">
        <v>5398</v>
      </c>
      <c r="M25" s="17">
        <f>A3L215C5+A3L216C5+56</f>
        <v>56</v>
      </c>
      <c r="N25" s="16" t="s">
        <v>5398</v>
      </c>
      <c r="O25" s="17">
        <v>0</v>
      </c>
      <c r="P25" s="16" t="s">
        <v>5398</v>
      </c>
      <c r="Q25" s="17">
        <f>A3L215C7+A3L216C7+9</f>
        <v>9</v>
      </c>
      <c r="R25" s="16" t="s">
        <v>5398</v>
      </c>
      <c r="S25" s="17">
        <f>A3L215C8+A3L216C8+45</f>
        <v>45</v>
      </c>
      <c r="T25" s="16" t="s">
        <v>4255</v>
      </c>
      <c r="U25" s="20">
        <v>0.98158999999999996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A3L215C12+A3L216C12+137</f>
        <v>137</v>
      </c>
      <c r="AB25" s="16" t="s">
        <v>5399</v>
      </c>
      <c r="AC25" s="17">
        <v>0</v>
      </c>
      <c r="AD25" s="16" t="s">
        <v>5399</v>
      </c>
      <c r="AE25" s="17">
        <f>A3L215C14+A3L216C14+9</f>
        <v>9</v>
      </c>
      <c r="AF25" s="16" t="s">
        <v>5399</v>
      </c>
      <c r="AG25" s="17">
        <f>A3L215C15+A3L216C15+42</f>
        <v>42</v>
      </c>
      <c r="AH25" s="16" t="s">
        <v>4257</v>
      </c>
      <c r="AI25" s="20">
        <v>1.0165999999999999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A3L215C19+A3L216C19+158</f>
        <v>158</v>
      </c>
      <c r="AP25" s="16" t="s">
        <v>5400</v>
      </c>
      <c r="AQ25" s="17">
        <v>0</v>
      </c>
      <c r="AR25" s="16" t="s">
        <v>5400</v>
      </c>
      <c r="AS25" s="17">
        <f>A3L215C21+A3L216C21+10</f>
        <v>10</v>
      </c>
      <c r="AT25" s="16" t="s">
        <v>5400</v>
      </c>
      <c r="AU25" s="17">
        <f>A3L215C22+A3L216C22+36</f>
        <v>36</v>
      </c>
      <c r="AV25" s="16" t="s">
        <v>4259</v>
      </c>
      <c r="AW25" s="20">
        <v>1.2025699999999999</v>
      </c>
      <c r="AX25" s="16" t="s">
        <v>5401</v>
      </c>
      <c r="AY25" s="17">
        <v>0</v>
      </c>
      <c r="AZ25" s="16" t="s">
        <v>5401</v>
      </c>
      <c r="BA25" s="17">
        <f>A3L215C25+A3L216C25+3</f>
        <v>3</v>
      </c>
      <c r="BB25" s="16" t="s">
        <v>5401</v>
      </c>
      <c r="BC25" s="17">
        <f>A3L215C26+A3L216C26+29</f>
        <v>29</v>
      </c>
      <c r="BD25" s="16" t="s">
        <v>5401</v>
      </c>
      <c r="BE25" s="17">
        <v>0</v>
      </c>
      <c r="BF25" s="16" t="s">
        <v>5401</v>
      </c>
      <c r="BG25" s="17">
        <f>A3L215C28+A3L216C28+13</f>
        <v>13</v>
      </c>
      <c r="BH25" s="16" t="s">
        <v>5401</v>
      </c>
      <c r="BI25" s="17">
        <f>A3L215C29+A3L216C29+51</f>
        <v>51</v>
      </c>
      <c r="BJ25" s="16" t="s">
        <v>4261</v>
      </c>
      <c r="BK25" s="20">
        <v>1.33463</v>
      </c>
      <c r="BL25" s="16" t="s">
        <v>5402</v>
      </c>
      <c r="BM25" s="17">
        <v>0</v>
      </c>
      <c r="BN25" s="16" t="s">
        <v>5402</v>
      </c>
      <c r="BO25" s="17">
        <f>A3L215C32+A3L216C32+2</f>
        <v>2</v>
      </c>
      <c r="BP25" s="16" t="s">
        <v>5402</v>
      </c>
      <c r="BQ25" s="17">
        <f>A3L215C33+A3L216C33+42</f>
        <v>42</v>
      </c>
      <c r="BR25" s="16" t="s">
        <v>5402</v>
      </c>
      <c r="BS25" s="17">
        <v>0</v>
      </c>
      <c r="BT25" s="16" t="s">
        <v>5402</v>
      </c>
      <c r="BU25" s="17">
        <f>A3L215C35+A3L216C35+8</f>
        <v>10</v>
      </c>
      <c r="BV25" s="16" t="s">
        <v>5402</v>
      </c>
      <c r="BW25" s="17">
        <f>A3L215C36+A3L216C36+22</f>
        <v>27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1</v>
      </c>
      <c r="CB25" s="16" t="s">
        <v>5525</v>
      </c>
      <c r="CC25" s="17">
        <f>SUM(PRODUCT(A3L218C2,A3L218C5))/A3L218C1</f>
        <v>56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9</v>
      </c>
      <c r="CH25" s="16" t="s">
        <v>5528</v>
      </c>
      <c r="CI25" s="17">
        <f>SUM(PRODUCT(A3L218C2,A3L218C8))/A3L218C1</f>
        <v>45</v>
      </c>
      <c r="CJ25" s="16" t="s">
        <v>5522</v>
      </c>
      <c r="CK25" s="17">
        <f>(A3L218C40-A3L218C37)+(A3L218C41-A3L218C38)+(A3L218C42-A3L218C39)</f>
        <v>-3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9285</v>
      </c>
      <c r="L26" s="16" t="s">
        <v>5531</v>
      </c>
      <c r="M26" s="17">
        <f>SUM(A3L201C5:A3L214C5,A3L217C5:A3L218C5)</f>
        <v>24065</v>
      </c>
      <c r="N26" s="16" t="s">
        <v>5532</v>
      </c>
      <c r="O26" s="17">
        <f>SUM(A3L201C6:A3L218C6)</f>
        <v>11929</v>
      </c>
      <c r="P26" s="16" t="s">
        <v>5533</v>
      </c>
      <c r="Q26" s="17">
        <f>SUM(A3L201C7:A3L214C7,A3L217C7:A3L218C7)</f>
        <v>8978</v>
      </c>
      <c r="R26" s="16" t="s">
        <v>5534</v>
      </c>
      <c r="S26" s="17">
        <f>SUM(A3L201C8:A3L214C8,A3L217C8:A3L218C8)</f>
        <v>24969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7283</v>
      </c>
      <c r="Z26" s="16" t="s">
        <v>5537</v>
      </c>
      <c r="AA26" s="17">
        <f>SUM(A3L201C12:A3L214C12,A3L217C12:A3L218C12)</f>
        <v>18577</v>
      </c>
      <c r="AB26" s="16" t="s">
        <v>5538</v>
      </c>
      <c r="AC26" s="17">
        <f>SUM(A3L201C13:A3L218C13)</f>
        <v>11229</v>
      </c>
      <c r="AD26" s="16" t="s">
        <v>5539</v>
      </c>
      <c r="AE26" s="17">
        <f>SUM(A3L201C14:A3L214C14,A3L217C14:A3L218C14)</f>
        <v>8447</v>
      </c>
      <c r="AF26" s="16" t="s">
        <v>5540</v>
      </c>
      <c r="AG26" s="17">
        <f>SUM(A3L201C15:A3L214C15,A3L217C15:A3L218C15)</f>
        <v>23504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7650</v>
      </c>
      <c r="AN26" s="16" t="s">
        <v>5543</v>
      </c>
      <c r="AO26" s="17">
        <f>SUM(A3L201C19:A3L214C19,A3L217C19:A3L218C19)</f>
        <v>20120</v>
      </c>
      <c r="AP26" s="16" t="s">
        <v>5544</v>
      </c>
      <c r="AQ26" s="17">
        <f>SUM(A3L201C20:A3L218C20)</f>
        <v>9980</v>
      </c>
      <c r="AR26" s="16" t="s">
        <v>5545</v>
      </c>
      <c r="AS26" s="17">
        <f>SUM(A3L201C21:A3L214C21,A3L217C21:A3L218C21)</f>
        <v>7934</v>
      </c>
      <c r="AT26" s="16" t="s">
        <v>5546</v>
      </c>
      <c r="AU26" s="17">
        <f>SUM(A3L201C22:A3L214C22,A3L217C22:A3L218C22)</f>
        <v>24087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7352</v>
      </c>
      <c r="BB26" s="16" t="s">
        <v>5549</v>
      </c>
      <c r="BC26" s="17">
        <f>SUM(A3L201C26:A3L214C26,A3L217C26:A3L218C26)</f>
        <v>18306</v>
      </c>
      <c r="BD26" s="16" t="s">
        <v>5550</v>
      </c>
      <c r="BE26" s="17">
        <f>SUM(A3L201C27:A3L218C27)</f>
        <v>8179</v>
      </c>
      <c r="BF26" s="16" t="s">
        <v>5551</v>
      </c>
      <c r="BG26" s="17">
        <f>SUM(A3L201C28:A3L214C28,A3L217C28:A3L218C28)</f>
        <v>6947</v>
      </c>
      <c r="BH26" s="16" t="s">
        <v>5552</v>
      </c>
      <c r="BI26" s="17">
        <f>SUM(A3L201C29:A3L214C29,A3L217C29:A3L218C29)</f>
        <v>20305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7533</v>
      </c>
      <c r="BP26" s="16" t="s">
        <v>5555</v>
      </c>
      <c r="BQ26" s="17">
        <f>SUM(A3L201C33:A3L214C33,A3L217C33:A3L218C33)</f>
        <v>14164</v>
      </c>
      <c r="BR26" s="16" t="s">
        <v>5556</v>
      </c>
      <c r="BS26" s="17">
        <f>SUM(A3L201C34:A3L218C34)</f>
        <v>7419</v>
      </c>
      <c r="BT26" s="16" t="s">
        <v>5557</v>
      </c>
      <c r="BU26" s="17">
        <f>SUM(A3L201C35:A3L214C35,A3L217C35:A3L218C35)</f>
        <v>5635</v>
      </c>
      <c r="BV26" s="16" t="s">
        <v>5558</v>
      </c>
      <c r="BW26" s="17">
        <f>SUM(A3L201C36:A3L214C36,A3L217C36:A3L218C36)</f>
        <v>15486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9285</v>
      </c>
      <c r="CB26" s="16" t="s">
        <v>5561</v>
      </c>
      <c r="CC26" s="17">
        <f>SUM(A3L201C39:A3L218C39)</f>
        <v>24065</v>
      </c>
      <c r="CD26" s="16" t="s">
        <v>5562</v>
      </c>
      <c r="CE26" s="17">
        <f>SUM(A3L201C40:A3L218C40)</f>
        <v>11929</v>
      </c>
      <c r="CF26" s="16" t="s">
        <v>5563</v>
      </c>
      <c r="CG26" s="17">
        <f>SUM(A3L201C41:A3L218C41)</f>
        <v>8978</v>
      </c>
      <c r="CH26" s="16" t="s">
        <v>5564</v>
      </c>
      <c r="CI26" s="17">
        <f>SUM(A3L201C42:A3L218C42)</f>
        <v>24969</v>
      </c>
      <c r="CJ26" s="16" t="s">
        <v>5565</v>
      </c>
      <c r="CK26" s="17">
        <f>SUM(A3L201C43:A3L218C43)</f>
        <v>12526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0.98158999999999996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1.0165999999999999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1.2025699999999999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1.33463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0.98158999999999996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1.0165999999999999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1.2025699999999999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1.33463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0.98158999999999996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1.0165999999999999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1.2025699999999999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1.33463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-4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1727</v>
      </c>
      <c r="T30" s="16" t="s">
        <v>4255</v>
      </c>
      <c r="U30" s="20">
        <v>0.98158999999999996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-2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1680</v>
      </c>
      <c r="AH30" s="16" t="s">
        <v>4257</v>
      </c>
      <c r="AI30" s="20">
        <v>1.0165999999999999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-8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1591</v>
      </c>
      <c r="AV30" s="16" t="s">
        <v>4259</v>
      </c>
      <c r="AW30" s="20">
        <v>1.2025699999999999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16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1048</v>
      </c>
      <c r="BJ30" s="16" t="s">
        <v>4261</v>
      </c>
      <c r="BK30" s="20">
        <v>1.33463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94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1169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-4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1727</v>
      </c>
      <c r="CJ30" s="16" t="s">
        <v>5587</v>
      </c>
      <c r="CK30" s="17">
        <f>(A3L223C40-A3L223C37)+(A3L223C41-A3L223C38)+(A3L223C42-A3L223C39)</f>
        <v>1731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-4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1727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-2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1680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-8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1591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16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1048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94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1169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-4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1727</v>
      </c>
      <c r="CJ31" s="16" t="s">
        <v>5631</v>
      </c>
      <c r="CK31" s="17">
        <f>SUM(A3L220C43:A3L223C43)</f>
        <v>1731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3169</v>
      </c>
      <c r="H8" s="16" t="s">
        <v>4253</v>
      </c>
      <c r="I8" s="20">
        <v>1</v>
      </c>
      <c r="J8" s="16" t="s">
        <v>5670</v>
      </c>
      <c r="K8" s="17">
        <v>3450</v>
      </c>
      <c r="L8" s="16" t="s">
        <v>4255</v>
      </c>
      <c r="M8" s="20">
        <v>0.98348999999999998</v>
      </c>
      <c r="N8" s="16" t="s">
        <v>5671</v>
      </c>
      <c r="O8" s="17">
        <v>3382</v>
      </c>
      <c r="P8" s="16" t="s">
        <v>4257</v>
      </c>
      <c r="Q8" s="20">
        <v>1.0169699999999999</v>
      </c>
      <c r="R8" s="16" t="s">
        <v>5672</v>
      </c>
      <c r="S8" s="17">
        <v>2970</v>
      </c>
      <c r="T8" s="16" t="s">
        <v>4259</v>
      </c>
      <c r="U8" s="20">
        <v>1.13276</v>
      </c>
      <c r="V8" s="16" t="s">
        <v>5673</v>
      </c>
      <c r="W8" s="17">
        <v>3007</v>
      </c>
      <c r="X8" s="16" t="s">
        <v>4261</v>
      </c>
      <c r="Y8" s="20">
        <v>1.1778999999999999</v>
      </c>
      <c r="Z8" s="16" t="s">
        <v>5674</v>
      </c>
      <c r="AA8" s="17">
        <f>SUM(PRODUCT(A3L301C2,A3L301C3),PRODUCT(A3L301C4,A3L301C5),PRODUCT(A3L301C6,A3L301C7))/A3L301C1</f>
        <v>3333.8110133333334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28352</v>
      </c>
      <c r="H9" s="16" t="s">
        <v>4253</v>
      </c>
      <c r="I9" s="20">
        <v>1</v>
      </c>
      <c r="J9" s="16" t="s">
        <v>5670</v>
      </c>
      <c r="K9" s="17">
        <v>29759</v>
      </c>
      <c r="L9" s="16" t="s">
        <v>4255</v>
      </c>
      <c r="M9" s="20">
        <v>0.98348999999999998</v>
      </c>
      <c r="N9" s="16" t="s">
        <v>5671</v>
      </c>
      <c r="O9" s="17">
        <v>30342</v>
      </c>
      <c r="P9" s="16" t="s">
        <v>4257</v>
      </c>
      <c r="Q9" s="20">
        <v>1.0169699999999999</v>
      </c>
      <c r="R9" s="16" t="s">
        <v>5672</v>
      </c>
      <c r="S9" s="17">
        <v>27295</v>
      </c>
      <c r="T9" s="16" t="s">
        <v>4259</v>
      </c>
      <c r="U9" s="20">
        <v>1.13276</v>
      </c>
      <c r="V9" s="16" t="s">
        <v>5673</v>
      </c>
      <c r="W9" s="17">
        <v>26580</v>
      </c>
      <c r="X9" s="16" t="s">
        <v>4261</v>
      </c>
      <c r="Y9" s="20">
        <v>1.1778999999999999</v>
      </c>
      <c r="Z9" s="16" t="s">
        <v>5675</v>
      </c>
      <c r="AA9" s="17">
        <f>SUM(PRODUCT(A3L302C2,A3L302C3),PRODUCT(A3L302C4,A3L302C5),PRODUCT(A3L302C6,A3L302C7))/A3L302C1</f>
        <v>29492.194216666667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0.98348999999999998</v>
      </c>
      <c r="N10" s="16" t="s">
        <v>5671</v>
      </c>
      <c r="O10" s="17">
        <v>0</v>
      </c>
      <c r="P10" s="16" t="s">
        <v>4257</v>
      </c>
      <c r="Q10" s="20">
        <v>1.0169699999999999</v>
      </c>
      <c r="R10" s="16" t="s">
        <v>5672</v>
      </c>
      <c r="S10" s="17">
        <v>0</v>
      </c>
      <c r="T10" s="16" t="s">
        <v>4259</v>
      </c>
      <c r="U10" s="20">
        <v>1.13276</v>
      </c>
      <c r="V10" s="16" t="s">
        <v>5673</v>
      </c>
      <c r="W10" s="17">
        <v>0</v>
      </c>
      <c r="X10" s="16" t="s">
        <v>4261</v>
      </c>
      <c r="Y10" s="20">
        <v>1.1778999999999999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0.98348999999999998</v>
      </c>
      <c r="N11" s="16" t="s">
        <v>5671</v>
      </c>
      <c r="O11" s="17">
        <v>0</v>
      </c>
      <c r="P11" s="16" t="s">
        <v>4257</v>
      </c>
      <c r="Q11" s="20">
        <v>1.0169699999999999</v>
      </c>
      <c r="R11" s="16" t="s">
        <v>5672</v>
      </c>
      <c r="S11" s="17">
        <v>0</v>
      </c>
      <c r="T11" s="16" t="s">
        <v>4259</v>
      </c>
      <c r="U11" s="20">
        <v>1.13276</v>
      </c>
      <c r="V11" s="16" t="s">
        <v>5673</v>
      </c>
      <c r="W11" s="17">
        <v>0</v>
      </c>
      <c r="X11" s="16" t="s">
        <v>4261</v>
      </c>
      <c r="Y11" s="20">
        <v>1.1778999999999999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28352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29759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30342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27295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26580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29492.194216666667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3169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3450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3382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2970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3007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3333.8110133333334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31521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33209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33724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30265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29587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32826.005230000002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0.98617999999999995</v>
      </c>
      <c r="N15" s="16" t="s">
        <v>5671</v>
      </c>
      <c r="O15" s="17">
        <v>0</v>
      </c>
      <c r="P15" s="16" t="s">
        <v>4257</v>
      </c>
      <c r="Q15" s="20">
        <v>1.0173099999999999</v>
      </c>
      <c r="R15" s="16" t="s">
        <v>5672</v>
      </c>
      <c r="S15" s="17">
        <v>0</v>
      </c>
      <c r="T15" s="16" t="s">
        <v>4259</v>
      </c>
      <c r="U15" s="20">
        <v>1.05169</v>
      </c>
      <c r="V15" s="16" t="s">
        <v>5673</v>
      </c>
      <c r="W15" s="17">
        <v>0</v>
      </c>
      <c r="X15" s="16" t="s">
        <v>4261</v>
      </c>
      <c r="Y15" s="20">
        <v>0.97667000000000004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0.98617999999999995</v>
      </c>
      <c r="N16" s="16" t="s">
        <v>5671</v>
      </c>
      <c r="O16" s="17">
        <v>0</v>
      </c>
      <c r="P16" s="16" t="s">
        <v>4257</v>
      </c>
      <c r="Q16" s="20">
        <v>1.0173099999999999</v>
      </c>
      <c r="R16" s="16" t="s">
        <v>5672</v>
      </c>
      <c r="S16" s="17">
        <v>0</v>
      </c>
      <c r="T16" s="16" t="s">
        <v>4259</v>
      </c>
      <c r="U16" s="20">
        <v>1.05169</v>
      </c>
      <c r="V16" s="16" t="s">
        <v>5673</v>
      </c>
      <c r="W16" s="17">
        <v>0</v>
      </c>
      <c r="X16" s="16" t="s">
        <v>4261</v>
      </c>
      <c r="Y16" s="20">
        <v>0.97667000000000004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2209</v>
      </c>
      <c r="H17" s="16" t="s">
        <v>4253</v>
      </c>
      <c r="I17" s="20">
        <v>1</v>
      </c>
      <c r="J17" s="16" t="s">
        <v>5670</v>
      </c>
      <c r="K17" s="17">
        <v>2758</v>
      </c>
      <c r="L17" s="16" t="s">
        <v>4255</v>
      </c>
      <c r="M17" s="20">
        <v>0.98617999999999995</v>
      </c>
      <c r="N17" s="16" t="s">
        <v>5671</v>
      </c>
      <c r="O17" s="17">
        <v>3172</v>
      </c>
      <c r="P17" s="16" t="s">
        <v>4257</v>
      </c>
      <c r="Q17" s="20">
        <v>1.0173099999999999</v>
      </c>
      <c r="R17" s="16" t="s">
        <v>5672</v>
      </c>
      <c r="S17" s="17">
        <v>2517</v>
      </c>
      <c r="T17" s="16" t="s">
        <v>4259</v>
      </c>
      <c r="U17" s="20">
        <v>1.05169</v>
      </c>
      <c r="V17" s="16" t="s">
        <v>5673</v>
      </c>
      <c r="W17" s="17">
        <v>2377</v>
      </c>
      <c r="X17" s="16" t="s">
        <v>4261</v>
      </c>
      <c r="Y17" s="20">
        <v>0.97667000000000004</v>
      </c>
      <c r="Z17" s="16" t="s">
        <v>5698</v>
      </c>
      <c r="AA17" s="17">
        <f>SUM(PRODUCT(A3L310C2,A3L310C3),PRODUCT(A3L310C4,A3L310C5),PRODUCT(A3L310C6,A3L310C7))/A3L310C1</f>
        <v>2718.5972533333334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69</v>
      </c>
      <c r="H18" s="16" t="s">
        <v>4253</v>
      </c>
      <c r="I18" s="20">
        <v>1</v>
      </c>
      <c r="J18" s="16" t="s">
        <v>5670</v>
      </c>
      <c r="K18" s="17">
        <v>95</v>
      </c>
      <c r="L18" s="16" t="s">
        <v>4255</v>
      </c>
      <c r="M18" s="20">
        <v>0.98617999999999995</v>
      </c>
      <c r="N18" s="16" t="s">
        <v>5671</v>
      </c>
      <c r="O18" s="17">
        <v>88</v>
      </c>
      <c r="P18" s="16" t="s">
        <v>4257</v>
      </c>
      <c r="Q18" s="20">
        <v>1.0173099999999999</v>
      </c>
      <c r="R18" s="16" t="s">
        <v>5672</v>
      </c>
      <c r="S18" s="17">
        <v>51</v>
      </c>
      <c r="T18" s="16" t="s">
        <v>4259</v>
      </c>
      <c r="U18" s="20">
        <v>1.05169</v>
      </c>
      <c r="V18" s="16" t="s">
        <v>5673</v>
      </c>
      <c r="W18" s="17">
        <v>53</v>
      </c>
      <c r="X18" s="16" t="s">
        <v>4261</v>
      </c>
      <c r="Y18" s="20">
        <v>0.97667000000000004</v>
      </c>
      <c r="Z18" s="16" t="s">
        <v>5699</v>
      </c>
      <c r="AA18" s="17">
        <f>SUM(PRODUCT(A3L311C2,A3L311C3),PRODUCT(A3L311C4,A3L311C5),PRODUCT(A3L311C6,A3L311C7))/A3L311C1</f>
        <v>84.070126666666667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456</v>
      </c>
      <c r="H19" s="16" t="s">
        <v>4253</v>
      </c>
      <c r="I19" s="20">
        <v>1</v>
      </c>
      <c r="J19" s="16" t="s">
        <v>5670</v>
      </c>
      <c r="K19" s="17">
        <v>527</v>
      </c>
      <c r="L19" s="16" t="s">
        <v>4255</v>
      </c>
      <c r="M19" s="20">
        <v>0.98617999999999995</v>
      </c>
      <c r="N19" s="16" t="s">
        <v>5671</v>
      </c>
      <c r="O19" s="17">
        <v>527</v>
      </c>
      <c r="P19" s="16" t="s">
        <v>4257</v>
      </c>
      <c r="Q19" s="20">
        <v>1.0173099999999999</v>
      </c>
      <c r="R19" s="16" t="s">
        <v>5672</v>
      </c>
      <c r="S19" s="17">
        <v>372</v>
      </c>
      <c r="T19" s="16" t="s">
        <v>4259</v>
      </c>
      <c r="U19" s="20">
        <v>1.05169</v>
      </c>
      <c r="V19" s="16" t="s">
        <v>5673</v>
      </c>
      <c r="W19" s="17">
        <v>405</v>
      </c>
      <c r="X19" s="16" t="s">
        <v>4261</v>
      </c>
      <c r="Y19" s="20">
        <v>0.97667000000000004</v>
      </c>
      <c r="Z19" s="16" t="s">
        <v>5700</v>
      </c>
      <c r="AA19" s="17">
        <f>SUM(PRODUCT(A3L312C2,A3L312C3),PRODUCT(A3L312C4,A3L312C5),PRODUCT(A3L312C6,A3L312C7))/A3L312C1</f>
        <v>503.94641000000001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6849</v>
      </c>
      <c r="H20" s="16" t="s">
        <v>4253</v>
      </c>
      <c r="I20" s="20">
        <v>1</v>
      </c>
      <c r="J20" s="16" t="s">
        <v>5670</v>
      </c>
      <c r="K20" s="17">
        <v>7010</v>
      </c>
      <c r="L20" s="16" t="s">
        <v>4255</v>
      </c>
      <c r="M20" s="20">
        <v>0.98617999999999995</v>
      </c>
      <c r="N20" s="16" t="s">
        <v>5671</v>
      </c>
      <c r="O20" s="17">
        <v>7852</v>
      </c>
      <c r="P20" s="16" t="s">
        <v>4257</v>
      </c>
      <c r="Q20" s="20">
        <v>1.0173099999999999</v>
      </c>
      <c r="R20" s="16" t="s">
        <v>5672</v>
      </c>
      <c r="S20" s="17">
        <v>7070</v>
      </c>
      <c r="T20" s="16" t="s">
        <v>4259</v>
      </c>
      <c r="U20" s="20">
        <v>1.05169</v>
      </c>
      <c r="V20" s="16" t="s">
        <v>5673</v>
      </c>
      <c r="W20" s="17">
        <v>6844</v>
      </c>
      <c r="X20" s="16" t="s">
        <v>4261</v>
      </c>
      <c r="Y20" s="20">
        <v>0.97667000000000004</v>
      </c>
      <c r="Z20" s="16" t="s">
        <v>5701</v>
      </c>
      <c r="AA20" s="17">
        <f>SUM(PRODUCT(A3L313C2,A3L313C3),PRODUCT(A3L313C4,A3L313C5),PRODUCT(A3L313C6,A3L313C7))/A3L313C1</f>
        <v>7250.0133066666667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2</v>
      </c>
      <c r="H21" s="16" t="s">
        <v>4253</v>
      </c>
      <c r="I21" s="20">
        <v>1</v>
      </c>
      <c r="J21" s="16" t="s">
        <v>5670</v>
      </c>
      <c r="K21" s="17">
        <v>1</v>
      </c>
      <c r="L21" s="16" t="s">
        <v>4255</v>
      </c>
      <c r="M21" s="20">
        <v>0.98617999999999995</v>
      </c>
      <c r="N21" s="16" t="s">
        <v>5671</v>
      </c>
      <c r="O21" s="17">
        <v>2</v>
      </c>
      <c r="P21" s="16" t="s">
        <v>4257</v>
      </c>
      <c r="Q21" s="20">
        <v>1.0173099999999999</v>
      </c>
      <c r="R21" s="16" t="s">
        <v>5672</v>
      </c>
      <c r="S21" s="17">
        <v>3</v>
      </c>
      <c r="T21" s="16" t="s">
        <v>4259</v>
      </c>
      <c r="U21" s="20">
        <v>1.05169</v>
      </c>
      <c r="V21" s="16" t="s">
        <v>5673</v>
      </c>
      <c r="W21" s="17">
        <v>6</v>
      </c>
      <c r="X21" s="16" t="s">
        <v>4261</v>
      </c>
      <c r="Y21" s="20">
        <v>0.97667000000000004</v>
      </c>
      <c r="Z21" s="16" t="s">
        <v>5702</v>
      </c>
      <c r="AA21" s="17">
        <f>SUM(PRODUCT(A3L314C2,A3L314C3),PRODUCT(A3L314C4,A3L314C5),PRODUCT(A3L314C6,A3L314C7))/A3L314C1</f>
        <v>1.6735999999999998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0.98617999999999995</v>
      </c>
      <c r="N22" s="16" t="s">
        <v>5671</v>
      </c>
      <c r="O22" s="17">
        <v>16</v>
      </c>
      <c r="P22" s="16" t="s">
        <v>4257</v>
      </c>
      <c r="Q22" s="20">
        <v>1.0173099999999999</v>
      </c>
      <c r="R22" s="16" t="s">
        <v>5672</v>
      </c>
      <c r="S22" s="17">
        <v>69</v>
      </c>
      <c r="T22" s="16" t="s">
        <v>4259</v>
      </c>
      <c r="U22" s="20">
        <v>1.05169</v>
      </c>
      <c r="V22" s="16" t="s">
        <v>5673</v>
      </c>
      <c r="W22" s="17">
        <v>61</v>
      </c>
      <c r="X22" s="16" t="s">
        <v>4261</v>
      </c>
      <c r="Y22" s="20">
        <v>0.97667000000000004</v>
      </c>
      <c r="Z22" s="16" t="s">
        <v>5703</v>
      </c>
      <c r="AA22" s="17">
        <f>SUM(PRODUCT(A3L315C2,A3L315C3),PRODUCT(A3L315C4,A3L315C5),PRODUCT(A3L315C6,A3L315C7))/A3L315C1</f>
        <v>5.425653333333333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0.98617999999999995</v>
      </c>
      <c r="N23" s="16" t="s">
        <v>5671</v>
      </c>
      <c r="O23" s="17">
        <v>0</v>
      </c>
      <c r="P23" s="16" t="s">
        <v>4257</v>
      </c>
      <c r="Q23" s="20">
        <v>1.0173099999999999</v>
      </c>
      <c r="R23" s="16" t="s">
        <v>5672</v>
      </c>
      <c r="S23" s="17">
        <v>0</v>
      </c>
      <c r="T23" s="16" t="s">
        <v>4259</v>
      </c>
      <c r="U23" s="20">
        <v>1.05169</v>
      </c>
      <c r="V23" s="16" t="s">
        <v>5673</v>
      </c>
      <c r="W23" s="17">
        <v>0</v>
      </c>
      <c r="X23" s="16" t="s">
        <v>4261</v>
      </c>
      <c r="Y23" s="20">
        <v>0.97667000000000004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0.98617999999999995</v>
      </c>
      <c r="N24" s="16" t="s">
        <v>5671</v>
      </c>
      <c r="O24" s="17">
        <v>0</v>
      </c>
      <c r="P24" s="16" t="s">
        <v>4257</v>
      </c>
      <c r="Q24" s="20">
        <v>1.0173099999999999</v>
      </c>
      <c r="R24" s="16" t="s">
        <v>5672</v>
      </c>
      <c r="S24" s="17">
        <v>0</v>
      </c>
      <c r="T24" s="16" t="s">
        <v>4259</v>
      </c>
      <c r="U24" s="20">
        <v>1.05169</v>
      </c>
      <c r="V24" s="16" t="s">
        <v>5673</v>
      </c>
      <c r="W24" s="17">
        <v>0</v>
      </c>
      <c r="X24" s="16" t="s">
        <v>4261</v>
      </c>
      <c r="Y24" s="20">
        <v>0.97667000000000004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</v>
      </c>
      <c r="H25" s="16" t="s">
        <v>4253</v>
      </c>
      <c r="I25" s="20">
        <v>1</v>
      </c>
      <c r="J25" s="16" t="s">
        <v>5670</v>
      </c>
      <c r="K25" s="17">
        <v>1</v>
      </c>
      <c r="L25" s="16" t="s">
        <v>4255</v>
      </c>
      <c r="M25" s="20">
        <v>0.98617999999999995</v>
      </c>
      <c r="N25" s="16" t="s">
        <v>5671</v>
      </c>
      <c r="O25" s="17">
        <v>0</v>
      </c>
      <c r="P25" s="16" t="s">
        <v>4257</v>
      </c>
      <c r="Q25" s="20">
        <v>1.0173099999999999</v>
      </c>
      <c r="R25" s="16" t="s">
        <v>5672</v>
      </c>
      <c r="S25" s="17">
        <v>0</v>
      </c>
      <c r="T25" s="16" t="s">
        <v>4259</v>
      </c>
      <c r="U25" s="20">
        <v>1.05169</v>
      </c>
      <c r="V25" s="16" t="s">
        <v>5673</v>
      </c>
      <c r="W25" s="17">
        <v>0</v>
      </c>
      <c r="X25" s="16" t="s">
        <v>4261</v>
      </c>
      <c r="Y25" s="20">
        <v>0.97667000000000004</v>
      </c>
      <c r="Z25" s="16" t="s">
        <v>5706</v>
      </c>
      <c r="AA25" s="17">
        <f>SUM(PRODUCT(A3L318C2,A3L318C3),PRODUCT(A3L318C4,A3L318C5),PRODUCT(A3L318C6,A3L318C7))/A3L318C1</f>
        <v>0.66205999999999998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42</v>
      </c>
      <c r="H26" s="16" t="s">
        <v>4253</v>
      </c>
      <c r="I26" s="20">
        <v>1</v>
      </c>
      <c r="J26" s="16" t="s">
        <v>5670</v>
      </c>
      <c r="K26" s="17">
        <v>29</v>
      </c>
      <c r="L26" s="16" t="s">
        <v>4255</v>
      </c>
      <c r="M26" s="20">
        <v>0.98617999999999995</v>
      </c>
      <c r="N26" s="16" t="s">
        <v>5671</v>
      </c>
      <c r="O26" s="17">
        <v>0</v>
      </c>
      <c r="P26" s="16" t="s">
        <v>4257</v>
      </c>
      <c r="Q26" s="20">
        <v>1.0173099999999999</v>
      </c>
      <c r="R26" s="16" t="s">
        <v>5672</v>
      </c>
      <c r="S26" s="17">
        <v>6</v>
      </c>
      <c r="T26" s="16" t="s">
        <v>4259</v>
      </c>
      <c r="U26" s="20">
        <v>1.05169</v>
      </c>
      <c r="V26" s="16" t="s">
        <v>5673</v>
      </c>
      <c r="W26" s="17">
        <v>3</v>
      </c>
      <c r="X26" s="16" t="s">
        <v>4261</v>
      </c>
      <c r="Y26" s="20">
        <v>0.97667000000000004</v>
      </c>
      <c r="Z26" s="16" t="s">
        <v>5707</v>
      </c>
      <c r="AA26" s="17">
        <f>SUM(PRODUCT(A3L319C2,A3L319C3),PRODUCT(A3L319C4,A3L319C5),PRODUCT(A3L319C6,A3L319C7))/A3L319C1</f>
        <v>23.533073333333334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129</v>
      </c>
      <c r="H27" s="16" t="s">
        <v>4253</v>
      </c>
      <c r="I27" s="20">
        <v>1</v>
      </c>
      <c r="J27" s="16" t="s">
        <v>5670</v>
      </c>
      <c r="K27" s="17">
        <v>196</v>
      </c>
      <c r="L27" s="16" t="s">
        <v>4255</v>
      </c>
      <c r="M27" s="20">
        <v>0.98617999999999995</v>
      </c>
      <c r="N27" s="16" t="s">
        <v>5671</v>
      </c>
      <c r="O27" s="17">
        <v>187</v>
      </c>
      <c r="P27" s="16" t="s">
        <v>4257</v>
      </c>
      <c r="Q27" s="20">
        <v>1.0173099999999999</v>
      </c>
      <c r="R27" s="16" t="s">
        <v>5672</v>
      </c>
      <c r="S27" s="17">
        <v>146</v>
      </c>
      <c r="T27" s="16" t="s">
        <v>4259</v>
      </c>
      <c r="U27" s="20">
        <v>1.05169</v>
      </c>
      <c r="V27" s="16" t="s">
        <v>5673</v>
      </c>
      <c r="W27" s="17">
        <v>0</v>
      </c>
      <c r="X27" s="16" t="s">
        <v>4261</v>
      </c>
      <c r="Y27" s="20">
        <v>0.97667000000000004</v>
      </c>
      <c r="Z27" s="16" t="s">
        <v>5708</v>
      </c>
      <c r="AA27" s="17">
        <f>SUM(PRODUCT(A3L320C2,A3L320C3),PRODUCT(A3L320C4,A3L320C5),PRODUCT(A3L320C6,A3L320C7))/A3L320C1</f>
        <v>170.84275000000002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0.98617999999999995</v>
      </c>
      <c r="N28" s="16" t="s">
        <v>5671</v>
      </c>
      <c r="O28" s="17">
        <v>0</v>
      </c>
      <c r="P28" s="16" t="s">
        <v>4257</v>
      </c>
      <c r="Q28" s="20">
        <v>1.0173099999999999</v>
      </c>
      <c r="R28" s="16" t="s">
        <v>5672</v>
      </c>
      <c r="S28" s="17">
        <v>0</v>
      </c>
      <c r="T28" s="16" t="s">
        <v>4259</v>
      </c>
      <c r="U28" s="20">
        <v>1.05169</v>
      </c>
      <c r="V28" s="16" t="s">
        <v>5673</v>
      </c>
      <c r="W28" s="17">
        <v>142</v>
      </c>
      <c r="X28" s="16" t="s">
        <v>4261</v>
      </c>
      <c r="Y28" s="20">
        <v>0.97667000000000004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6</v>
      </c>
      <c r="H29" s="16" t="s">
        <v>4253</v>
      </c>
      <c r="I29" s="20">
        <v>1</v>
      </c>
      <c r="J29" s="16" t="s">
        <v>5670</v>
      </c>
      <c r="K29" s="17">
        <v>16</v>
      </c>
      <c r="L29" s="16" t="s">
        <v>4255</v>
      </c>
      <c r="M29" s="20">
        <v>0.98617999999999995</v>
      </c>
      <c r="N29" s="16" t="s">
        <v>5671</v>
      </c>
      <c r="O29" s="17">
        <v>14</v>
      </c>
      <c r="P29" s="16" t="s">
        <v>4257</v>
      </c>
      <c r="Q29" s="20">
        <v>1.0173099999999999</v>
      </c>
      <c r="R29" s="16" t="s">
        <v>5672</v>
      </c>
      <c r="S29" s="17">
        <v>24</v>
      </c>
      <c r="T29" s="16" t="s">
        <v>4259</v>
      </c>
      <c r="U29" s="20">
        <v>1.05169</v>
      </c>
      <c r="V29" s="16" t="s">
        <v>5673</v>
      </c>
      <c r="W29" s="17">
        <v>24</v>
      </c>
      <c r="X29" s="16" t="s">
        <v>4261</v>
      </c>
      <c r="Y29" s="20">
        <v>0.97667000000000004</v>
      </c>
      <c r="Z29" s="16" t="s">
        <v>5710</v>
      </c>
      <c r="AA29" s="17">
        <f>SUM(PRODUCT(A3L322C2,A3L322C3),PRODUCT(A3L322C4,A3L322C5),PRODUCT(A3L322C6,A3L322C7))/A3L322C1</f>
        <v>12.007073333333333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60</v>
      </c>
      <c r="L30" s="16" t="s">
        <v>4255</v>
      </c>
      <c r="M30" s="20">
        <v>0.98617999999999995</v>
      </c>
      <c r="N30" s="16" t="s">
        <v>5671</v>
      </c>
      <c r="O30" s="17">
        <v>60</v>
      </c>
      <c r="P30" s="16" t="s">
        <v>4257</v>
      </c>
      <c r="Q30" s="20">
        <v>1.0173099999999999</v>
      </c>
      <c r="R30" s="16" t="s">
        <v>5672</v>
      </c>
      <c r="S30" s="17">
        <v>44</v>
      </c>
      <c r="T30" s="16" t="s">
        <v>4259</v>
      </c>
      <c r="U30" s="20">
        <v>1.05169</v>
      </c>
      <c r="V30" s="16" t="s">
        <v>5673</v>
      </c>
      <c r="W30" s="17">
        <v>34</v>
      </c>
      <c r="X30" s="16" t="s">
        <v>4261</v>
      </c>
      <c r="Y30" s="20">
        <v>0.97667000000000004</v>
      </c>
      <c r="Z30" s="16" t="s">
        <v>5711</v>
      </c>
      <c r="AA30" s="17">
        <f>SUM(PRODUCT(A3L323C2,A3L323C3),PRODUCT(A3L323C4,A3L323C5),PRODUCT(A3L323C6,A3L323C7))/A3L323C1</f>
        <v>40.069799999999994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0.98617999999999995</v>
      </c>
      <c r="N31" s="16" t="s">
        <v>5671</v>
      </c>
      <c r="O31" s="17">
        <v>0</v>
      </c>
      <c r="P31" s="16" t="s">
        <v>4257</v>
      </c>
      <c r="Q31" s="20">
        <v>1.0173099999999999</v>
      </c>
      <c r="R31" s="16" t="s">
        <v>5672</v>
      </c>
      <c r="S31" s="17">
        <v>0</v>
      </c>
      <c r="T31" s="16" t="s">
        <v>4259</v>
      </c>
      <c r="U31" s="20">
        <v>1.05169</v>
      </c>
      <c r="V31" s="16" t="s">
        <v>5673</v>
      </c>
      <c r="W31" s="17">
        <v>0</v>
      </c>
      <c r="X31" s="16" t="s">
        <v>4261</v>
      </c>
      <c r="Y31" s="20">
        <v>0.97667000000000004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0.98617999999999995</v>
      </c>
      <c r="N32" s="16" t="s">
        <v>5671</v>
      </c>
      <c r="O32" s="17">
        <v>0</v>
      </c>
      <c r="P32" s="16" t="s">
        <v>4257</v>
      </c>
      <c r="Q32" s="20">
        <v>1.0173099999999999</v>
      </c>
      <c r="R32" s="16" t="s">
        <v>5672</v>
      </c>
      <c r="S32" s="17">
        <v>0</v>
      </c>
      <c r="T32" s="16" t="s">
        <v>4259</v>
      </c>
      <c r="U32" s="20">
        <v>1.05169</v>
      </c>
      <c r="V32" s="16" t="s">
        <v>5673</v>
      </c>
      <c r="W32" s="17">
        <v>0</v>
      </c>
      <c r="X32" s="16" t="s">
        <v>4261</v>
      </c>
      <c r="Y32" s="20">
        <v>0.97667000000000004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9763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10693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11918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10302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9949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10810.841106666669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0.98250000000000004</v>
      </c>
      <c r="N34" s="16" t="s">
        <v>5671</v>
      </c>
      <c r="O34" s="17">
        <v>0</v>
      </c>
      <c r="P34" s="16" t="s">
        <v>4257</v>
      </c>
      <c r="Q34" s="20">
        <v>1.01675</v>
      </c>
      <c r="R34" s="16" t="s">
        <v>5672</v>
      </c>
      <c r="S34" s="17">
        <v>0</v>
      </c>
      <c r="T34" s="16" t="s">
        <v>4259</v>
      </c>
      <c r="U34" s="20">
        <v>1.17092</v>
      </c>
      <c r="V34" s="16" t="s">
        <v>5673</v>
      </c>
      <c r="W34" s="17">
        <v>0</v>
      </c>
      <c r="X34" s="16" t="s">
        <v>4261</v>
      </c>
      <c r="Y34" s="20">
        <v>1.28325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761</v>
      </c>
      <c r="H35" s="16" t="s">
        <v>4253</v>
      </c>
      <c r="I35" s="20">
        <v>1</v>
      </c>
      <c r="J35" s="16" t="s">
        <v>5670</v>
      </c>
      <c r="K35" s="17">
        <v>810</v>
      </c>
      <c r="L35" s="16" t="s">
        <v>4255</v>
      </c>
      <c r="M35" s="20">
        <v>0.98250000000000004</v>
      </c>
      <c r="N35" s="16" t="s">
        <v>5671</v>
      </c>
      <c r="O35" s="17">
        <v>551</v>
      </c>
      <c r="P35" s="16" t="s">
        <v>4257</v>
      </c>
      <c r="Q35" s="20">
        <v>1.01675</v>
      </c>
      <c r="R35" s="16" t="s">
        <v>5672</v>
      </c>
      <c r="S35" s="17">
        <v>658</v>
      </c>
      <c r="T35" s="16" t="s">
        <v>4259</v>
      </c>
      <c r="U35" s="20">
        <v>1.17092</v>
      </c>
      <c r="V35" s="16" t="s">
        <v>5673</v>
      </c>
      <c r="W35" s="17">
        <v>767</v>
      </c>
      <c r="X35" s="16" t="s">
        <v>4261</v>
      </c>
      <c r="Y35" s="20">
        <v>1.28325</v>
      </c>
      <c r="Z35" s="16" t="s">
        <v>5721</v>
      </c>
      <c r="AA35" s="17">
        <f>SUM(PRODUCT(A3L328C2,A3L328C3),PRODUCT(A3L328C4,A3L328C5),PRODUCT(A3L328C6,A3L328C7))/A3L328C1</f>
        <v>705.68475000000001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0.98250000000000004</v>
      </c>
      <c r="N36" s="16" t="s">
        <v>5671</v>
      </c>
      <c r="O36" s="17">
        <v>0</v>
      </c>
      <c r="P36" s="16" t="s">
        <v>4257</v>
      </c>
      <c r="Q36" s="20">
        <v>1.01675</v>
      </c>
      <c r="R36" s="16" t="s">
        <v>5672</v>
      </c>
      <c r="S36" s="17">
        <v>0</v>
      </c>
      <c r="T36" s="16" t="s">
        <v>4259</v>
      </c>
      <c r="U36" s="20">
        <v>1.17092</v>
      </c>
      <c r="V36" s="16" t="s">
        <v>5673</v>
      </c>
      <c r="W36" s="17">
        <v>0</v>
      </c>
      <c r="X36" s="16" t="s">
        <v>4261</v>
      </c>
      <c r="Y36" s="20">
        <v>1.28325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0.98250000000000004</v>
      </c>
      <c r="N37" s="16" t="s">
        <v>5671</v>
      </c>
      <c r="O37" s="17">
        <v>0</v>
      </c>
      <c r="P37" s="16" t="s">
        <v>4257</v>
      </c>
      <c r="Q37" s="20">
        <v>1.01675</v>
      </c>
      <c r="R37" s="16" t="s">
        <v>5672</v>
      </c>
      <c r="S37" s="17">
        <v>0</v>
      </c>
      <c r="T37" s="16" t="s">
        <v>4259</v>
      </c>
      <c r="U37" s="20">
        <v>1.17092</v>
      </c>
      <c r="V37" s="16" t="s">
        <v>5673</v>
      </c>
      <c r="W37" s="17">
        <v>0</v>
      </c>
      <c r="X37" s="16" t="s">
        <v>4261</v>
      </c>
      <c r="Y37" s="20">
        <v>1.28325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0.98250000000000004</v>
      </c>
      <c r="N38" s="16" t="s">
        <v>5671</v>
      </c>
      <c r="O38" s="17">
        <v>0</v>
      </c>
      <c r="P38" s="16" t="s">
        <v>4257</v>
      </c>
      <c r="Q38" s="20">
        <v>1.01675</v>
      </c>
      <c r="R38" s="16" t="s">
        <v>5672</v>
      </c>
      <c r="S38" s="17">
        <v>0</v>
      </c>
      <c r="T38" s="16" t="s">
        <v>4259</v>
      </c>
      <c r="U38" s="20">
        <v>1.17092</v>
      </c>
      <c r="V38" s="16" t="s">
        <v>5673</v>
      </c>
      <c r="W38" s="17">
        <v>0</v>
      </c>
      <c r="X38" s="16" t="s">
        <v>4261</v>
      </c>
      <c r="Y38" s="20">
        <v>1.28325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0.98250000000000004</v>
      </c>
      <c r="N39" s="16" t="s">
        <v>5671</v>
      </c>
      <c r="O39" s="17">
        <v>0</v>
      </c>
      <c r="P39" s="16" t="s">
        <v>4257</v>
      </c>
      <c r="Q39" s="20">
        <v>1.01675</v>
      </c>
      <c r="R39" s="16" t="s">
        <v>5672</v>
      </c>
      <c r="S39" s="17">
        <v>0</v>
      </c>
      <c r="T39" s="16" t="s">
        <v>4259</v>
      </c>
      <c r="U39" s="20">
        <v>1.17092</v>
      </c>
      <c r="V39" s="16" t="s">
        <v>5673</v>
      </c>
      <c r="W39" s="17">
        <v>0</v>
      </c>
      <c r="X39" s="16" t="s">
        <v>4261</v>
      </c>
      <c r="Y39" s="20">
        <v>1.28325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0.98250000000000004</v>
      </c>
      <c r="N40" s="16" t="s">
        <v>5671</v>
      </c>
      <c r="O40" s="17">
        <v>0</v>
      </c>
      <c r="P40" s="16" t="s">
        <v>4257</v>
      </c>
      <c r="Q40" s="20">
        <v>1.01675</v>
      </c>
      <c r="R40" s="16" t="s">
        <v>5672</v>
      </c>
      <c r="S40" s="17">
        <v>0</v>
      </c>
      <c r="T40" s="16" t="s">
        <v>4259</v>
      </c>
      <c r="U40" s="20">
        <v>1.17092</v>
      </c>
      <c r="V40" s="16" t="s">
        <v>5673</v>
      </c>
      <c r="W40" s="17">
        <v>0</v>
      </c>
      <c r="X40" s="16" t="s">
        <v>4261</v>
      </c>
      <c r="Y40" s="20">
        <v>1.28325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0.98250000000000004</v>
      </c>
      <c r="N41" s="16" t="s">
        <v>5671</v>
      </c>
      <c r="O41" s="17">
        <v>0</v>
      </c>
      <c r="P41" s="16" t="s">
        <v>4257</v>
      </c>
      <c r="Q41" s="20">
        <v>1.01675</v>
      </c>
      <c r="R41" s="16" t="s">
        <v>5672</v>
      </c>
      <c r="S41" s="17">
        <v>0</v>
      </c>
      <c r="T41" s="16" t="s">
        <v>4259</v>
      </c>
      <c r="U41" s="20">
        <v>1.17092</v>
      </c>
      <c r="V41" s="16" t="s">
        <v>5673</v>
      </c>
      <c r="W41" s="17">
        <v>0</v>
      </c>
      <c r="X41" s="16" t="s">
        <v>4261</v>
      </c>
      <c r="Y41" s="20">
        <v>1.28325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0.98250000000000004</v>
      </c>
      <c r="N42" s="16" t="s">
        <v>5671</v>
      </c>
      <c r="O42" s="17">
        <v>0</v>
      </c>
      <c r="P42" s="16" t="s">
        <v>4257</v>
      </c>
      <c r="Q42" s="20">
        <v>1.01675</v>
      </c>
      <c r="R42" s="16" t="s">
        <v>5672</v>
      </c>
      <c r="S42" s="17">
        <v>0</v>
      </c>
      <c r="T42" s="16" t="s">
        <v>4259</v>
      </c>
      <c r="U42" s="20">
        <v>1.17092</v>
      </c>
      <c r="V42" s="16" t="s">
        <v>5673</v>
      </c>
      <c r="W42" s="17">
        <v>0</v>
      </c>
      <c r="X42" s="16" t="s">
        <v>4261</v>
      </c>
      <c r="Y42" s="20">
        <v>1.28325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0.98250000000000004</v>
      </c>
      <c r="N43" s="16" t="s">
        <v>5671</v>
      </c>
      <c r="O43" s="17">
        <v>0</v>
      </c>
      <c r="P43" s="16" t="s">
        <v>4257</v>
      </c>
      <c r="Q43" s="20">
        <v>1.01675</v>
      </c>
      <c r="R43" s="16" t="s">
        <v>5672</v>
      </c>
      <c r="S43" s="17">
        <v>0</v>
      </c>
      <c r="T43" s="16" t="s">
        <v>4259</v>
      </c>
      <c r="U43" s="20">
        <v>1.17092</v>
      </c>
      <c r="V43" s="16" t="s">
        <v>5673</v>
      </c>
      <c r="W43" s="17">
        <v>0</v>
      </c>
      <c r="X43" s="16" t="s">
        <v>4261</v>
      </c>
      <c r="Y43" s="20">
        <v>1.28325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364</v>
      </c>
      <c r="H44" s="16" t="s">
        <v>4253</v>
      </c>
      <c r="I44" s="20">
        <v>1</v>
      </c>
      <c r="J44" s="16" t="s">
        <v>5670</v>
      </c>
      <c r="K44" s="17">
        <v>335</v>
      </c>
      <c r="L44" s="16" t="s">
        <v>4255</v>
      </c>
      <c r="M44" s="20">
        <v>0.98250000000000004</v>
      </c>
      <c r="N44" s="16" t="s">
        <v>5671</v>
      </c>
      <c r="O44" s="17">
        <v>117</v>
      </c>
      <c r="P44" s="16" t="s">
        <v>4257</v>
      </c>
      <c r="Q44" s="20">
        <v>1.01675</v>
      </c>
      <c r="R44" s="16" t="s">
        <v>5672</v>
      </c>
      <c r="S44" s="17">
        <v>10</v>
      </c>
      <c r="T44" s="16" t="s">
        <v>4259</v>
      </c>
      <c r="U44" s="20">
        <v>1.17092</v>
      </c>
      <c r="V44" s="16" t="s">
        <v>5673</v>
      </c>
      <c r="W44" s="17">
        <v>8</v>
      </c>
      <c r="X44" s="16" t="s">
        <v>4261</v>
      </c>
      <c r="Y44" s="20">
        <v>1.28325</v>
      </c>
      <c r="Z44" s="16" t="s">
        <v>5730</v>
      </c>
      <c r="AA44" s="17">
        <f>SUM(PRODUCT(A3L337C2,A3L337C3),PRODUCT(A3L337C4,A3L337C5),PRODUCT(A3L337C6,A3L337C7))/A3L337C1</f>
        <v>270.69908333333336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0.98348999999999998</v>
      </c>
      <c r="N45" s="16" t="s">
        <v>5671</v>
      </c>
      <c r="O45" s="17">
        <v>0</v>
      </c>
      <c r="P45" s="16" t="s">
        <v>4257</v>
      </c>
      <c r="Q45" s="20">
        <v>1.0169699999999999</v>
      </c>
      <c r="R45" s="16" t="s">
        <v>5672</v>
      </c>
      <c r="S45" s="17">
        <v>0</v>
      </c>
      <c r="T45" s="16" t="s">
        <v>4259</v>
      </c>
      <c r="U45" s="20">
        <v>1.13276</v>
      </c>
      <c r="V45" s="16" t="s">
        <v>5673</v>
      </c>
      <c r="W45" s="17">
        <v>0</v>
      </c>
      <c r="X45" s="16" t="s">
        <v>4261</v>
      </c>
      <c r="Y45" s="20">
        <v>1.1778999999999999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0.98617999999999995</v>
      </c>
      <c r="N46" s="16" t="s">
        <v>5671</v>
      </c>
      <c r="O46" s="17">
        <v>0</v>
      </c>
      <c r="P46" s="16" t="s">
        <v>4257</v>
      </c>
      <c r="Q46" s="20">
        <v>1.0173099999999999</v>
      </c>
      <c r="R46" s="16" t="s">
        <v>5672</v>
      </c>
      <c r="S46" s="17">
        <v>0</v>
      </c>
      <c r="T46" s="16" t="s">
        <v>4259</v>
      </c>
      <c r="U46" s="20">
        <v>1.05169</v>
      </c>
      <c r="V46" s="16" t="s">
        <v>5673</v>
      </c>
      <c r="W46" s="17">
        <v>0</v>
      </c>
      <c r="X46" s="16" t="s">
        <v>4261</v>
      </c>
      <c r="Y46" s="20">
        <v>0.97667000000000004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0.98250000000000004</v>
      </c>
      <c r="N47" s="16" t="s">
        <v>5671</v>
      </c>
      <c r="O47" s="17">
        <v>0</v>
      </c>
      <c r="P47" s="16" t="s">
        <v>4257</v>
      </c>
      <c r="Q47" s="20">
        <v>1.01675</v>
      </c>
      <c r="R47" s="16" t="s">
        <v>5672</v>
      </c>
      <c r="S47" s="17">
        <v>12</v>
      </c>
      <c r="T47" s="16" t="s">
        <v>4259</v>
      </c>
      <c r="U47" s="20">
        <v>1.17092</v>
      </c>
      <c r="V47" s="16" t="s">
        <v>5673</v>
      </c>
      <c r="W47" s="17">
        <v>0</v>
      </c>
      <c r="X47" s="16" t="s">
        <v>4261</v>
      </c>
      <c r="Y47" s="20">
        <v>1.28325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6778</v>
      </c>
      <c r="H48" s="16" t="s">
        <v>4253</v>
      </c>
      <c r="I48" s="20">
        <v>1</v>
      </c>
      <c r="J48" s="16" t="s">
        <v>5670</v>
      </c>
      <c r="K48" s="17">
        <v>7014</v>
      </c>
      <c r="L48" s="16" t="s">
        <v>4255</v>
      </c>
      <c r="M48" s="20">
        <v>0.98250000000000004</v>
      </c>
      <c r="N48" s="16" t="s">
        <v>5671</v>
      </c>
      <c r="O48" s="17">
        <v>6935</v>
      </c>
      <c r="P48" s="16" t="s">
        <v>4257</v>
      </c>
      <c r="Q48" s="20">
        <v>1.01675</v>
      </c>
      <c r="R48" s="16" t="s">
        <v>5672</v>
      </c>
      <c r="S48" s="17">
        <v>5399</v>
      </c>
      <c r="T48" s="16" t="s">
        <v>4259</v>
      </c>
      <c r="U48" s="20">
        <v>1.17092</v>
      </c>
      <c r="V48" s="16" t="s">
        <v>5673</v>
      </c>
      <c r="W48" s="17">
        <v>4710</v>
      </c>
      <c r="X48" s="16" t="s">
        <v>4261</v>
      </c>
      <c r="Y48" s="20">
        <v>1.28325</v>
      </c>
      <c r="Z48" s="16" t="s">
        <v>5734</v>
      </c>
      <c r="AA48" s="17">
        <f>SUM(PRODUCT(A3L341C2,A3L341C3),PRODUCT(A3L341C4,A3L341C5),PRODUCT(A3L341C6,A3L341C7))/A3L341C1</f>
        <v>6906.805416666667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7903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8159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7603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6067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5485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7883.1892500000004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49187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52061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53245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46634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45021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51520.035586666672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2813</v>
      </c>
      <c r="H8" s="16" t="s">
        <v>4253</v>
      </c>
      <c r="I8" s="20">
        <v>1</v>
      </c>
      <c r="J8" s="16" t="s">
        <v>5670</v>
      </c>
      <c r="K8" s="17">
        <v>8067</v>
      </c>
      <c r="L8" s="16" t="s">
        <v>4255</v>
      </c>
      <c r="M8" s="20">
        <v>1.0028900000000001</v>
      </c>
      <c r="N8" s="16" t="s">
        <v>5671</v>
      </c>
      <c r="O8" s="17">
        <v>3262</v>
      </c>
      <c r="P8" s="16" t="s">
        <v>4257</v>
      </c>
      <c r="Q8" s="20">
        <v>1.0169299999999999</v>
      </c>
      <c r="R8" s="16" t="s">
        <v>5672</v>
      </c>
      <c r="S8" s="17">
        <v>1232</v>
      </c>
      <c r="T8" s="16" t="s">
        <v>4259</v>
      </c>
      <c r="U8" s="20">
        <v>1.07585</v>
      </c>
      <c r="V8" s="16" t="s">
        <v>5673</v>
      </c>
      <c r="W8" s="17">
        <v>1407</v>
      </c>
      <c r="X8" s="16" t="s">
        <v>4261</v>
      </c>
      <c r="Y8" s="20">
        <v>1.07585</v>
      </c>
      <c r="Z8" s="16" t="s">
        <v>5768</v>
      </c>
      <c r="AA8" s="17">
        <f>SUM(PRODUCT(A3L401C2,A3L401C3))/A3L401C1</f>
        <v>2813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17293</v>
      </c>
      <c r="H9" s="16" t="s">
        <v>4253</v>
      </c>
      <c r="I9" s="20">
        <v>1</v>
      </c>
      <c r="J9" s="16" t="s">
        <v>5670</v>
      </c>
      <c r="K9" s="17">
        <v>8937</v>
      </c>
      <c r="L9" s="16" t="s">
        <v>4255</v>
      </c>
      <c r="M9" s="20">
        <v>1.0028900000000001</v>
      </c>
      <c r="N9" s="16" t="s">
        <v>5671</v>
      </c>
      <c r="O9" s="17">
        <v>11869</v>
      </c>
      <c r="P9" s="16" t="s">
        <v>4257</v>
      </c>
      <c r="Q9" s="20">
        <v>1.0169299999999999</v>
      </c>
      <c r="R9" s="16" t="s">
        <v>5672</v>
      </c>
      <c r="S9" s="17">
        <v>8774</v>
      </c>
      <c r="T9" s="16" t="s">
        <v>4259</v>
      </c>
      <c r="U9" s="20">
        <v>1.07585</v>
      </c>
      <c r="V9" s="16" t="s">
        <v>5673</v>
      </c>
      <c r="W9" s="17">
        <v>7707</v>
      </c>
      <c r="X9" s="16" t="s">
        <v>4261</v>
      </c>
      <c r="Y9" s="20">
        <v>1.07585</v>
      </c>
      <c r="Z9" s="16" t="s">
        <v>5769</v>
      </c>
      <c r="AA9" s="17">
        <f>SUM(PRODUCT(A3L402C2,A3L402C3))/A3L402C1</f>
        <v>17293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1.0028900000000001</v>
      </c>
      <c r="N10" s="16" t="s">
        <v>5671</v>
      </c>
      <c r="O10" s="17">
        <v>0</v>
      </c>
      <c r="P10" s="16" t="s">
        <v>4257</v>
      </c>
      <c r="Q10" s="20">
        <v>1.0169299999999999</v>
      </c>
      <c r="R10" s="16" t="s">
        <v>5672</v>
      </c>
      <c r="S10" s="17">
        <v>0</v>
      </c>
      <c r="T10" s="16" t="s">
        <v>4259</v>
      </c>
      <c r="U10" s="20">
        <v>1.07585</v>
      </c>
      <c r="V10" s="16" t="s">
        <v>5673</v>
      </c>
      <c r="W10" s="17">
        <v>0</v>
      </c>
      <c r="X10" s="16" t="s">
        <v>4261</v>
      </c>
      <c r="Y10" s="20">
        <v>1.07585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1.0028900000000001</v>
      </c>
      <c r="N11" s="16" t="s">
        <v>5671</v>
      </c>
      <c r="O11" s="17">
        <v>0</v>
      </c>
      <c r="P11" s="16" t="s">
        <v>4257</v>
      </c>
      <c r="Q11" s="20">
        <v>1.0169299999999999</v>
      </c>
      <c r="R11" s="16" t="s">
        <v>5672</v>
      </c>
      <c r="S11" s="17">
        <v>0</v>
      </c>
      <c r="T11" s="16" t="s">
        <v>4259</v>
      </c>
      <c r="U11" s="20">
        <v>1.07585</v>
      </c>
      <c r="V11" s="16" t="s">
        <v>5673</v>
      </c>
      <c r="W11" s="17">
        <v>0</v>
      </c>
      <c r="X11" s="16" t="s">
        <v>4261</v>
      </c>
      <c r="Y11" s="20">
        <v>1.07585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17293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8937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11869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8774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7707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17293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2813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8067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3262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1232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1407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2813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20106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17004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15131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10006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9114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20106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1.0028900000000001</v>
      </c>
      <c r="N15" s="16" t="s">
        <v>5671</v>
      </c>
      <c r="O15" s="17">
        <v>0</v>
      </c>
      <c r="P15" s="16" t="s">
        <v>4257</v>
      </c>
      <c r="Q15" s="20">
        <v>1.0169299999999999</v>
      </c>
      <c r="R15" s="16" t="s">
        <v>5672</v>
      </c>
      <c r="S15" s="17">
        <v>0</v>
      </c>
      <c r="T15" s="16" t="s">
        <v>4259</v>
      </c>
      <c r="U15" s="20">
        <v>1.07585</v>
      </c>
      <c r="V15" s="16" t="s">
        <v>5673</v>
      </c>
      <c r="W15" s="17">
        <v>0</v>
      </c>
      <c r="X15" s="16" t="s">
        <v>4261</v>
      </c>
      <c r="Y15" s="20">
        <v>1.07585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1.0028900000000001</v>
      </c>
      <c r="N16" s="16" t="s">
        <v>5671</v>
      </c>
      <c r="O16" s="17">
        <v>0</v>
      </c>
      <c r="P16" s="16" t="s">
        <v>4257</v>
      </c>
      <c r="Q16" s="20">
        <v>1.0169299999999999</v>
      </c>
      <c r="R16" s="16" t="s">
        <v>5672</v>
      </c>
      <c r="S16" s="17">
        <v>0</v>
      </c>
      <c r="T16" s="16" t="s">
        <v>4259</v>
      </c>
      <c r="U16" s="20">
        <v>1.07585</v>
      </c>
      <c r="V16" s="16" t="s">
        <v>5673</v>
      </c>
      <c r="W16" s="17">
        <v>0</v>
      </c>
      <c r="X16" s="16" t="s">
        <v>4261</v>
      </c>
      <c r="Y16" s="20">
        <v>1.07585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1648</v>
      </c>
      <c r="H17" s="16" t="s">
        <v>4253</v>
      </c>
      <c r="I17" s="20">
        <v>1</v>
      </c>
      <c r="J17" s="16" t="s">
        <v>5670</v>
      </c>
      <c r="K17" s="17">
        <v>1228</v>
      </c>
      <c r="L17" s="16" t="s">
        <v>4255</v>
      </c>
      <c r="M17" s="20">
        <v>1.0028900000000001</v>
      </c>
      <c r="N17" s="16" t="s">
        <v>5671</v>
      </c>
      <c r="O17" s="17">
        <v>1003</v>
      </c>
      <c r="P17" s="16" t="s">
        <v>4257</v>
      </c>
      <c r="Q17" s="20">
        <v>1.0169299999999999</v>
      </c>
      <c r="R17" s="16" t="s">
        <v>5672</v>
      </c>
      <c r="S17" s="17">
        <v>1021</v>
      </c>
      <c r="T17" s="16" t="s">
        <v>4259</v>
      </c>
      <c r="U17" s="20">
        <v>1.07585</v>
      </c>
      <c r="V17" s="16" t="s">
        <v>5673</v>
      </c>
      <c r="W17" s="17">
        <v>995</v>
      </c>
      <c r="X17" s="16" t="s">
        <v>4261</v>
      </c>
      <c r="Y17" s="20">
        <v>1.07585</v>
      </c>
      <c r="Z17" s="16" t="s">
        <v>5792</v>
      </c>
      <c r="AA17" s="17">
        <f>SUM(PRODUCT(A3L410C2,A3L410C3))/A3L410C1</f>
        <v>1648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187</v>
      </c>
      <c r="H18" s="16" t="s">
        <v>4253</v>
      </c>
      <c r="I18" s="20">
        <v>1</v>
      </c>
      <c r="J18" s="16" t="s">
        <v>5670</v>
      </c>
      <c r="K18" s="17">
        <v>142</v>
      </c>
      <c r="L18" s="16" t="s">
        <v>4255</v>
      </c>
      <c r="M18" s="20">
        <v>1.0028900000000001</v>
      </c>
      <c r="N18" s="16" t="s">
        <v>5671</v>
      </c>
      <c r="O18" s="17">
        <v>95</v>
      </c>
      <c r="P18" s="16" t="s">
        <v>4257</v>
      </c>
      <c r="Q18" s="20">
        <v>1.0169299999999999</v>
      </c>
      <c r="R18" s="16" t="s">
        <v>5672</v>
      </c>
      <c r="S18" s="17">
        <v>12</v>
      </c>
      <c r="T18" s="16" t="s">
        <v>4259</v>
      </c>
      <c r="U18" s="20">
        <v>1.07585</v>
      </c>
      <c r="V18" s="16" t="s">
        <v>5673</v>
      </c>
      <c r="W18" s="17">
        <v>11</v>
      </c>
      <c r="X18" s="16" t="s">
        <v>4261</v>
      </c>
      <c r="Y18" s="20">
        <v>1.07585</v>
      </c>
      <c r="Z18" s="16" t="s">
        <v>5793</v>
      </c>
      <c r="AA18" s="17">
        <f>SUM(PRODUCT(A3L411C2,A3L411C3))/A3L411C1</f>
        <v>187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1.0028900000000001</v>
      </c>
      <c r="N19" s="16" t="s">
        <v>5671</v>
      </c>
      <c r="O19" s="17">
        <v>0</v>
      </c>
      <c r="P19" s="16" t="s">
        <v>4257</v>
      </c>
      <c r="Q19" s="20">
        <v>1.0169299999999999</v>
      </c>
      <c r="R19" s="16" t="s">
        <v>5672</v>
      </c>
      <c r="S19" s="17">
        <v>0</v>
      </c>
      <c r="T19" s="16" t="s">
        <v>4259</v>
      </c>
      <c r="U19" s="20">
        <v>1.07585</v>
      </c>
      <c r="V19" s="16" t="s">
        <v>5673</v>
      </c>
      <c r="W19" s="17">
        <v>1</v>
      </c>
      <c r="X19" s="16" t="s">
        <v>4261</v>
      </c>
      <c r="Y19" s="20">
        <v>1.07585</v>
      </c>
      <c r="Z19" s="16" t="s">
        <v>5794</v>
      </c>
      <c r="AA19" s="17">
        <f>SUM(PRODUCT(A3L412C2,A3L412C3))/A3L412C1</f>
        <v>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1570</v>
      </c>
      <c r="H20" s="16" t="s">
        <v>4253</v>
      </c>
      <c r="I20" s="20">
        <v>1</v>
      </c>
      <c r="J20" s="16" t="s">
        <v>5670</v>
      </c>
      <c r="K20" s="17">
        <v>745</v>
      </c>
      <c r="L20" s="16" t="s">
        <v>4255</v>
      </c>
      <c r="M20" s="20">
        <v>1.0028900000000001</v>
      </c>
      <c r="N20" s="16" t="s">
        <v>5671</v>
      </c>
      <c r="O20" s="17">
        <v>305</v>
      </c>
      <c r="P20" s="16" t="s">
        <v>4257</v>
      </c>
      <c r="Q20" s="20">
        <v>1.0169299999999999</v>
      </c>
      <c r="R20" s="16" t="s">
        <v>5672</v>
      </c>
      <c r="S20" s="17">
        <v>323</v>
      </c>
      <c r="T20" s="16" t="s">
        <v>4259</v>
      </c>
      <c r="U20" s="20">
        <v>1.07585</v>
      </c>
      <c r="V20" s="16" t="s">
        <v>5673</v>
      </c>
      <c r="W20" s="17">
        <v>281</v>
      </c>
      <c r="X20" s="16" t="s">
        <v>4261</v>
      </c>
      <c r="Y20" s="20">
        <v>1.07585</v>
      </c>
      <c r="Z20" s="16" t="s">
        <v>5795</v>
      </c>
      <c r="AA20" s="17">
        <f>SUM(PRODUCT(A3L413C2,A3L413C3))/A3L413C1</f>
        <v>1570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1</v>
      </c>
      <c r="J21" s="16" t="s">
        <v>5670</v>
      </c>
      <c r="K21" s="17">
        <v>0</v>
      </c>
      <c r="L21" s="16" t="s">
        <v>4255</v>
      </c>
      <c r="M21" s="20">
        <v>1.0028900000000001</v>
      </c>
      <c r="N21" s="16" t="s">
        <v>5671</v>
      </c>
      <c r="O21" s="17">
        <v>3</v>
      </c>
      <c r="P21" s="16" t="s">
        <v>4257</v>
      </c>
      <c r="Q21" s="20">
        <v>1.0169299999999999</v>
      </c>
      <c r="R21" s="16" t="s">
        <v>5672</v>
      </c>
      <c r="S21" s="17">
        <v>3</v>
      </c>
      <c r="T21" s="16" t="s">
        <v>4259</v>
      </c>
      <c r="U21" s="20">
        <v>1.07585</v>
      </c>
      <c r="V21" s="16" t="s">
        <v>5673</v>
      </c>
      <c r="W21" s="17">
        <v>3</v>
      </c>
      <c r="X21" s="16" t="s">
        <v>4261</v>
      </c>
      <c r="Y21" s="20">
        <v>1.07585</v>
      </c>
      <c r="Z21" s="16" t="s">
        <v>5796</v>
      </c>
      <c r="AA21" s="17">
        <f>SUM(PRODUCT(A3L414C2,A3L414C3))/A3L414C1</f>
        <v>0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1.0028900000000001</v>
      </c>
      <c r="N22" s="16" t="s">
        <v>5671</v>
      </c>
      <c r="O22" s="17">
        <v>0</v>
      </c>
      <c r="P22" s="16" t="s">
        <v>4257</v>
      </c>
      <c r="Q22" s="20">
        <v>1.0169299999999999</v>
      </c>
      <c r="R22" s="16" t="s">
        <v>5672</v>
      </c>
      <c r="S22" s="17">
        <v>0</v>
      </c>
      <c r="T22" s="16" t="s">
        <v>4259</v>
      </c>
      <c r="U22" s="20">
        <v>1.07585</v>
      </c>
      <c r="V22" s="16" t="s">
        <v>5673</v>
      </c>
      <c r="W22" s="17">
        <v>1</v>
      </c>
      <c r="X22" s="16" t="s">
        <v>4261</v>
      </c>
      <c r="Y22" s="20">
        <v>1.07585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1.0028900000000001</v>
      </c>
      <c r="N23" s="16" t="s">
        <v>5671</v>
      </c>
      <c r="O23" s="17">
        <v>0</v>
      </c>
      <c r="P23" s="16" t="s">
        <v>4257</v>
      </c>
      <c r="Q23" s="20">
        <v>1.0169299999999999</v>
      </c>
      <c r="R23" s="16" t="s">
        <v>5672</v>
      </c>
      <c r="S23" s="17">
        <v>0</v>
      </c>
      <c r="T23" s="16" t="s">
        <v>4259</v>
      </c>
      <c r="U23" s="20">
        <v>1.07585</v>
      </c>
      <c r="V23" s="16" t="s">
        <v>5673</v>
      </c>
      <c r="W23" s="17">
        <v>0</v>
      </c>
      <c r="X23" s="16" t="s">
        <v>4261</v>
      </c>
      <c r="Y23" s="20">
        <v>1.07585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1.0028900000000001</v>
      </c>
      <c r="N24" s="16" t="s">
        <v>5671</v>
      </c>
      <c r="O24" s="17">
        <v>0</v>
      </c>
      <c r="P24" s="16" t="s">
        <v>4257</v>
      </c>
      <c r="Q24" s="20">
        <v>1.0169299999999999</v>
      </c>
      <c r="R24" s="16" t="s">
        <v>5672</v>
      </c>
      <c r="S24" s="17">
        <v>0</v>
      </c>
      <c r="T24" s="16" t="s">
        <v>4259</v>
      </c>
      <c r="U24" s="20">
        <v>1.07585</v>
      </c>
      <c r="V24" s="16" t="s">
        <v>5673</v>
      </c>
      <c r="W24" s="17">
        <v>0</v>
      </c>
      <c r="X24" s="16" t="s">
        <v>4261</v>
      </c>
      <c r="Y24" s="20">
        <v>1.07585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1.0028900000000001</v>
      </c>
      <c r="N25" s="16" t="s">
        <v>5671</v>
      </c>
      <c r="O25" s="17">
        <v>0</v>
      </c>
      <c r="P25" s="16" t="s">
        <v>4257</v>
      </c>
      <c r="Q25" s="20">
        <v>1.0169299999999999</v>
      </c>
      <c r="R25" s="16" t="s">
        <v>5672</v>
      </c>
      <c r="S25" s="17">
        <v>0</v>
      </c>
      <c r="T25" s="16" t="s">
        <v>4259</v>
      </c>
      <c r="U25" s="20">
        <v>1.07585</v>
      </c>
      <c r="V25" s="16" t="s">
        <v>5673</v>
      </c>
      <c r="W25" s="17">
        <v>0</v>
      </c>
      <c r="X25" s="16" t="s">
        <v>4261</v>
      </c>
      <c r="Y25" s="20">
        <v>1.07585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11</v>
      </c>
      <c r="L26" s="16" t="s">
        <v>4255</v>
      </c>
      <c r="M26" s="20">
        <v>1.0028900000000001</v>
      </c>
      <c r="N26" s="16" t="s">
        <v>5671</v>
      </c>
      <c r="O26" s="17">
        <v>2</v>
      </c>
      <c r="P26" s="16" t="s">
        <v>4257</v>
      </c>
      <c r="Q26" s="20">
        <v>1.0169299999999999</v>
      </c>
      <c r="R26" s="16" t="s">
        <v>5672</v>
      </c>
      <c r="S26" s="17">
        <v>0</v>
      </c>
      <c r="T26" s="16" t="s">
        <v>4259</v>
      </c>
      <c r="U26" s="20">
        <v>1.07585</v>
      </c>
      <c r="V26" s="16" t="s">
        <v>5673</v>
      </c>
      <c r="W26" s="17">
        <v>0</v>
      </c>
      <c r="X26" s="16" t="s">
        <v>4261</v>
      </c>
      <c r="Y26" s="20">
        <v>1.07585</v>
      </c>
      <c r="Z26" s="16" t="s">
        <v>5801</v>
      </c>
      <c r="AA26" s="17">
        <f>SUM(PRODUCT(A3L419C2,A3L419C3))/A3L419C1</f>
        <v>0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1.0028900000000001</v>
      </c>
      <c r="N27" s="16" t="s">
        <v>5671</v>
      </c>
      <c r="O27" s="17">
        <v>0</v>
      </c>
      <c r="P27" s="16" t="s">
        <v>4257</v>
      </c>
      <c r="Q27" s="20">
        <v>1.0169299999999999</v>
      </c>
      <c r="R27" s="16" t="s">
        <v>5672</v>
      </c>
      <c r="S27" s="17">
        <v>0</v>
      </c>
      <c r="T27" s="16" t="s">
        <v>4259</v>
      </c>
      <c r="U27" s="20">
        <v>1.07585</v>
      </c>
      <c r="V27" s="16" t="s">
        <v>5673</v>
      </c>
      <c r="W27" s="17">
        <v>0</v>
      </c>
      <c r="X27" s="16" t="s">
        <v>4261</v>
      </c>
      <c r="Y27" s="20">
        <v>1.07585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91</v>
      </c>
      <c r="H28" s="16" t="s">
        <v>4253</v>
      </c>
      <c r="I28" s="20">
        <v>1</v>
      </c>
      <c r="J28" s="16" t="s">
        <v>5670</v>
      </c>
      <c r="K28" s="17">
        <v>57</v>
      </c>
      <c r="L28" s="16" t="s">
        <v>4255</v>
      </c>
      <c r="M28" s="20">
        <v>1.0028900000000001</v>
      </c>
      <c r="N28" s="16" t="s">
        <v>5671</v>
      </c>
      <c r="O28" s="17">
        <v>30</v>
      </c>
      <c r="P28" s="16" t="s">
        <v>4257</v>
      </c>
      <c r="Q28" s="20">
        <v>1.0169299999999999</v>
      </c>
      <c r="R28" s="16" t="s">
        <v>5672</v>
      </c>
      <c r="S28" s="17">
        <v>32</v>
      </c>
      <c r="T28" s="16" t="s">
        <v>4259</v>
      </c>
      <c r="U28" s="20">
        <v>1.07585</v>
      </c>
      <c r="V28" s="16" t="s">
        <v>5673</v>
      </c>
      <c r="W28" s="17">
        <v>37</v>
      </c>
      <c r="X28" s="16" t="s">
        <v>4261</v>
      </c>
      <c r="Y28" s="20">
        <v>1.07585</v>
      </c>
      <c r="Z28" s="16" t="s">
        <v>5803</v>
      </c>
      <c r="AA28" s="17">
        <f>SUM(PRODUCT(A3L421C2,A3L421C3))/A3L421C1</f>
        <v>91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823</v>
      </c>
      <c r="H29" s="16" t="s">
        <v>4253</v>
      </c>
      <c r="I29" s="20">
        <v>1</v>
      </c>
      <c r="J29" s="16" t="s">
        <v>5670</v>
      </c>
      <c r="K29" s="17">
        <v>8</v>
      </c>
      <c r="L29" s="16" t="s">
        <v>4255</v>
      </c>
      <c r="M29" s="20">
        <v>1.0028900000000001</v>
      </c>
      <c r="N29" s="16" t="s">
        <v>5671</v>
      </c>
      <c r="O29" s="17">
        <v>17</v>
      </c>
      <c r="P29" s="16" t="s">
        <v>4257</v>
      </c>
      <c r="Q29" s="20">
        <v>1.0169299999999999</v>
      </c>
      <c r="R29" s="16" t="s">
        <v>5672</v>
      </c>
      <c r="S29" s="17">
        <v>17</v>
      </c>
      <c r="T29" s="16" t="s">
        <v>4259</v>
      </c>
      <c r="U29" s="20">
        <v>1.07585</v>
      </c>
      <c r="V29" s="16" t="s">
        <v>5673</v>
      </c>
      <c r="W29" s="17">
        <v>1341</v>
      </c>
      <c r="X29" s="16" t="s">
        <v>4261</v>
      </c>
      <c r="Y29" s="20">
        <v>1.07585</v>
      </c>
      <c r="Z29" s="16" t="s">
        <v>5804</v>
      </c>
      <c r="AA29" s="17">
        <f>SUM(PRODUCT(A3L422C2,A3L422C3))/A3L422C1</f>
        <v>823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1.0028900000000001</v>
      </c>
      <c r="N30" s="16" t="s">
        <v>5671</v>
      </c>
      <c r="O30" s="17">
        <v>0</v>
      </c>
      <c r="P30" s="16" t="s">
        <v>4257</v>
      </c>
      <c r="Q30" s="20">
        <v>1.0169299999999999</v>
      </c>
      <c r="R30" s="16" t="s">
        <v>5672</v>
      </c>
      <c r="S30" s="17">
        <v>0</v>
      </c>
      <c r="T30" s="16" t="s">
        <v>4259</v>
      </c>
      <c r="U30" s="20">
        <v>1.07585</v>
      </c>
      <c r="V30" s="16" t="s">
        <v>5673</v>
      </c>
      <c r="W30" s="17">
        <v>0</v>
      </c>
      <c r="X30" s="16" t="s">
        <v>4261</v>
      </c>
      <c r="Y30" s="20">
        <v>1.07585</v>
      </c>
      <c r="Z30" s="16" t="s">
        <v>5805</v>
      </c>
      <c r="AA30" s="17">
        <f>SUM(PRODUCT(A3L423C2,A3L423C3))/A3L423C1</f>
        <v>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1.0028900000000001</v>
      </c>
      <c r="N31" s="16" t="s">
        <v>5671</v>
      </c>
      <c r="O31" s="17">
        <v>0</v>
      </c>
      <c r="P31" s="16" t="s">
        <v>4257</v>
      </c>
      <c r="Q31" s="20">
        <v>1.0169299999999999</v>
      </c>
      <c r="R31" s="16" t="s">
        <v>5672</v>
      </c>
      <c r="S31" s="17">
        <v>0</v>
      </c>
      <c r="T31" s="16" t="s">
        <v>4259</v>
      </c>
      <c r="U31" s="20">
        <v>1.07585</v>
      </c>
      <c r="V31" s="16" t="s">
        <v>5673</v>
      </c>
      <c r="W31" s="17">
        <v>0</v>
      </c>
      <c r="X31" s="16" t="s">
        <v>4261</v>
      </c>
      <c r="Y31" s="20">
        <v>1.07585</v>
      </c>
      <c r="Z31" s="16" t="s">
        <v>5806</v>
      </c>
      <c r="AA31" s="17">
        <f>SUM(PRODUCT(A3L424C2,A3L424C3))/A3L424C1</f>
        <v>0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1.0028900000000001</v>
      </c>
      <c r="N32" s="16" t="s">
        <v>5671</v>
      </c>
      <c r="O32" s="17">
        <v>0</v>
      </c>
      <c r="P32" s="16" t="s">
        <v>4257</v>
      </c>
      <c r="Q32" s="20">
        <v>1.0169299999999999</v>
      </c>
      <c r="R32" s="16" t="s">
        <v>5672</v>
      </c>
      <c r="S32" s="17">
        <v>0</v>
      </c>
      <c r="T32" s="16" t="s">
        <v>4259</v>
      </c>
      <c r="U32" s="20">
        <v>1.07585</v>
      </c>
      <c r="V32" s="16" t="s">
        <v>5673</v>
      </c>
      <c r="W32" s="17">
        <v>0</v>
      </c>
      <c r="X32" s="16" t="s">
        <v>4261</v>
      </c>
      <c r="Y32" s="20">
        <v>1.07585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4319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2191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1455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1408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2670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4319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1.0028900000000001</v>
      </c>
      <c r="N34" s="16" t="s">
        <v>5671</v>
      </c>
      <c r="O34" s="17">
        <v>0</v>
      </c>
      <c r="P34" s="16" t="s">
        <v>4257</v>
      </c>
      <c r="Q34" s="20">
        <v>1.0169299999999999</v>
      </c>
      <c r="R34" s="16" t="s">
        <v>5672</v>
      </c>
      <c r="S34" s="17">
        <v>0</v>
      </c>
      <c r="T34" s="16" t="s">
        <v>4259</v>
      </c>
      <c r="U34" s="20">
        <v>1.07585</v>
      </c>
      <c r="V34" s="16" t="s">
        <v>5673</v>
      </c>
      <c r="W34" s="17">
        <v>0</v>
      </c>
      <c r="X34" s="16" t="s">
        <v>4261</v>
      </c>
      <c r="Y34" s="20">
        <v>1.07585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1.0028900000000001</v>
      </c>
      <c r="N35" s="16" t="s">
        <v>5671</v>
      </c>
      <c r="O35" s="17">
        <v>0</v>
      </c>
      <c r="P35" s="16" t="s">
        <v>4257</v>
      </c>
      <c r="Q35" s="20">
        <v>1.0169299999999999</v>
      </c>
      <c r="R35" s="16" t="s">
        <v>5672</v>
      </c>
      <c r="S35" s="17">
        <v>0</v>
      </c>
      <c r="T35" s="16" t="s">
        <v>4259</v>
      </c>
      <c r="U35" s="20">
        <v>1.07585</v>
      </c>
      <c r="V35" s="16" t="s">
        <v>5673</v>
      </c>
      <c r="W35" s="17">
        <v>0</v>
      </c>
      <c r="X35" s="16" t="s">
        <v>4261</v>
      </c>
      <c r="Y35" s="20">
        <v>1.07585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1.0028900000000001</v>
      </c>
      <c r="N36" s="16" t="s">
        <v>5671</v>
      </c>
      <c r="O36" s="17">
        <v>0</v>
      </c>
      <c r="P36" s="16" t="s">
        <v>4257</v>
      </c>
      <c r="Q36" s="20">
        <v>1.0169299999999999</v>
      </c>
      <c r="R36" s="16" t="s">
        <v>5672</v>
      </c>
      <c r="S36" s="17">
        <v>0</v>
      </c>
      <c r="T36" s="16" t="s">
        <v>4259</v>
      </c>
      <c r="U36" s="20">
        <v>1.07585</v>
      </c>
      <c r="V36" s="16" t="s">
        <v>5673</v>
      </c>
      <c r="W36" s="17">
        <v>0</v>
      </c>
      <c r="X36" s="16" t="s">
        <v>4261</v>
      </c>
      <c r="Y36" s="20">
        <v>1.07585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1.0028900000000001</v>
      </c>
      <c r="N37" s="16" t="s">
        <v>5671</v>
      </c>
      <c r="O37" s="17">
        <v>0</v>
      </c>
      <c r="P37" s="16" t="s">
        <v>4257</v>
      </c>
      <c r="Q37" s="20">
        <v>1.0169299999999999</v>
      </c>
      <c r="R37" s="16" t="s">
        <v>5672</v>
      </c>
      <c r="S37" s="17">
        <v>0</v>
      </c>
      <c r="T37" s="16" t="s">
        <v>4259</v>
      </c>
      <c r="U37" s="20">
        <v>1.07585</v>
      </c>
      <c r="V37" s="16" t="s">
        <v>5673</v>
      </c>
      <c r="W37" s="17">
        <v>0</v>
      </c>
      <c r="X37" s="16" t="s">
        <v>4261</v>
      </c>
      <c r="Y37" s="20">
        <v>1.07585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1.0028900000000001</v>
      </c>
      <c r="N38" s="16" t="s">
        <v>5671</v>
      </c>
      <c r="O38" s="17">
        <v>0</v>
      </c>
      <c r="P38" s="16" t="s">
        <v>4257</v>
      </c>
      <c r="Q38" s="20">
        <v>1.0169299999999999</v>
      </c>
      <c r="R38" s="16" t="s">
        <v>5672</v>
      </c>
      <c r="S38" s="17">
        <v>0</v>
      </c>
      <c r="T38" s="16" t="s">
        <v>4259</v>
      </c>
      <c r="U38" s="20">
        <v>1.07585</v>
      </c>
      <c r="V38" s="16" t="s">
        <v>5673</v>
      </c>
      <c r="W38" s="17">
        <v>0</v>
      </c>
      <c r="X38" s="16" t="s">
        <v>4261</v>
      </c>
      <c r="Y38" s="20">
        <v>1.07585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1.0028900000000001</v>
      </c>
      <c r="N39" s="16" t="s">
        <v>5671</v>
      </c>
      <c r="O39" s="17">
        <v>0</v>
      </c>
      <c r="P39" s="16" t="s">
        <v>4257</v>
      </c>
      <c r="Q39" s="20">
        <v>1.0169299999999999</v>
      </c>
      <c r="R39" s="16" t="s">
        <v>5672</v>
      </c>
      <c r="S39" s="17">
        <v>0</v>
      </c>
      <c r="T39" s="16" t="s">
        <v>4259</v>
      </c>
      <c r="U39" s="20">
        <v>1.07585</v>
      </c>
      <c r="V39" s="16" t="s">
        <v>5673</v>
      </c>
      <c r="W39" s="17">
        <v>0</v>
      </c>
      <c r="X39" s="16" t="s">
        <v>4261</v>
      </c>
      <c r="Y39" s="20">
        <v>1.07585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1.0028900000000001</v>
      </c>
      <c r="N40" s="16" t="s">
        <v>5671</v>
      </c>
      <c r="O40" s="17">
        <v>0</v>
      </c>
      <c r="P40" s="16" t="s">
        <v>4257</v>
      </c>
      <c r="Q40" s="20">
        <v>1.0169299999999999</v>
      </c>
      <c r="R40" s="16" t="s">
        <v>5672</v>
      </c>
      <c r="S40" s="17">
        <v>0</v>
      </c>
      <c r="T40" s="16" t="s">
        <v>4259</v>
      </c>
      <c r="U40" s="20">
        <v>1.07585</v>
      </c>
      <c r="V40" s="16" t="s">
        <v>5673</v>
      </c>
      <c r="W40" s="17">
        <v>0</v>
      </c>
      <c r="X40" s="16" t="s">
        <v>4261</v>
      </c>
      <c r="Y40" s="20">
        <v>1.07585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1.0028900000000001</v>
      </c>
      <c r="N41" s="16" t="s">
        <v>5671</v>
      </c>
      <c r="O41" s="17">
        <v>0</v>
      </c>
      <c r="P41" s="16" t="s">
        <v>4257</v>
      </c>
      <c r="Q41" s="20">
        <v>1.0169299999999999</v>
      </c>
      <c r="R41" s="16" t="s">
        <v>5672</v>
      </c>
      <c r="S41" s="17">
        <v>0</v>
      </c>
      <c r="T41" s="16" t="s">
        <v>4259</v>
      </c>
      <c r="U41" s="20">
        <v>1.07585</v>
      </c>
      <c r="V41" s="16" t="s">
        <v>5673</v>
      </c>
      <c r="W41" s="17">
        <v>0</v>
      </c>
      <c r="X41" s="16" t="s">
        <v>4261</v>
      </c>
      <c r="Y41" s="20">
        <v>1.07585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1.0028900000000001</v>
      </c>
      <c r="N42" s="16" t="s">
        <v>5671</v>
      </c>
      <c r="O42" s="17">
        <v>0</v>
      </c>
      <c r="P42" s="16" t="s">
        <v>4257</v>
      </c>
      <c r="Q42" s="20">
        <v>1.0169299999999999</v>
      </c>
      <c r="R42" s="16" t="s">
        <v>5672</v>
      </c>
      <c r="S42" s="17">
        <v>0</v>
      </c>
      <c r="T42" s="16" t="s">
        <v>4259</v>
      </c>
      <c r="U42" s="20">
        <v>1.07585</v>
      </c>
      <c r="V42" s="16" t="s">
        <v>5673</v>
      </c>
      <c r="W42" s="17">
        <v>0</v>
      </c>
      <c r="X42" s="16" t="s">
        <v>4261</v>
      </c>
      <c r="Y42" s="20">
        <v>1.07585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1.0028900000000001</v>
      </c>
      <c r="N43" s="16" t="s">
        <v>5671</v>
      </c>
      <c r="O43" s="17">
        <v>0</v>
      </c>
      <c r="P43" s="16" t="s">
        <v>4257</v>
      </c>
      <c r="Q43" s="20">
        <v>1.0169299999999999</v>
      </c>
      <c r="R43" s="16" t="s">
        <v>5672</v>
      </c>
      <c r="S43" s="17">
        <v>0</v>
      </c>
      <c r="T43" s="16" t="s">
        <v>4259</v>
      </c>
      <c r="U43" s="20">
        <v>1.07585</v>
      </c>
      <c r="V43" s="16" t="s">
        <v>5673</v>
      </c>
      <c r="W43" s="17">
        <v>0</v>
      </c>
      <c r="X43" s="16" t="s">
        <v>4261</v>
      </c>
      <c r="Y43" s="20">
        <v>1.07585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11709</v>
      </c>
      <c r="H44" s="16" t="s">
        <v>4253</v>
      </c>
      <c r="I44" s="20">
        <v>1</v>
      </c>
      <c r="J44" s="16" t="s">
        <v>5670</v>
      </c>
      <c r="K44" s="17">
        <v>11214</v>
      </c>
      <c r="L44" s="16" t="s">
        <v>4255</v>
      </c>
      <c r="M44" s="20">
        <v>1.0028900000000001</v>
      </c>
      <c r="N44" s="16" t="s">
        <v>5671</v>
      </c>
      <c r="O44" s="17">
        <v>12525</v>
      </c>
      <c r="P44" s="16" t="s">
        <v>4257</v>
      </c>
      <c r="Q44" s="20">
        <v>1.0169299999999999</v>
      </c>
      <c r="R44" s="16" t="s">
        <v>5672</v>
      </c>
      <c r="S44" s="17">
        <v>11636</v>
      </c>
      <c r="T44" s="16" t="s">
        <v>4259</v>
      </c>
      <c r="U44" s="20">
        <v>1.07585</v>
      </c>
      <c r="V44" s="16" t="s">
        <v>5673</v>
      </c>
      <c r="W44" s="17">
        <v>10745</v>
      </c>
      <c r="X44" s="16" t="s">
        <v>4261</v>
      </c>
      <c r="Y44" s="20">
        <v>1.07585</v>
      </c>
      <c r="Z44" s="16" t="s">
        <v>5824</v>
      </c>
      <c r="AA44" s="17">
        <f>SUM(PRODUCT(A3L437C2,A3L437C3))/A3L437C1</f>
        <v>11709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161</v>
      </c>
      <c r="H45" s="16" t="s">
        <v>4253</v>
      </c>
      <c r="I45" s="20">
        <v>1</v>
      </c>
      <c r="J45" s="16" t="s">
        <v>5670</v>
      </c>
      <c r="K45" s="17">
        <v>88</v>
      </c>
      <c r="L45" s="16" t="s">
        <v>4255</v>
      </c>
      <c r="M45" s="20">
        <v>1.0028900000000001</v>
      </c>
      <c r="N45" s="16" t="s">
        <v>5671</v>
      </c>
      <c r="O45" s="17">
        <v>44</v>
      </c>
      <c r="P45" s="16" t="s">
        <v>4257</v>
      </c>
      <c r="Q45" s="20">
        <v>1.0169299999999999</v>
      </c>
      <c r="R45" s="16" t="s">
        <v>5672</v>
      </c>
      <c r="S45" s="17">
        <v>28</v>
      </c>
      <c r="T45" s="16" t="s">
        <v>4259</v>
      </c>
      <c r="U45" s="20">
        <v>1.07585</v>
      </c>
      <c r="V45" s="16" t="s">
        <v>5673</v>
      </c>
      <c r="W45" s="17">
        <v>30</v>
      </c>
      <c r="X45" s="16" t="s">
        <v>4261</v>
      </c>
      <c r="Y45" s="20">
        <v>1.07585</v>
      </c>
      <c r="Z45" s="16" t="s">
        <v>5825</v>
      </c>
      <c r="AA45" s="17">
        <f>SUM(PRODUCT(A3L438C2,A3L438C3))/A3L438C1</f>
        <v>161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93</v>
      </c>
      <c r="H46" s="16" t="s">
        <v>4253</v>
      </c>
      <c r="I46" s="20">
        <v>1</v>
      </c>
      <c r="J46" s="16" t="s">
        <v>5670</v>
      </c>
      <c r="K46" s="17">
        <v>45</v>
      </c>
      <c r="L46" s="16" t="s">
        <v>4255</v>
      </c>
      <c r="M46" s="20">
        <v>1.0028900000000001</v>
      </c>
      <c r="N46" s="16" t="s">
        <v>5671</v>
      </c>
      <c r="O46" s="17">
        <v>22</v>
      </c>
      <c r="P46" s="16" t="s">
        <v>4257</v>
      </c>
      <c r="Q46" s="20">
        <v>1.0169299999999999</v>
      </c>
      <c r="R46" s="16" t="s">
        <v>5672</v>
      </c>
      <c r="S46" s="17">
        <v>27</v>
      </c>
      <c r="T46" s="16" t="s">
        <v>4259</v>
      </c>
      <c r="U46" s="20">
        <v>1.07585</v>
      </c>
      <c r="V46" s="16" t="s">
        <v>5673</v>
      </c>
      <c r="W46" s="17">
        <v>30</v>
      </c>
      <c r="X46" s="16" t="s">
        <v>4261</v>
      </c>
      <c r="Y46" s="20">
        <v>1.07585</v>
      </c>
      <c r="Z46" s="16" t="s">
        <v>5826</v>
      </c>
      <c r="AA46" s="17">
        <f>SUM(PRODUCT(A3L439C2,A3L439C3))/A3L439C1</f>
        <v>93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11</v>
      </c>
      <c r="H47" s="16" t="s">
        <v>4253</v>
      </c>
      <c r="I47" s="20">
        <v>1</v>
      </c>
      <c r="J47" s="16" t="s">
        <v>5670</v>
      </c>
      <c r="K47" s="17">
        <v>9</v>
      </c>
      <c r="L47" s="16" t="s">
        <v>4255</v>
      </c>
      <c r="M47" s="20">
        <v>1.0028900000000001</v>
      </c>
      <c r="N47" s="16" t="s">
        <v>5671</v>
      </c>
      <c r="O47" s="17">
        <v>6</v>
      </c>
      <c r="P47" s="16" t="s">
        <v>4257</v>
      </c>
      <c r="Q47" s="20">
        <v>1.0169299999999999</v>
      </c>
      <c r="R47" s="16" t="s">
        <v>5672</v>
      </c>
      <c r="S47" s="17">
        <v>9</v>
      </c>
      <c r="T47" s="16" t="s">
        <v>4259</v>
      </c>
      <c r="U47" s="20">
        <v>1.07585</v>
      </c>
      <c r="V47" s="16" t="s">
        <v>5673</v>
      </c>
      <c r="W47" s="17">
        <v>11</v>
      </c>
      <c r="X47" s="16" t="s">
        <v>4261</v>
      </c>
      <c r="Y47" s="20">
        <v>1.07585</v>
      </c>
      <c r="Z47" s="16" t="s">
        <v>5827</v>
      </c>
      <c r="AA47" s="17">
        <f>SUM(PRODUCT(A3L440C2,A3L440C3))/A3L440C1</f>
        <v>11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799</v>
      </c>
      <c r="H48" s="16" t="s">
        <v>4253</v>
      </c>
      <c r="I48" s="20">
        <v>1</v>
      </c>
      <c r="J48" s="16" t="s">
        <v>5670</v>
      </c>
      <c r="K48" s="17">
        <v>587</v>
      </c>
      <c r="L48" s="16" t="s">
        <v>4255</v>
      </c>
      <c r="M48" s="20">
        <v>1.0028900000000001</v>
      </c>
      <c r="N48" s="16" t="s">
        <v>5671</v>
      </c>
      <c r="O48" s="17">
        <v>508</v>
      </c>
      <c r="P48" s="16" t="s">
        <v>4257</v>
      </c>
      <c r="Q48" s="20">
        <v>1.0169299999999999</v>
      </c>
      <c r="R48" s="16" t="s">
        <v>5672</v>
      </c>
      <c r="S48" s="17">
        <v>664</v>
      </c>
      <c r="T48" s="16" t="s">
        <v>4259</v>
      </c>
      <c r="U48" s="20">
        <v>1.07585</v>
      </c>
      <c r="V48" s="16" t="s">
        <v>5673</v>
      </c>
      <c r="W48" s="17">
        <v>906</v>
      </c>
      <c r="X48" s="16" t="s">
        <v>4261</v>
      </c>
      <c r="Y48" s="20">
        <v>1.07585</v>
      </c>
      <c r="Z48" s="16" t="s">
        <v>5828</v>
      </c>
      <c r="AA48" s="17">
        <f>SUM(PRODUCT(A3L441C2,A3L441C3))/A3L441C1</f>
        <v>799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12508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11801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13033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12300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11651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12508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36933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30996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29619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23714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23435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36933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23718</v>
      </c>
      <c r="F8" s="16" t="s">
        <v>5669</v>
      </c>
      <c r="G8" s="17">
        <v>0</v>
      </c>
      <c r="H8" s="16" t="s">
        <v>5855</v>
      </c>
      <c r="I8" s="17">
        <f>A3L501C1+A3L501C2</f>
        <v>23718</v>
      </c>
      <c r="J8" s="16" t="s">
        <v>5669</v>
      </c>
      <c r="K8" s="17">
        <v>6298</v>
      </c>
      <c r="L8" s="16" t="s">
        <v>5669</v>
      </c>
      <c r="M8" s="17">
        <v>0</v>
      </c>
      <c r="N8" s="16" t="s">
        <v>5856</v>
      </c>
      <c r="O8" s="17">
        <f>A3L501C4+A3L501C5</f>
        <v>6298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426628</v>
      </c>
      <c r="F9" s="16" t="s">
        <v>5669</v>
      </c>
      <c r="G9" s="17">
        <v>0</v>
      </c>
      <c r="H9" s="16" t="s">
        <v>5857</v>
      </c>
      <c r="I9" s="17">
        <f>A3L502C1+A3L502C2</f>
        <v>426628</v>
      </c>
      <c r="J9" s="16" t="s">
        <v>5669</v>
      </c>
      <c r="K9" s="17">
        <v>62082</v>
      </c>
      <c r="L9" s="16" t="s">
        <v>5669</v>
      </c>
      <c r="M9" s="17">
        <v>0</v>
      </c>
      <c r="N9" s="16" t="s">
        <v>5858</v>
      </c>
      <c r="O9" s="17">
        <f>A3L502C4+A3L502C5</f>
        <v>62082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426628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426628</v>
      </c>
      <c r="J12" s="16" t="s">
        <v>5866</v>
      </c>
      <c r="K12" s="17">
        <f>(A3L502C4+A3L504C4)</f>
        <v>62082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62082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23718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23718</v>
      </c>
      <c r="J13" s="16" t="s">
        <v>5872</v>
      </c>
      <c r="K13" s="17">
        <f>(A3L501C4+A3L503C4)</f>
        <v>6298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6298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450346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450346</v>
      </c>
      <c r="J14" s="16" t="s">
        <v>5878</v>
      </c>
      <c r="K14" s="17">
        <f>(A3L505C4+A3L506C4)</f>
        <v>68380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68380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124563</v>
      </c>
      <c r="F17" s="16" t="s">
        <v>5669</v>
      </c>
      <c r="G17" s="17">
        <v>0</v>
      </c>
      <c r="H17" s="16" t="s">
        <v>5885</v>
      </c>
      <c r="I17" s="17">
        <f>A3L510C1+A3L510C2</f>
        <v>124563</v>
      </c>
      <c r="J17" s="16" t="s">
        <v>5669</v>
      </c>
      <c r="K17" s="17">
        <v>27152</v>
      </c>
      <c r="L17" s="16" t="s">
        <v>5669</v>
      </c>
      <c r="M17" s="17">
        <v>0</v>
      </c>
      <c r="N17" s="16" t="s">
        <v>5886</v>
      </c>
      <c r="O17" s="17">
        <f>A3L510C4+A3L510C5</f>
        <v>27152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1116</v>
      </c>
      <c r="F18" s="16" t="s">
        <v>5669</v>
      </c>
      <c r="G18" s="17">
        <v>686</v>
      </c>
      <c r="H18" s="16" t="s">
        <v>5887</v>
      </c>
      <c r="I18" s="17">
        <f>A3L511C1+A3L511C2</f>
        <v>1802</v>
      </c>
      <c r="J18" s="16" t="s">
        <v>5669</v>
      </c>
      <c r="K18" s="17">
        <v>573</v>
      </c>
      <c r="L18" s="16" t="s">
        <v>5669</v>
      </c>
      <c r="M18" s="17">
        <v>172</v>
      </c>
      <c r="N18" s="16" t="s">
        <v>5888</v>
      </c>
      <c r="O18" s="17">
        <f>A3L511C4+A3L511C5</f>
        <v>745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</v>
      </c>
      <c r="F19" s="16" t="s">
        <v>5669</v>
      </c>
      <c r="G19" s="17">
        <v>0</v>
      </c>
      <c r="H19" s="16" t="s">
        <v>5889</v>
      </c>
      <c r="I19" s="17">
        <f>A3L512C1+A3L512C2</f>
        <v>8</v>
      </c>
      <c r="J19" s="16" t="s">
        <v>5669</v>
      </c>
      <c r="K19" s="17">
        <v>5</v>
      </c>
      <c r="L19" s="16" t="s">
        <v>5669</v>
      </c>
      <c r="M19" s="17">
        <v>0</v>
      </c>
      <c r="N19" s="16" t="s">
        <v>5890</v>
      </c>
      <c r="O19" s="17">
        <f>A3L512C4+A3L512C5</f>
        <v>5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75405</v>
      </c>
      <c r="F20" s="16" t="s">
        <v>5669</v>
      </c>
      <c r="G20" s="17">
        <v>0</v>
      </c>
      <c r="H20" s="16" t="s">
        <v>5891</v>
      </c>
      <c r="I20" s="17">
        <f>A3L513C1+A3L513C2</f>
        <v>75405</v>
      </c>
      <c r="J20" s="16" t="s">
        <v>5669</v>
      </c>
      <c r="K20" s="17">
        <v>13844</v>
      </c>
      <c r="L20" s="16" t="s">
        <v>5669</v>
      </c>
      <c r="M20" s="17">
        <v>0</v>
      </c>
      <c r="N20" s="16" t="s">
        <v>5892</v>
      </c>
      <c r="O20" s="17">
        <f>A3L513C4+A3L513C5</f>
        <v>13844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0</v>
      </c>
      <c r="F21" s="16" t="s">
        <v>5669</v>
      </c>
      <c r="G21" s="17">
        <v>0</v>
      </c>
      <c r="H21" s="16" t="s">
        <v>5893</v>
      </c>
      <c r="I21" s="17">
        <f>A3L514C1+A3L514C2</f>
        <v>0</v>
      </c>
      <c r="J21" s="16" t="s">
        <v>5669</v>
      </c>
      <c r="K21" s="17">
        <v>0</v>
      </c>
      <c r="L21" s="16" t="s">
        <v>5669</v>
      </c>
      <c r="M21" s="17">
        <v>0</v>
      </c>
      <c r="N21" s="16" t="s">
        <v>5894</v>
      </c>
      <c r="O21" s="17">
        <f>A3L514C4+A3L514C5</f>
        <v>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8365</v>
      </c>
      <c r="F28" s="16" t="s">
        <v>5669</v>
      </c>
      <c r="G28" s="17">
        <v>0</v>
      </c>
      <c r="H28" s="16" t="s">
        <v>5907</v>
      </c>
      <c r="I28" s="17">
        <f>A3L521C1+A3L521C2</f>
        <v>8365</v>
      </c>
      <c r="J28" s="16" t="s">
        <v>5669</v>
      </c>
      <c r="K28" s="17">
        <v>1882</v>
      </c>
      <c r="L28" s="16" t="s">
        <v>5669</v>
      </c>
      <c r="M28" s="17">
        <v>0</v>
      </c>
      <c r="N28" s="16" t="s">
        <v>5908</v>
      </c>
      <c r="O28" s="17">
        <f>A3L521C4+A3L521C5</f>
        <v>1882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42027</v>
      </c>
      <c r="F29" s="16" t="s">
        <v>5669</v>
      </c>
      <c r="G29" s="17">
        <v>15827</v>
      </c>
      <c r="H29" s="16" t="s">
        <v>5909</v>
      </c>
      <c r="I29" s="17">
        <f>A3L522C1+A3L522C2</f>
        <v>57854</v>
      </c>
      <c r="J29" s="16" t="s">
        <v>5669</v>
      </c>
      <c r="K29" s="17">
        <v>959</v>
      </c>
      <c r="L29" s="16" t="s">
        <v>5669</v>
      </c>
      <c r="M29" s="17">
        <v>8961</v>
      </c>
      <c r="N29" s="16" t="s">
        <v>5910</v>
      </c>
      <c r="O29" s="17">
        <f>A3L522C4+A3L522C5</f>
        <v>9920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11</v>
      </c>
      <c r="L30" s="16" t="s">
        <v>5669</v>
      </c>
      <c r="M30" s="17">
        <v>0</v>
      </c>
      <c r="N30" s="16" t="s">
        <v>5912</v>
      </c>
      <c r="O30" s="17">
        <f>A3L523C4+A3L523C5</f>
        <v>11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0</v>
      </c>
      <c r="F31" s="16" t="s">
        <v>5669</v>
      </c>
      <c r="G31" s="17">
        <v>0</v>
      </c>
      <c r="H31" s="16" t="s">
        <v>5913</v>
      </c>
      <c r="I31" s="17">
        <f>A3L524C1+A3L524C2</f>
        <v>0</v>
      </c>
      <c r="J31" s="16" t="s">
        <v>5669</v>
      </c>
      <c r="K31" s="17">
        <v>0</v>
      </c>
      <c r="L31" s="16" t="s">
        <v>5669</v>
      </c>
      <c r="M31" s="17">
        <v>0</v>
      </c>
      <c r="N31" s="16" t="s">
        <v>5914</v>
      </c>
      <c r="O31" s="17">
        <f>A3L524C4+A3L524C5</f>
        <v>0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251484</v>
      </c>
      <c r="F33" s="16" t="s">
        <v>5918</v>
      </c>
      <c r="G33" s="17">
        <f>SUM(A3L508C2:A3L525C2)</f>
        <v>16513</v>
      </c>
      <c r="H33" s="16" t="s">
        <v>5919</v>
      </c>
      <c r="I33" s="17">
        <f>SUM(A3L508C3:A3L525C3)</f>
        <v>267997</v>
      </c>
      <c r="J33" s="16" t="s">
        <v>5920</v>
      </c>
      <c r="K33" s="17">
        <f>SUM(A3L508C4:A3L525C4)</f>
        <v>44426</v>
      </c>
      <c r="L33" s="16" t="s">
        <v>5921</v>
      </c>
      <c r="M33" s="17">
        <f>SUM(A3L508C5:A3L525C5)</f>
        <v>9133</v>
      </c>
      <c r="N33" s="16" t="s">
        <v>5922</v>
      </c>
      <c r="O33" s="17">
        <f>SUM(A3L508C6:A3L525C6)</f>
        <v>53559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116665</v>
      </c>
      <c r="F44" s="16" t="s">
        <v>5669</v>
      </c>
      <c r="G44" s="17">
        <v>0</v>
      </c>
      <c r="H44" s="16" t="s">
        <v>5943</v>
      </c>
      <c r="I44" s="17">
        <f>A3L537C1+A3L537C2</f>
        <v>116665</v>
      </c>
      <c r="J44" s="16" t="s">
        <v>5669</v>
      </c>
      <c r="K44" s="17">
        <v>90442</v>
      </c>
      <c r="L44" s="16" t="s">
        <v>5669</v>
      </c>
      <c r="M44" s="17">
        <v>0</v>
      </c>
      <c r="N44" s="16" t="s">
        <v>5944</v>
      </c>
      <c r="O44" s="17">
        <f>A3L537C4+A3L537C5</f>
        <v>90442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11766</v>
      </c>
      <c r="F45" s="16" t="s">
        <v>5669</v>
      </c>
      <c r="G45" s="17">
        <v>0</v>
      </c>
      <c r="H45" s="16" t="s">
        <v>5945</v>
      </c>
      <c r="I45" s="17">
        <f>A3L538C1+A3L538C2</f>
        <v>11766</v>
      </c>
      <c r="J45" s="16" t="s">
        <v>5669</v>
      </c>
      <c r="K45" s="17">
        <v>1811</v>
      </c>
      <c r="L45" s="16" t="s">
        <v>5669</v>
      </c>
      <c r="M45" s="17">
        <v>0</v>
      </c>
      <c r="N45" s="16" t="s">
        <v>5946</v>
      </c>
      <c r="O45" s="17">
        <f>A3L538C4+A3L538C5</f>
        <v>1811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6835</v>
      </c>
      <c r="F46" s="16" t="s">
        <v>5669</v>
      </c>
      <c r="G46" s="17">
        <v>0</v>
      </c>
      <c r="H46" s="16" t="s">
        <v>5947</v>
      </c>
      <c r="I46" s="17">
        <f>A3L539C1+A3L539C2</f>
        <v>6835</v>
      </c>
      <c r="J46" s="16" t="s">
        <v>5669</v>
      </c>
      <c r="K46" s="17">
        <v>1051</v>
      </c>
      <c r="L46" s="16" t="s">
        <v>5669</v>
      </c>
      <c r="M46" s="17">
        <v>0</v>
      </c>
      <c r="N46" s="16" t="s">
        <v>5948</v>
      </c>
      <c r="O46" s="17">
        <f>A3L539C4+A3L539C5</f>
        <v>1051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573</v>
      </c>
      <c r="F47" s="16" t="s">
        <v>5669</v>
      </c>
      <c r="G47" s="17">
        <v>0</v>
      </c>
      <c r="H47" s="16" t="s">
        <v>5949</v>
      </c>
      <c r="I47" s="17">
        <f>A3L540C1+A3L540C2</f>
        <v>573</v>
      </c>
      <c r="J47" s="16" t="s">
        <v>5669</v>
      </c>
      <c r="K47" s="17">
        <v>88</v>
      </c>
      <c r="L47" s="16" t="s">
        <v>5669</v>
      </c>
      <c r="M47" s="17">
        <v>0</v>
      </c>
      <c r="N47" s="16" t="s">
        <v>5950</v>
      </c>
      <c r="O47" s="17">
        <f>A3L540C4+A3L540C5</f>
        <v>88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21921</v>
      </c>
      <c r="F48" s="16" t="s">
        <v>5669</v>
      </c>
      <c r="G48" s="17">
        <v>0</v>
      </c>
      <c r="H48" s="16" t="s">
        <v>5951</v>
      </c>
      <c r="I48" s="17">
        <f>A3L541C1+A3L541C2</f>
        <v>21921</v>
      </c>
      <c r="J48" s="16" t="s">
        <v>5669</v>
      </c>
      <c r="K48" s="17">
        <v>5723</v>
      </c>
      <c r="L48" s="16" t="s">
        <v>5669</v>
      </c>
      <c r="M48" s="17">
        <v>0</v>
      </c>
      <c r="N48" s="16" t="s">
        <v>5952</v>
      </c>
      <c r="O48" s="17">
        <f>A3L541C4+A3L541C5</f>
        <v>5723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138586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138586</v>
      </c>
      <c r="J49" s="16" t="s">
        <v>5956</v>
      </c>
      <c r="K49" s="17">
        <f>SUM(A3L527C4:A3L537C4)+A3L541C4</f>
        <v>96165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96165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81</v>
      </c>
      <c r="L8" s="16" t="s">
        <v>4255</v>
      </c>
      <c r="M8" s="20">
        <v>0.98158999999999996</v>
      </c>
      <c r="N8" s="16" t="s">
        <v>5671</v>
      </c>
      <c r="O8" s="17">
        <v>226</v>
      </c>
      <c r="P8" s="16" t="s">
        <v>4257</v>
      </c>
      <c r="Q8" s="20">
        <v>1.0165999999999999</v>
      </c>
      <c r="R8" s="16" t="s">
        <v>5672</v>
      </c>
      <c r="S8" s="17">
        <v>246</v>
      </c>
      <c r="T8" s="16" t="s">
        <v>4259</v>
      </c>
      <c r="U8" s="20">
        <v>1.2025699999999999</v>
      </c>
      <c r="V8" s="16" t="s">
        <v>5673</v>
      </c>
      <c r="W8" s="17">
        <v>214</v>
      </c>
      <c r="X8" s="16" t="s">
        <v>4261</v>
      </c>
      <c r="Y8" s="20">
        <v>1.33463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26857</v>
      </c>
      <c r="H9" s="16" t="s">
        <v>4253</v>
      </c>
      <c r="I9" s="20">
        <v>1</v>
      </c>
      <c r="J9" s="16" t="s">
        <v>5670</v>
      </c>
      <c r="K9" s="17">
        <v>33020</v>
      </c>
      <c r="L9" s="16" t="s">
        <v>4255</v>
      </c>
      <c r="M9" s="20">
        <v>0.98158999999999996</v>
      </c>
      <c r="N9" s="16" t="s">
        <v>5671</v>
      </c>
      <c r="O9" s="17">
        <v>34067</v>
      </c>
      <c r="P9" s="16" t="s">
        <v>4257</v>
      </c>
      <c r="Q9" s="20">
        <v>1.0165999999999999</v>
      </c>
      <c r="R9" s="16" t="s">
        <v>5672</v>
      </c>
      <c r="S9" s="17">
        <v>35348</v>
      </c>
      <c r="T9" s="16" t="s">
        <v>4259</v>
      </c>
      <c r="U9" s="20">
        <v>1.2025699999999999</v>
      </c>
      <c r="V9" s="16" t="s">
        <v>5673</v>
      </c>
      <c r="W9" s="17">
        <v>34005</v>
      </c>
      <c r="X9" s="16" t="s">
        <v>4261</v>
      </c>
      <c r="Y9" s="20">
        <v>1.33463</v>
      </c>
      <c r="Z9" s="16" t="s">
        <v>5968</v>
      </c>
      <c r="AA9" s="17">
        <f>SUM(PRODUCT(A3L602C2,A3L602C3))/A3L602C1</f>
        <v>26857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26857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33020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34067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35348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34005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26857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81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226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246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214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26857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33101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34293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35594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34219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26857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14221</v>
      </c>
      <c r="H17" s="16" t="s">
        <v>4253</v>
      </c>
      <c r="I17" s="20">
        <v>1</v>
      </c>
      <c r="J17" s="16" t="s">
        <v>5670</v>
      </c>
      <c r="K17" s="17">
        <v>13514</v>
      </c>
      <c r="L17" s="16" t="s">
        <v>4255</v>
      </c>
      <c r="M17" s="20">
        <v>0.98158999999999996</v>
      </c>
      <c r="N17" s="16" t="s">
        <v>5671</v>
      </c>
      <c r="O17" s="17">
        <v>13428</v>
      </c>
      <c r="P17" s="16" t="s">
        <v>4257</v>
      </c>
      <c r="Q17" s="20">
        <v>1.0165999999999999</v>
      </c>
      <c r="R17" s="16" t="s">
        <v>5672</v>
      </c>
      <c r="S17" s="17">
        <v>13679</v>
      </c>
      <c r="T17" s="16" t="s">
        <v>4259</v>
      </c>
      <c r="U17" s="20">
        <v>1.2025699999999999</v>
      </c>
      <c r="V17" s="16" t="s">
        <v>5673</v>
      </c>
      <c r="W17" s="17">
        <v>14581</v>
      </c>
      <c r="X17" s="16" t="s">
        <v>4261</v>
      </c>
      <c r="Y17" s="20">
        <v>1.33463</v>
      </c>
      <c r="Z17" s="16" t="s">
        <v>5991</v>
      </c>
      <c r="AA17" s="17">
        <f>SUM(PRODUCT(A3L610C2,A3L610C3))/A3L610C1</f>
        <v>14221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296</v>
      </c>
      <c r="H18" s="16" t="s">
        <v>4253</v>
      </c>
      <c r="I18" s="20">
        <v>1</v>
      </c>
      <c r="J18" s="16" t="s">
        <v>5670</v>
      </c>
      <c r="K18" s="17">
        <v>317</v>
      </c>
      <c r="L18" s="16" t="s">
        <v>4255</v>
      </c>
      <c r="M18" s="20">
        <v>0.98158999999999996</v>
      </c>
      <c r="N18" s="16" t="s">
        <v>5671</v>
      </c>
      <c r="O18" s="17">
        <v>328</v>
      </c>
      <c r="P18" s="16" t="s">
        <v>4257</v>
      </c>
      <c r="Q18" s="20">
        <v>1.0165999999999999</v>
      </c>
      <c r="R18" s="16" t="s">
        <v>5672</v>
      </c>
      <c r="S18" s="17">
        <v>358</v>
      </c>
      <c r="T18" s="16" t="s">
        <v>4259</v>
      </c>
      <c r="U18" s="20">
        <v>1.2025699999999999</v>
      </c>
      <c r="V18" s="16" t="s">
        <v>5673</v>
      </c>
      <c r="W18" s="17">
        <v>353</v>
      </c>
      <c r="X18" s="16" t="s">
        <v>4261</v>
      </c>
      <c r="Y18" s="20">
        <v>1.33463</v>
      </c>
      <c r="Z18" s="16" t="s">
        <v>5992</v>
      </c>
      <c r="AA18" s="17">
        <f>SUM(PRODUCT(A3L611C2,A3L611C3))/A3L611C1</f>
        <v>296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3259</v>
      </c>
      <c r="H19" s="16" t="s">
        <v>4253</v>
      </c>
      <c r="I19" s="20">
        <v>1</v>
      </c>
      <c r="J19" s="16" t="s">
        <v>5670</v>
      </c>
      <c r="K19" s="17">
        <v>3651</v>
      </c>
      <c r="L19" s="16" t="s">
        <v>4255</v>
      </c>
      <c r="M19" s="20">
        <v>0.98158999999999996</v>
      </c>
      <c r="N19" s="16" t="s">
        <v>5671</v>
      </c>
      <c r="O19" s="17">
        <v>2914</v>
      </c>
      <c r="P19" s="16" t="s">
        <v>4257</v>
      </c>
      <c r="Q19" s="20">
        <v>1.0165999999999999</v>
      </c>
      <c r="R19" s="16" t="s">
        <v>5672</v>
      </c>
      <c r="S19" s="17">
        <v>2562</v>
      </c>
      <c r="T19" s="16" t="s">
        <v>4259</v>
      </c>
      <c r="U19" s="20">
        <v>1.2025699999999999</v>
      </c>
      <c r="V19" s="16" t="s">
        <v>5673</v>
      </c>
      <c r="W19" s="17">
        <v>2552</v>
      </c>
      <c r="X19" s="16" t="s">
        <v>4261</v>
      </c>
      <c r="Y19" s="20">
        <v>1.33463</v>
      </c>
      <c r="Z19" s="16" t="s">
        <v>5993</v>
      </c>
      <c r="AA19" s="17">
        <f>SUM(PRODUCT(A3L612C2,A3L612C3))/A3L612C1</f>
        <v>3259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13275</v>
      </c>
      <c r="H20" s="16" t="s">
        <v>4253</v>
      </c>
      <c r="I20" s="20">
        <v>1</v>
      </c>
      <c r="J20" s="16" t="s">
        <v>5670</v>
      </c>
      <c r="K20" s="17">
        <v>15230</v>
      </c>
      <c r="L20" s="16" t="s">
        <v>4255</v>
      </c>
      <c r="M20" s="20">
        <v>0.98158999999999996</v>
      </c>
      <c r="N20" s="16" t="s">
        <v>5671</v>
      </c>
      <c r="O20" s="17">
        <v>15460</v>
      </c>
      <c r="P20" s="16" t="s">
        <v>4257</v>
      </c>
      <c r="Q20" s="20">
        <v>1.0165999999999999</v>
      </c>
      <c r="R20" s="16" t="s">
        <v>5672</v>
      </c>
      <c r="S20" s="17">
        <v>14151</v>
      </c>
      <c r="T20" s="16" t="s">
        <v>4259</v>
      </c>
      <c r="U20" s="20">
        <v>1.2025699999999999</v>
      </c>
      <c r="V20" s="16" t="s">
        <v>5673</v>
      </c>
      <c r="W20" s="17">
        <v>12963</v>
      </c>
      <c r="X20" s="16" t="s">
        <v>4261</v>
      </c>
      <c r="Y20" s="20">
        <v>1.33463</v>
      </c>
      <c r="Z20" s="16" t="s">
        <v>5994</v>
      </c>
      <c r="AA20" s="17">
        <f>SUM(PRODUCT(A3L613C2,A3L613C3))/A3L613C1</f>
        <v>13275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224</v>
      </c>
      <c r="H22" s="16" t="s">
        <v>4253</v>
      </c>
      <c r="I22" s="20">
        <v>1</v>
      </c>
      <c r="J22" s="16" t="s">
        <v>5670</v>
      </c>
      <c r="K22" s="17">
        <v>728</v>
      </c>
      <c r="L22" s="16" t="s">
        <v>4255</v>
      </c>
      <c r="M22" s="20">
        <v>0.98158999999999996</v>
      </c>
      <c r="N22" s="16" t="s">
        <v>5671</v>
      </c>
      <c r="O22" s="17">
        <v>533</v>
      </c>
      <c r="P22" s="16" t="s">
        <v>4257</v>
      </c>
      <c r="Q22" s="20">
        <v>1.0165999999999999</v>
      </c>
      <c r="R22" s="16" t="s">
        <v>5672</v>
      </c>
      <c r="S22" s="17">
        <v>393</v>
      </c>
      <c r="T22" s="16" t="s">
        <v>4259</v>
      </c>
      <c r="U22" s="20">
        <v>1.2025699999999999</v>
      </c>
      <c r="V22" s="16" t="s">
        <v>5673</v>
      </c>
      <c r="W22" s="17">
        <v>1686</v>
      </c>
      <c r="X22" s="16" t="s">
        <v>4261</v>
      </c>
      <c r="Y22" s="20">
        <v>1.33463</v>
      </c>
      <c r="Z22" s="16" t="s">
        <v>5996</v>
      </c>
      <c r="AA22" s="17">
        <f>SUM(PRODUCT(A3L615C2,A3L615C3))/A3L615C1</f>
        <v>224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472</v>
      </c>
      <c r="H25" s="16" t="s">
        <v>4253</v>
      </c>
      <c r="I25" s="20">
        <v>1</v>
      </c>
      <c r="J25" s="16" t="s">
        <v>5670</v>
      </c>
      <c r="K25" s="17">
        <v>506</v>
      </c>
      <c r="L25" s="16" t="s">
        <v>4255</v>
      </c>
      <c r="M25" s="20">
        <v>0.98158999999999996</v>
      </c>
      <c r="N25" s="16" t="s">
        <v>5671</v>
      </c>
      <c r="O25" s="17">
        <v>521</v>
      </c>
      <c r="P25" s="16" t="s">
        <v>4257</v>
      </c>
      <c r="Q25" s="20">
        <v>1.0165999999999999</v>
      </c>
      <c r="R25" s="16" t="s">
        <v>5672</v>
      </c>
      <c r="S25" s="17">
        <v>993</v>
      </c>
      <c r="T25" s="16" t="s">
        <v>4259</v>
      </c>
      <c r="U25" s="20">
        <v>1.2025699999999999</v>
      </c>
      <c r="V25" s="16" t="s">
        <v>5673</v>
      </c>
      <c r="W25" s="17">
        <v>2918</v>
      </c>
      <c r="X25" s="16" t="s">
        <v>4261</v>
      </c>
      <c r="Y25" s="20">
        <v>1.33463</v>
      </c>
      <c r="Z25" s="16" t="s">
        <v>5999</v>
      </c>
      <c r="AA25" s="17">
        <f>SUM(PRODUCT(A3L618C2,A3L618C3))/A3L618C1</f>
        <v>472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4917</v>
      </c>
      <c r="H26" s="16" t="s">
        <v>4253</v>
      </c>
      <c r="I26" s="20">
        <v>1</v>
      </c>
      <c r="J26" s="16" t="s">
        <v>5670</v>
      </c>
      <c r="K26" s="17">
        <v>2313</v>
      </c>
      <c r="L26" s="16" t="s">
        <v>4255</v>
      </c>
      <c r="M26" s="20">
        <v>0.98158999999999996</v>
      </c>
      <c r="N26" s="16" t="s">
        <v>5671</v>
      </c>
      <c r="O26" s="17">
        <v>2309</v>
      </c>
      <c r="P26" s="16" t="s">
        <v>4257</v>
      </c>
      <c r="Q26" s="20">
        <v>1.0165999999999999</v>
      </c>
      <c r="R26" s="16" t="s">
        <v>5672</v>
      </c>
      <c r="S26" s="17">
        <v>4318</v>
      </c>
      <c r="T26" s="16" t="s">
        <v>4259</v>
      </c>
      <c r="U26" s="20">
        <v>1.2025699999999999</v>
      </c>
      <c r="V26" s="16" t="s">
        <v>5673</v>
      </c>
      <c r="W26" s="17">
        <v>2488</v>
      </c>
      <c r="X26" s="16" t="s">
        <v>4261</v>
      </c>
      <c r="Y26" s="20">
        <v>1.33463</v>
      </c>
      <c r="Z26" s="16" t="s">
        <v>6000</v>
      </c>
      <c r="AA26" s="17">
        <f>SUM(PRODUCT(A3L619C2,A3L619C3))/A3L619C1</f>
        <v>4917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385</v>
      </c>
      <c r="L28" s="16" t="s">
        <v>4255</v>
      </c>
      <c r="M28" s="20">
        <v>0.98158999999999996</v>
      </c>
      <c r="N28" s="16" t="s">
        <v>5671</v>
      </c>
      <c r="O28" s="17">
        <v>398</v>
      </c>
      <c r="P28" s="16" t="s">
        <v>4257</v>
      </c>
      <c r="Q28" s="20">
        <v>1.0165999999999999</v>
      </c>
      <c r="R28" s="16" t="s">
        <v>5672</v>
      </c>
      <c r="S28" s="17">
        <v>844</v>
      </c>
      <c r="T28" s="16" t="s">
        <v>4259</v>
      </c>
      <c r="U28" s="20">
        <v>1.2025699999999999</v>
      </c>
      <c r="V28" s="16" t="s">
        <v>5673</v>
      </c>
      <c r="W28" s="17">
        <v>832</v>
      </c>
      <c r="X28" s="16" t="s">
        <v>4261</v>
      </c>
      <c r="Y28" s="20">
        <v>1.33463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88</v>
      </c>
      <c r="H29" s="16" t="s">
        <v>4253</v>
      </c>
      <c r="I29" s="20">
        <v>1</v>
      </c>
      <c r="J29" s="16" t="s">
        <v>5670</v>
      </c>
      <c r="K29" s="17">
        <v>95</v>
      </c>
      <c r="L29" s="16" t="s">
        <v>4255</v>
      </c>
      <c r="M29" s="20">
        <v>0.98158999999999996</v>
      </c>
      <c r="N29" s="16" t="s">
        <v>5671</v>
      </c>
      <c r="O29" s="17">
        <v>11</v>
      </c>
      <c r="P29" s="16" t="s">
        <v>4257</v>
      </c>
      <c r="Q29" s="20">
        <v>1.0165999999999999</v>
      </c>
      <c r="R29" s="16" t="s">
        <v>5672</v>
      </c>
      <c r="S29" s="17">
        <v>69</v>
      </c>
      <c r="T29" s="16" t="s">
        <v>4259</v>
      </c>
      <c r="U29" s="20">
        <v>1.2025699999999999</v>
      </c>
      <c r="V29" s="16" t="s">
        <v>5673</v>
      </c>
      <c r="W29" s="17">
        <v>137</v>
      </c>
      <c r="X29" s="16" t="s">
        <v>4261</v>
      </c>
      <c r="Y29" s="20">
        <v>1.33463</v>
      </c>
      <c r="Z29" s="16" t="s">
        <v>6003</v>
      </c>
      <c r="AA29" s="17">
        <f>SUM(PRODUCT(A3L622C2,A3L622C3))/A3L622C1</f>
        <v>88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36752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36739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35902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37367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38510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36752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562</v>
      </c>
      <c r="X35" s="16" t="s">
        <v>4261</v>
      </c>
      <c r="Y35" s="20">
        <v>1.33463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1287</v>
      </c>
      <c r="H39" s="16" t="s">
        <v>4253</v>
      </c>
      <c r="I39" s="20">
        <v>1</v>
      </c>
      <c r="J39" s="16" t="s">
        <v>5670</v>
      </c>
      <c r="K39" s="17">
        <v>932</v>
      </c>
      <c r="L39" s="16" t="s">
        <v>4255</v>
      </c>
      <c r="M39" s="20">
        <v>0.98158999999999996</v>
      </c>
      <c r="N39" s="16" t="s">
        <v>5671</v>
      </c>
      <c r="O39" s="17">
        <v>1306</v>
      </c>
      <c r="P39" s="16" t="s">
        <v>4257</v>
      </c>
      <c r="Q39" s="20">
        <v>1.0165999999999999</v>
      </c>
      <c r="R39" s="16" t="s">
        <v>5672</v>
      </c>
      <c r="S39" s="17">
        <v>871</v>
      </c>
      <c r="T39" s="16" t="s">
        <v>4259</v>
      </c>
      <c r="U39" s="20">
        <v>1.2025699999999999</v>
      </c>
      <c r="V39" s="16" t="s">
        <v>5673</v>
      </c>
      <c r="W39" s="17">
        <v>148</v>
      </c>
      <c r="X39" s="16" t="s">
        <v>4261</v>
      </c>
      <c r="Y39" s="20">
        <v>1.33463</v>
      </c>
      <c r="Z39" s="16" t="s">
        <v>6018</v>
      </c>
      <c r="AA39" s="17">
        <f>SUM(PRODUCT(A3L632C2,A3L632C3))/A3L632C1</f>
        <v>1287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</v>
      </c>
      <c r="H44" s="16" t="s">
        <v>4253</v>
      </c>
      <c r="I44" s="20">
        <v>1</v>
      </c>
      <c r="J44" s="16" t="s">
        <v>5670</v>
      </c>
      <c r="K44" s="17">
        <v>3</v>
      </c>
      <c r="L44" s="16" t="s">
        <v>4255</v>
      </c>
      <c r="M44" s="20">
        <v>0.98158999999999996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5155</v>
      </c>
      <c r="X44" s="16" t="s">
        <v>4261</v>
      </c>
      <c r="Y44" s="20">
        <v>1.33463</v>
      </c>
      <c r="Z44" s="16" t="s">
        <v>6023</v>
      </c>
      <c r="AA44" s="17">
        <f>SUM(PRODUCT(A3L637C2,A3L637C3))/A3L637C1</f>
        <v>2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3739</v>
      </c>
      <c r="H48" s="16" t="s">
        <v>4253</v>
      </c>
      <c r="I48" s="20">
        <v>1</v>
      </c>
      <c r="J48" s="16" t="s">
        <v>5670</v>
      </c>
      <c r="K48" s="17">
        <v>3123</v>
      </c>
      <c r="L48" s="16" t="s">
        <v>4255</v>
      </c>
      <c r="M48" s="20">
        <v>0.98158999999999996</v>
      </c>
      <c r="N48" s="16" t="s">
        <v>5671</v>
      </c>
      <c r="O48" s="17">
        <v>4385</v>
      </c>
      <c r="P48" s="16" t="s">
        <v>4257</v>
      </c>
      <c r="Q48" s="20">
        <v>1.0165999999999999</v>
      </c>
      <c r="R48" s="16" t="s">
        <v>5672</v>
      </c>
      <c r="S48" s="17">
        <v>1771</v>
      </c>
      <c r="T48" s="16" t="s">
        <v>4259</v>
      </c>
      <c r="U48" s="20">
        <v>1.2025699999999999</v>
      </c>
      <c r="V48" s="16" t="s">
        <v>5673</v>
      </c>
      <c r="W48" s="17">
        <v>-464</v>
      </c>
      <c r="X48" s="16" t="s">
        <v>4261</v>
      </c>
      <c r="Y48" s="20">
        <v>1.33463</v>
      </c>
      <c r="Z48" s="16" t="s">
        <v>6027</v>
      </c>
      <c r="AA48" s="17">
        <f>SUM(PRODUCT(A3L641C2,A3L641C3))/A3L641C1</f>
        <v>3739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5028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4058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5691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2642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5401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5028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1287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932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1306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871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148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1287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IF(SSAC="Y",0,2081)</f>
        <v>2081</v>
      </c>
      <c r="H8" s="16" t="s">
        <v>4253</v>
      </c>
      <c r="I8" s="20">
        <v>1</v>
      </c>
      <c r="J8" s="16" t="s">
        <v>6069</v>
      </c>
      <c r="K8" s="17">
        <f>IF(SSAC="Y",0,2101)</f>
        <v>2101</v>
      </c>
      <c r="L8" s="16" t="s">
        <v>4255</v>
      </c>
      <c r="M8" s="20">
        <v>1.0028900000000001</v>
      </c>
      <c r="N8" s="16" t="s">
        <v>6070</v>
      </c>
      <c r="O8" s="17">
        <f>IF(SSAC="Y",0,1949)</f>
        <v>1949</v>
      </c>
      <c r="P8" s="16" t="s">
        <v>4257</v>
      </c>
      <c r="Q8" s="20">
        <v>1.0169299999999999</v>
      </c>
      <c r="R8" s="16" t="s">
        <v>6071</v>
      </c>
      <c r="S8" s="17">
        <f>IF(SSAC="Y",0,1868)</f>
        <v>1868</v>
      </c>
      <c r="T8" s="16" t="s">
        <v>4259</v>
      </c>
      <c r="U8" s="20">
        <v>1.07585</v>
      </c>
      <c r="V8" s="16" t="s">
        <v>6072</v>
      </c>
      <c r="W8" s="17">
        <f>IF(SSAC="Y",0,1651)</f>
        <v>1651</v>
      </c>
      <c r="X8" s="16" t="s">
        <v>4261</v>
      </c>
      <c r="Y8" s="20">
        <v>1.07585</v>
      </c>
      <c r="Z8" s="16" t="s">
        <v>6073</v>
      </c>
      <c r="AA8" s="17">
        <f>SUM(PRODUCT(A3L701C2,A3L701C3))/A3L701C1</f>
        <v>2081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IF(SSAC="Y",0,9)</f>
        <v>9</v>
      </c>
      <c r="H9" s="16" t="s">
        <v>4253</v>
      </c>
      <c r="I9" s="20">
        <v>1</v>
      </c>
      <c r="J9" s="16" t="s">
        <v>6069</v>
      </c>
      <c r="K9" s="17">
        <f>IF(SSAC="Y",0,9)</f>
        <v>9</v>
      </c>
      <c r="L9" s="16" t="s">
        <v>4255</v>
      </c>
      <c r="M9" s="20">
        <v>1.0028900000000001</v>
      </c>
      <c r="N9" s="16" t="s">
        <v>6070</v>
      </c>
      <c r="O9" s="17">
        <f>IF(SSAC="Y",0,9)</f>
        <v>9</v>
      </c>
      <c r="P9" s="16" t="s">
        <v>4257</v>
      </c>
      <c r="Q9" s="20">
        <v>1.0169299999999999</v>
      </c>
      <c r="R9" s="16" t="s">
        <v>6071</v>
      </c>
      <c r="S9" s="17">
        <f>IF(SSAC="Y",0,9)</f>
        <v>9</v>
      </c>
      <c r="T9" s="16" t="s">
        <v>4259</v>
      </c>
      <c r="U9" s="20">
        <v>1.07585</v>
      </c>
      <c r="V9" s="16" t="s">
        <v>6072</v>
      </c>
      <c r="W9" s="17">
        <f>IF(SSAC="Y",0,9)</f>
        <v>9</v>
      </c>
      <c r="X9" s="16" t="s">
        <v>4261</v>
      </c>
      <c r="Y9" s="20">
        <v>1.07585</v>
      </c>
      <c r="Z9" s="16" t="s">
        <v>6074</v>
      </c>
      <c r="AA9" s="17">
        <f>SUM(PRODUCT(A3L702C2,A3L702C3))/A3L702C1</f>
        <v>9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6075</v>
      </c>
      <c r="AA10" s="17">
        <f>SUM(PRODUCT(A3L703C2,A3L703C3))/A3L703C1</f>
        <v>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IF(SSAC="Y",0,3672)</f>
        <v>3672</v>
      </c>
      <c r="H11" s="16" t="s">
        <v>4253</v>
      </c>
      <c r="I11" s="20">
        <v>1</v>
      </c>
      <c r="J11" s="16" t="s">
        <v>6069</v>
      </c>
      <c r="K11" s="17">
        <f>IF(SSAC="Y",0,3693)</f>
        <v>3693</v>
      </c>
      <c r="L11" s="16" t="s">
        <v>4255</v>
      </c>
      <c r="M11" s="20">
        <v>1.0028900000000001</v>
      </c>
      <c r="N11" s="16" t="s">
        <v>6070</v>
      </c>
      <c r="O11" s="17">
        <f>IF(SSAC="Y",0,3798)</f>
        <v>3798</v>
      </c>
      <c r="P11" s="16" t="s">
        <v>4257</v>
      </c>
      <c r="Q11" s="20">
        <v>1.0169299999999999</v>
      </c>
      <c r="R11" s="16" t="s">
        <v>6071</v>
      </c>
      <c r="S11" s="17">
        <f>IF(SSAC="Y",0,7366)</f>
        <v>7366</v>
      </c>
      <c r="T11" s="16" t="s">
        <v>4259</v>
      </c>
      <c r="U11" s="20">
        <v>1.07585</v>
      </c>
      <c r="V11" s="16" t="s">
        <v>6072</v>
      </c>
      <c r="W11" s="17">
        <f>IF(SSAC="Y",0,4042)</f>
        <v>4042</v>
      </c>
      <c r="X11" s="16" t="s">
        <v>4261</v>
      </c>
      <c r="Y11" s="20">
        <v>1.07585</v>
      </c>
      <c r="Z11" s="16" t="s">
        <v>6076</v>
      </c>
      <c r="AA11" s="17">
        <f>SUM(PRODUCT(A3L704C2,A3L704C3))/A3L704C1</f>
        <v>3672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IF(SSAC="Y",0,34820)</f>
        <v>34820</v>
      </c>
      <c r="H13" s="16" t="s">
        <v>4253</v>
      </c>
      <c r="I13" s="20">
        <v>1</v>
      </c>
      <c r="J13" s="16" t="s">
        <v>6069</v>
      </c>
      <c r="K13" s="17">
        <f>IF(SSAC="Y",0,31847)</f>
        <v>31847</v>
      </c>
      <c r="L13" s="16" t="s">
        <v>4255</v>
      </c>
      <c r="M13" s="20">
        <v>1.0028900000000001</v>
      </c>
      <c r="N13" s="16" t="s">
        <v>6070</v>
      </c>
      <c r="O13" s="17">
        <f>IF(SSAC="Y",0,29084)</f>
        <v>29084</v>
      </c>
      <c r="P13" s="16" t="s">
        <v>4257</v>
      </c>
      <c r="Q13" s="20">
        <v>1.0169299999999999</v>
      </c>
      <c r="R13" s="16" t="s">
        <v>6071</v>
      </c>
      <c r="S13" s="17">
        <f>IF(SSAC="Y",0,26710)</f>
        <v>26710</v>
      </c>
      <c r="T13" s="16" t="s">
        <v>4259</v>
      </c>
      <c r="U13" s="20">
        <v>1.07585</v>
      </c>
      <c r="V13" s="16" t="s">
        <v>6072</v>
      </c>
      <c r="W13" s="17">
        <f>IF(SSAC="Y",0,24283)</f>
        <v>24283</v>
      </c>
      <c r="X13" s="16" t="s">
        <v>4261</v>
      </c>
      <c r="Y13" s="20">
        <v>1.07585</v>
      </c>
      <c r="Z13" s="16" t="s">
        <v>6078</v>
      </c>
      <c r="AA13" s="17">
        <f>SUM(PRODUCT(A3L706C2,A3L706C3))/A3L706C1</f>
        <v>34820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IF(SSAC="Y",0,23528)</f>
        <v>23528</v>
      </c>
      <c r="H14" s="16" t="s">
        <v>4253</v>
      </c>
      <c r="I14" s="20">
        <v>1</v>
      </c>
      <c r="J14" s="16" t="s">
        <v>6069</v>
      </c>
      <c r="K14" s="17">
        <f>IF(SSAC="Y",0,22387)</f>
        <v>22387</v>
      </c>
      <c r="L14" s="16" t="s">
        <v>4255</v>
      </c>
      <c r="M14" s="20">
        <v>1.0028900000000001</v>
      </c>
      <c r="N14" s="16" t="s">
        <v>6070</v>
      </c>
      <c r="O14" s="17">
        <f>IF(SSAC="Y",0,20593)</f>
        <v>20593</v>
      </c>
      <c r="P14" s="16" t="s">
        <v>4257</v>
      </c>
      <c r="Q14" s="20">
        <v>1.0169299999999999</v>
      </c>
      <c r="R14" s="16" t="s">
        <v>6071</v>
      </c>
      <c r="S14" s="17">
        <f>IF(SSAC="Y",0,18180)</f>
        <v>18180</v>
      </c>
      <c r="T14" s="16" t="s">
        <v>4259</v>
      </c>
      <c r="U14" s="20">
        <v>1.07585</v>
      </c>
      <c r="V14" s="16" t="s">
        <v>6072</v>
      </c>
      <c r="W14" s="17">
        <f>IF(SSAC="Y",0,16944)</f>
        <v>16944</v>
      </c>
      <c r="X14" s="16" t="s">
        <v>4261</v>
      </c>
      <c r="Y14" s="20">
        <v>1.07585</v>
      </c>
      <c r="Z14" s="16" t="s">
        <v>6079</v>
      </c>
      <c r="AA14" s="17">
        <f>SUM(PRODUCT(A3L707C2,A3L707C3))/A3L707C1</f>
        <v>23528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IF(SSAC="Y",0,12606)</f>
        <v>12606</v>
      </c>
      <c r="H15" s="16" t="s">
        <v>4253</v>
      </c>
      <c r="I15" s="20">
        <v>1</v>
      </c>
      <c r="J15" s="16" t="s">
        <v>6069</v>
      </c>
      <c r="K15" s="17">
        <f>IF(SSAC="Y",0,11781)</f>
        <v>11781</v>
      </c>
      <c r="L15" s="16" t="s">
        <v>4255</v>
      </c>
      <c r="M15" s="20">
        <v>1.0028900000000001</v>
      </c>
      <c r="N15" s="16" t="s">
        <v>6070</v>
      </c>
      <c r="O15" s="17">
        <f>IF(SSAC="Y",0,10580)</f>
        <v>10580</v>
      </c>
      <c r="P15" s="16" t="s">
        <v>4257</v>
      </c>
      <c r="Q15" s="20">
        <v>1.0169299999999999</v>
      </c>
      <c r="R15" s="16" t="s">
        <v>6071</v>
      </c>
      <c r="S15" s="17">
        <f>IF(SSAC="Y",0,9149)</f>
        <v>9149</v>
      </c>
      <c r="T15" s="16" t="s">
        <v>4259</v>
      </c>
      <c r="U15" s="20">
        <v>1.07585</v>
      </c>
      <c r="V15" s="16" t="s">
        <v>6072</v>
      </c>
      <c r="W15" s="17">
        <f>IF(SSAC="Y",0,7531)</f>
        <v>7531</v>
      </c>
      <c r="X15" s="16" t="s">
        <v>4261</v>
      </c>
      <c r="Y15" s="20">
        <v>1.07585</v>
      </c>
      <c r="Z15" s="16" t="s">
        <v>6080</v>
      </c>
      <c r="AA15" s="17">
        <f>SUM(PRODUCT(A3L708C2,A3L708C3))/A3L708C1</f>
        <v>12606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IF(SSAC="Y",0,45)</f>
        <v>45</v>
      </c>
      <c r="H16" s="16" t="s">
        <v>4253</v>
      </c>
      <c r="I16" s="20">
        <v>1</v>
      </c>
      <c r="J16" s="16" t="s">
        <v>6069</v>
      </c>
      <c r="K16" s="17">
        <f>IF(SSAC="Y",0,44)</f>
        <v>44</v>
      </c>
      <c r="L16" s="16" t="s">
        <v>4255</v>
      </c>
      <c r="M16" s="20">
        <v>1.0028900000000001</v>
      </c>
      <c r="N16" s="16" t="s">
        <v>6070</v>
      </c>
      <c r="O16" s="17">
        <f>IF(SSAC="Y",0,33)</f>
        <v>33</v>
      </c>
      <c r="P16" s="16" t="s">
        <v>4257</v>
      </c>
      <c r="Q16" s="20">
        <v>1.0169299999999999</v>
      </c>
      <c r="R16" s="16" t="s">
        <v>6071</v>
      </c>
      <c r="S16" s="17">
        <f>IF(SSAC="Y",0,27)</f>
        <v>27</v>
      </c>
      <c r="T16" s="16" t="s">
        <v>4259</v>
      </c>
      <c r="U16" s="20">
        <v>1.07585</v>
      </c>
      <c r="V16" s="16" t="s">
        <v>6072</v>
      </c>
      <c r="W16" s="17">
        <f>IF(SSAC="Y",0,19)</f>
        <v>19</v>
      </c>
      <c r="X16" s="16" t="s">
        <v>4261</v>
      </c>
      <c r="Y16" s="20">
        <v>1.07585</v>
      </c>
      <c r="Z16" s="16" t="s">
        <v>6081</v>
      </c>
      <c r="AA16" s="17">
        <f>SUM(PRODUCT(A3L709C2,A3L709C3))/A3L709C1</f>
        <v>45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IF(SSAC="Y",0,1694)</f>
        <v>1694</v>
      </c>
      <c r="H17" s="16" t="s">
        <v>4253</v>
      </c>
      <c r="I17" s="20">
        <v>1</v>
      </c>
      <c r="J17" s="16" t="s">
        <v>6069</v>
      </c>
      <c r="K17" s="17">
        <f>IF(SSAC="Y",0,1352)</f>
        <v>1352</v>
      </c>
      <c r="L17" s="16" t="s">
        <v>4255</v>
      </c>
      <c r="M17" s="20">
        <v>1.0028900000000001</v>
      </c>
      <c r="N17" s="16" t="s">
        <v>6070</v>
      </c>
      <c r="O17" s="17">
        <f>IF(SSAC="Y",0,1564)</f>
        <v>1564</v>
      </c>
      <c r="P17" s="16" t="s">
        <v>4257</v>
      </c>
      <c r="Q17" s="20">
        <v>1.0169299999999999</v>
      </c>
      <c r="R17" s="16" t="s">
        <v>6071</v>
      </c>
      <c r="S17" s="17">
        <f>IF(SSAC="Y",0,1655)</f>
        <v>1655</v>
      </c>
      <c r="T17" s="16" t="s">
        <v>4259</v>
      </c>
      <c r="U17" s="20">
        <v>1.07585</v>
      </c>
      <c r="V17" s="16" t="s">
        <v>6072</v>
      </c>
      <c r="W17" s="17">
        <f>IF(SSAC="Y",0,1467)</f>
        <v>1467</v>
      </c>
      <c r="X17" s="16" t="s">
        <v>4261</v>
      </c>
      <c r="Y17" s="20">
        <v>1.07585</v>
      </c>
      <c r="Z17" s="16" t="s">
        <v>6082</v>
      </c>
      <c r="AA17" s="17">
        <f>SUM(PRODUCT(A3L710C2,A3L710C3))/A3L710C1</f>
        <v>1694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IF(SSAC="Y",0,24)</f>
        <v>24</v>
      </c>
      <c r="H18" s="16" t="s">
        <v>4253</v>
      </c>
      <c r="I18" s="20">
        <v>1</v>
      </c>
      <c r="J18" s="16" t="s">
        <v>6069</v>
      </c>
      <c r="K18" s="17">
        <f>IF(SSAC="Y",0,21)</f>
        <v>21</v>
      </c>
      <c r="L18" s="16" t="s">
        <v>4255</v>
      </c>
      <c r="M18" s="20">
        <v>1.0028900000000001</v>
      </c>
      <c r="N18" s="16" t="s">
        <v>6070</v>
      </c>
      <c r="O18" s="17">
        <f>IF(SSAC="Y",0,16)</f>
        <v>16</v>
      </c>
      <c r="P18" s="16" t="s">
        <v>4257</v>
      </c>
      <c r="Q18" s="20">
        <v>1.0169299999999999</v>
      </c>
      <c r="R18" s="16" t="s">
        <v>6071</v>
      </c>
      <c r="S18" s="17">
        <f>IF(SSAC="Y",0,3)</f>
        <v>3</v>
      </c>
      <c r="T18" s="16" t="s">
        <v>4259</v>
      </c>
      <c r="U18" s="20">
        <v>1.07585</v>
      </c>
      <c r="V18" s="16" t="s">
        <v>6072</v>
      </c>
      <c r="W18" s="17">
        <f>IF(SSAC="Y",0,3)</f>
        <v>3</v>
      </c>
      <c r="X18" s="16" t="s">
        <v>4261</v>
      </c>
      <c r="Y18" s="20">
        <v>1.07585</v>
      </c>
      <c r="Z18" s="16" t="s">
        <v>6083</v>
      </c>
      <c r="AA18" s="17">
        <f>SUM(PRODUCT(A3L711C2,A3L711C3))/A3L711C1</f>
        <v>24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IF(SSAC="Y",0,12)</f>
        <v>12</v>
      </c>
      <c r="H19" s="16" t="s">
        <v>4253</v>
      </c>
      <c r="I19" s="20">
        <v>1</v>
      </c>
      <c r="J19" s="16" t="s">
        <v>6069</v>
      </c>
      <c r="K19" s="17">
        <f>IF(SSAC="Y",0,8)</f>
        <v>8</v>
      </c>
      <c r="L19" s="16" t="s">
        <v>4255</v>
      </c>
      <c r="M19" s="20">
        <v>1.0028900000000001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12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IF(SSAC="Y",0,405)</f>
        <v>405</v>
      </c>
      <c r="H20" s="16" t="s">
        <v>4253</v>
      </c>
      <c r="I20" s="20">
        <v>1</v>
      </c>
      <c r="J20" s="16" t="s">
        <v>6069</v>
      </c>
      <c r="K20" s="17">
        <f>IF(SSAC="Y",0,394)</f>
        <v>394</v>
      </c>
      <c r="L20" s="16" t="s">
        <v>4255</v>
      </c>
      <c r="M20" s="20">
        <v>1.0028900000000001</v>
      </c>
      <c r="N20" s="16" t="s">
        <v>6070</v>
      </c>
      <c r="O20" s="17">
        <f>IF(SSAC="Y",0,384)</f>
        <v>384</v>
      </c>
      <c r="P20" s="16" t="s">
        <v>4257</v>
      </c>
      <c r="Q20" s="20">
        <v>1.0169299999999999</v>
      </c>
      <c r="R20" s="16" t="s">
        <v>6071</v>
      </c>
      <c r="S20" s="17">
        <f>IF(SSAC="Y",0,375)</f>
        <v>375</v>
      </c>
      <c r="T20" s="16" t="s">
        <v>4259</v>
      </c>
      <c r="U20" s="20">
        <v>1.07585</v>
      </c>
      <c r="V20" s="16" t="s">
        <v>6072</v>
      </c>
      <c r="W20" s="17">
        <f>IF(SSAC="Y",0,310)</f>
        <v>310</v>
      </c>
      <c r="X20" s="16" t="s">
        <v>4261</v>
      </c>
      <c r="Y20" s="20">
        <v>1.07585</v>
      </c>
      <c r="Z20" s="16" t="s">
        <v>6085</v>
      </c>
      <c r="AA20" s="17">
        <f>SUM(PRODUCT(A3L713C2,A3L713C3))/A3L713C1</f>
        <v>405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IF(SSAC="Y",0,737)</f>
        <v>737</v>
      </c>
      <c r="H21" s="16" t="s">
        <v>4253</v>
      </c>
      <c r="I21" s="20">
        <v>1</v>
      </c>
      <c r="J21" s="16" t="s">
        <v>6069</v>
      </c>
      <c r="K21" s="17">
        <f>IF(SSAC="Y",0,609)</f>
        <v>609</v>
      </c>
      <c r="L21" s="16" t="s">
        <v>4255</v>
      </c>
      <c r="M21" s="20">
        <v>1.0028900000000001</v>
      </c>
      <c r="N21" s="16" t="s">
        <v>6070</v>
      </c>
      <c r="O21" s="17">
        <f>IF(SSAC="Y",0,555)</f>
        <v>555</v>
      </c>
      <c r="P21" s="16" t="s">
        <v>4257</v>
      </c>
      <c r="Q21" s="20">
        <v>1.0169299999999999</v>
      </c>
      <c r="R21" s="16" t="s">
        <v>6071</v>
      </c>
      <c r="S21" s="17">
        <f>IF(SSAC="Y",0,547)</f>
        <v>547</v>
      </c>
      <c r="T21" s="16" t="s">
        <v>4259</v>
      </c>
      <c r="U21" s="20">
        <v>1.07585</v>
      </c>
      <c r="V21" s="16" t="s">
        <v>6072</v>
      </c>
      <c r="W21" s="17">
        <f>IF(SSAC="Y",0,528)</f>
        <v>528</v>
      </c>
      <c r="X21" s="16" t="s">
        <v>4261</v>
      </c>
      <c r="Y21" s="20">
        <v>1.07585</v>
      </c>
      <c r="Z21" s="16" t="s">
        <v>6086</v>
      </c>
      <c r="AA21" s="17">
        <f>SUM(PRODUCT(A3L714C2,A3L714C3))/A3L714C1</f>
        <v>737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IF(SSAC="Y",0,150)</f>
        <v>150</v>
      </c>
      <c r="H23" s="16" t="s">
        <v>4253</v>
      </c>
      <c r="I23" s="20">
        <v>1</v>
      </c>
      <c r="J23" s="16" t="s">
        <v>6069</v>
      </c>
      <c r="K23" s="17">
        <f>IF(SSAC="Y",0,209)</f>
        <v>209</v>
      </c>
      <c r="L23" s="16" t="s">
        <v>4255</v>
      </c>
      <c r="M23" s="20">
        <v>1.0028900000000001</v>
      </c>
      <c r="N23" s="16" t="s">
        <v>6070</v>
      </c>
      <c r="O23" s="17">
        <f>IF(SSAC="Y",0,229)</f>
        <v>229</v>
      </c>
      <c r="P23" s="16" t="s">
        <v>4257</v>
      </c>
      <c r="Q23" s="20">
        <v>1.0169299999999999</v>
      </c>
      <c r="R23" s="16" t="s">
        <v>6071</v>
      </c>
      <c r="S23" s="17">
        <f>IF(SSAC="Y",0,147)</f>
        <v>147</v>
      </c>
      <c r="T23" s="16" t="s">
        <v>4259</v>
      </c>
      <c r="U23" s="20">
        <v>1.07585</v>
      </c>
      <c r="V23" s="16" t="s">
        <v>6072</v>
      </c>
      <c r="W23" s="17">
        <f>IF(SSAC="Y",0,27)</f>
        <v>27</v>
      </c>
      <c r="X23" s="16" t="s">
        <v>4261</v>
      </c>
      <c r="Y23" s="20">
        <v>1.07585</v>
      </c>
      <c r="Z23" s="16" t="s">
        <v>6088</v>
      </c>
      <c r="AA23" s="17">
        <f>SUM(PRODUCT(A3L716C2,A3L716C3))/A3L716C1</f>
        <v>150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IF(SSAC="Y",0,1065)</f>
        <v>1065</v>
      </c>
      <c r="H25" s="16" t="s">
        <v>4253</v>
      </c>
      <c r="I25" s="20">
        <v>1</v>
      </c>
      <c r="J25" s="16" t="s">
        <v>6069</v>
      </c>
      <c r="K25" s="17">
        <f>IF(SSAC="Y",0,780)</f>
        <v>780</v>
      </c>
      <c r="L25" s="16" t="s">
        <v>4255</v>
      </c>
      <c r="M25" s="20">
        <v>1.0028900000000001</v>
      </c>
      <c r="N25" s="16" t="s">
        <v>6070</v>
      </c>
      <c r="O25" s="17">
        <f>IF(SSAC="Y",0,687)</f>
        <v>687</v>
      </c>
      <c r="P25" s="16" t="s">
        <v>4257</v>
      </c>
      <c r="Q25" s="20">
        <v>1.0169299999999999</v>
      </c>
      <c r="R25" s="16" t="s">
        <v>6071</v>
      </c>
      <c r="S25" s="17">
        <f>IF(SSAC="Y",0,570)</f>
        <v>570</v>
      </c>
      <c r="T25" s="16" t="s">
        <v>4259</v>
      </c>
      <c r="U25" s="20">
        <v>1.07585</v>
      </c>
      <c r="V25" s="16" t="s">
        <v>6072</v>
      </c>
      <c r="W25" s="17">
        <f>IF(SSAC="Y",0,543)</f>
        <v>543</v>
      </c>
      <c r="X25" s="16" t="s">
        <v>4261</v>
      </c>
      <c r="Y25" s="20">
        <v>1.07585</v>
      </c>
      <c r="Z25" s="16" t="s">
        <v>6090</v>
      </c>
      <c r="AA25" s="17">
        <f>SUM(PRODUCT(A3L718C2,A3L718C3))/A3L718C1</f>
        <v>1065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IF(SSAC="Y",0,1861)</f>
        <v>1861</v>
      </c>
      <c r="H26" s="16" t="s">
        <v>4253</v>
      </c>
      <c r="I26" s="20">
        <v>1</v>
      </c>
      <c r="J26" s="16" t="s">
        <v>6069</v>
      </c>
      <c r="K26" s="17">
        <f>IF(SSAC="Y",0,1777)</f>
        <v>1777</v>
      </c>
      <c r="L26" s="16" t="s">
        <v>4255</v>
      </c>
      <c r="M26" s="20">
        <v>1.0028900000000001</v>
      </c>
      <c r="N26" s="16" t="s">
        <v>6070</v>
      </c>
      <c r="O26" s="17">
        <f>IF(SSAC="Y",0,1551)</f>
        <v>1551</v>
      </c>
      <c r="P26" s="16" t="s">
        <v>4257</v>
      </c>
      <c r="Q26" s="20">
        <v>1.0169299999999999</v>
      </c>
      <c r="R26" s="16" t="s">
        <v>6071</v>
      </c>
      <c r="S26" s="17">
        <f>IF(SSAC="Y",0,1624)</f>
        <v>1624</v>
      </c>
      <c r="T26" s="16" t="s">
        <v>4259</v>
      </c>
      <c r="U26" s="20">
        <v>1.07585</v>
      </c>
      <c r="V26" s="16" t="s">
        <v>6072</v>
      </c>
      <c r="W26" s="17">
        <f>IF(SSAC="Y",0,725)</f>
        <v>725</v>
      </c>
      <c r="X26" s="16" t="s">
        <v>4261</v>
      </c>
      <c r="Y26" s="20">
        <v>1.07585</v>
      </c>
      <c r="Z26" s="16" t="s">
        <v>6091</v>
      </c>
      <c r="AA26" s="17">
        <f>SUM(PRODUCT(A3L719C2,A3L719C3))/A3L719C1</f>
        <v>1861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IF(SSAC="Y",0,3896)</f>
        <v>3896</v>
      </c>
      <c r="H27" s="16" t="s">
        <v>4253</v>
      </c>
      <c r="I27" s="20">
        <v>1</v>
      </c>
      <c r="J27" s="16" t="s">
        <v>6069</v>
      </c>
      <c r="K27" s="17">
        <f>IF(SSAC="Y",0,2774)</f>
        <v>2774</v>
      </c>
      <c r="L27" s="16" t="s">
        <v>4255</v>
      </c>
      <c r="M27" s="20">
        <v>1.0028900000000001</v>
      </c>
      <c r="N27" s="16" t="s">
        <v>6070</v>
      </c>
      <c r="O27" s="17">
        <f>IF(SSAC="Y",0,2412)</f>
        <v>2412</v>
      </c>
      <c r="P27" s="16" t="s">
        <v>4257</v>
      </c>
      <c r="Q27" s="20">
        <v>1.0169299999999999</v>
      </c>
      <c r="R27" s="16" t="s">
        <v>6071</v>
      </c>
      <c r="S27" s="17">
        <f>IF(SSAC="Y",0,2306)</f>
        <v>2306</v>
      </c>
      <c r="T27" s="16" t="s">
        <v>4259</v>
      </c>
      <c r="U27" s="20">
        <v>1.07585</v>
      </c>
      <c r="V27" s="16" t="s">
        <v>6072</v>
      </c>
      <c r="W27" s="17">
        <f>IF(SSAC="Y",0,1980)</f>
        <v>1980</v>
      </c>
      <c r="X27" s="16" t="s">
        <v>4261</v>
      </c>
      <c r="Y27" s="20">
        <v>1.07585</v>
      </c>
      <c r="Z27" s="16" t="s">
        <v>6092</v>
      </c>
      <c r="AA27" s="17">
        <f>SUM(PRODUCT(A3L720C2,A3L720C3))/A3L720C1</f>
        <v>3896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IF(SSAC="Y",0,14)</f>
        <v>14</v>
      </c>
      <c r="H29" s="16" t="s">
        <v>4253</v>
      </c>
      <c r="I29" s="20">
        <v>1</v>
      </c>
      <c r="J29" s="16" t="s">
        <v>6069</v>
      </c>
      <c r="K29" s="17">
        <f>IF(SSAC="Y",0,13)</f>
        <v>13</v>
      </c>
      <c r="L29" s="16" t="s">
        <v>4255</v>
      </c>
      <c r="M29" s="20">
        <v>1.0028900000000001</v>
      </c>
      <c r="N29" s="16" t="s">
        <v>6070</v>
      </c>
      <c r="O29" s="17">
        <f>IF(SSAC="Y",0,19)</f>
        <v>19</v>
      </c>
      <c r="P29" s="16" t="s">
        <v>4257</v>
      </c>
      <c r="Q29" s="20">
        <v>1.0169299999999999</v>
      </c>
      <c r="R29" s="16" t="s">
        <v>6071</v>
      </c>
      <c r="S29" s="17">
        <f>IF(SSAC="Y",0,12)</f>
        <v>12</v>
      </c>
      <c r="T29" s="16" t="s">
        <v>4259</v>
      </c>
      <c r="U29" s="20">
        <v>1.07585</v>
      </c>
      <c r="V29" s="16" t="s">
        <v>6072</v>
      </c>
      <c r="W29" s="17">
        <f>IF(SSAC="Y",0,12)</f>
        <v>12</v>
      </c>
      <c r="X29" s="16" t="s">
        <v>4261</v>
      </c>
      <c r="Y29" s="20">
        <v>1.07585</v>
      </c>
      <c r="Z29" s="16" t="s">
        <v>6094</v>
      </c>
      <c r="AA29" s="17">
        <f>SUM(PRODUCT(A3L722C2,A3L722C3))/A3L722C1</f>
        <v>14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IF(SSAC="Y",0,13)</f>
        <v>13</v>
      </c>
      <c r="H30" s="16" t="s">
        <v>4253</v>
      </c>
      <c r="I30" s="20">
        <v>1</v>
      </c>
      <c r="J30" s="16" t="s">
        <v>6069</v>
      </c>
      <c r="K30" s="17">
        <f>IF(SSAC="Y",0,2)</f>
        <v>2</v>
      </c>
      <c r="L30" s="16" t="s">
        <v>4255</v>
      </c>
      <c r="M30" s="20">
        <v>1.0028900000000001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13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687</v>
      </c>
      <c r="H31" s="16" t="s">
        <v>4253</v>
      </c>
      <c r="I31" s="20">
        <v>1</v>
      </c>
      <c r="J31" s="16" t="s">
        <v>6069</v>
      </c>
      <c r="K31" s="17">
        <v>660</v>
      </c>
      <c r="L31" s="16" t="s">
        <v>4255</v>
      </c>
      <c r="M31" s="20">
        <v>1.0028900000000001</v>
      </c>
      <c r="N31" s="16" t="s">
        <v>6070</v>
      </c>
      <c r="O31" s="17">
        <v>622</v>
      </c>
      <c r="P31" s="16" t="s">
        <v>4257</v>
      </c>
      <c r="Q31" s="20">
        <v>1.0169299999999999</v>
      </c>
      <c r="R31" s="16" t="s">
        <v>6071</v>
      </c>
      <c r="S31" s="17">
        <v>439</v>
      </c>
      <c r="T31" s="16" t="s">
        <v>4259</v>
      </c>
      <c r="U31" s="20">
        <v>1.07585</v>
      </c>
      <c r="V31" s="16" t="s">
        <v>6072</v>
      </c>
      <c r="W31" s="17">
        <v>702</v>
      </c>
      <c r="X31" s="16" t="s">
        <v>4261</v>
      </c>
      <c r="Y31" s="20">
        <v>1.07585</v>
      </c>
      <c r="Z31" s="16" t="s">
        <v>6096</v>
      </c>
      <c r="AA31" s="17">
        <f>SUM(PRODUCT(A3L724C2,A3L724C3))/A3L724C1</f>
        <v>687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IF(SSAC="Y",0,1491)</f>
        <v>1491</v>
      </c>
      <c r="H32" s="16" t="s">
        <v>4253</v>
      </c>
      <c r="I32" s="20">
        <v>1</v>
      </c>
      <c r="J32" s="16" t="s">
        <v>6069</v>
      </c>
      <c r="K32" s="17">
        <f>IF(SSAC="Y",0,1125)</f>
        <v>1125</v>
      </c>
      <c r="L32" s="16" t="s">
        <v>4255</v>
      </c>
      <c r="M32" s="20">
        <v>1.0028900000000001</v>
      </c>
      <c r="N32" s="16" t="s">
        <v>6070</v>
      </c>
      <c r="O32" s="17">
        <f>IF(SSAC="Y",0,814)</f>
        <v>814</v>
      </c>
      <c r="P32" s="16" t="s">
        <v>4257</v>
      </c>
      <c r="Q32" s="20">
        <v>1.0169299999999999</v>
      </c>
      <c r="R32" s="16" t="s">
        <v>6071</v>
      </c>
      <c r="S32" s="17">
        <f>IF(SSAC="Y",0,702)</f>
        <v>702</v>
      </c>
      <c r="T32" s="16" t="s">
        <v>4259</v>
      </c>
      <c r="U32" s="20">
        <v>1.07585</v>
      </c>
      <c r="V32" s="16" t="s">
        <v>6072</v>
      </c>
      <c r="W32" s="17">
        <f>IF(SSAC="Y",0,620)</f>
        <v>620</v>
      </c>
      <c r="X32" s="16" t="s">
        <v>4261</v>
      </c>
      <c r="Y32" s="20">
        <v>1.07585</v>
      </c>
      <c r="Z32" s="16" t="s">
        <v>6097</v>
      </c>
      <c r="AA32" s="17">
        <f>SUM(PRODUCT(A3L725C2,A3L725C3))/A3L725C1</f>
        <v>1491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IF(SSAC="Y",0,6)</f>
        <v>6</v>
      </c>
      <c r="L33" s="16" t="s">
        <v>4255</v>
      </c>
      <c r="M33" s="20">
        <v>1.0028900000000001</v>
      </c>
      <c r="N33" s="16" t="s">
        <v>6070</v>
      </c>
      <c r="O33" s="17">
        <f>IF(SSAC="Y",0,1)</f>
        <v>1</v>
      </c>
      <c r="P33" s="16" t="s">
        <v>4257</v>
      </c>
      <c r="Q33" s="20">
        <v>1.0169299999999999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IF(SSAC="Y",0,86)</f>
        <v>86</v>
      </c>
      <c r="H34" s="16" t="s">
        <v>4253</v>
      </c>
      <c r="I34" s="20">
        <v>1</v>
      </c>
      <c r="J34" s="16" t="s">
        <v>6069</v>
      </c>
      <c r="K34" s="17">
        <f>IF(SSAC="Y",0,85)</f>
        <v>85</v>
      </c>
      <c r="L34" s="16" t="s">
        <v>4255</v>
      </c>
      <c r="M34" s="20">
        <v>1.0028900000000001</v>
      </c>
      <c r="N34" s="16" t="s">
        <v>6070</v>
      </c>
      <c r="O34" s="17">
        <f>IF(SSAC="Y",0,85)</f>
        <v>85</v>
      </c>
      <c r="P34" s="16" t="s">
        <v>4257</v>
      </c>
      <c r="Q34" s="20">
        <v>1.0169299999999999</v>
      </c>
      <c r="R34" s="16" t="s">
        <v>6071</v>
      </c>
      <c r="S34" s="17">
        <f>IF(SSAC="Y",0,84)</f>
        <v>84</v>
      </c>
      <c r="T34" s="16" t="s">
        <v>4259</v>
      </c>
      <c r="U34" s="20">
        <v>1.07585</v>
      </c>
      <c r="V34" s="16" t="s">
        <v>6072</v>
      </c>
      <c r="W34" s="17">
        <f>IF(SSAC="Y",0,9)</f>
        <v>9</v>
      </c>
      <c r="X34" s="16" t="s">
        <v>4261</v>
      </c>
      <c r="Y34" s="20">
        <v>1.07585</v>
      </c>
      <c r="Z34" s="16" t="s">
        <v>6099</v>
      </c>
      <c r="AA34" s="17">
        <f>SUM(PRODUCT(A3L727C2,A3L727C3))/A3L727C1</f>
        <v>86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88896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81677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74985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71773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61405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88896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IF(SSAC="Y",0,9)</f>
        <v>9</v>
      </c>
      <c r="H8" s="16" t="s">
        <v>4253</v>
      </c>
      <c r="I8" s="20">
        <v>1</v>
      </c>
      <c r="J8" s="16" t="s">
        <v>6069</v>
      </c>
      <c r="K8" s="17">
        <f>IF(SSAC="Y",0,3)</f>
        <v>3</v>
      </c>
      <c r="L8" s="16" t="s">
        <v>4255</v>
      </c>
      <c r="M8" s="20">
        <v>0.98158999999999996</v>
      </c>
      <c r="N8" s="16" t="s">
        <v>6070</v>
      </c>
      <c r="O8" s="17">
        <f>IF(SSAC="Y",0,3)</f>
        <v>3</v>
      </c>
      <c r="P8" s="16" t="s">
        <v>4257</v>
      </c>
      <c r="Q8" s="20">
        <v>1.0165999999999999</v>
      </c>
      <c r="R8" s="16" t="s">
        <v>6071</v>
      </c>
      <c r="S8" s="17">
        <f>IF(SSAC="Y",0,5)</f>
        <v>5</v>
      </c>
      <c r="T8" s="16" t="s">
        <v>4259</v>
      </c>
      <c r="U8" s="20">
        <v>1.2025699999999999</v>
      </c>
      <c r="V8" s="16" t="s">
        <v>6072</v>
      </c>
      <c r="W8" s="17">
        <f>IF(SSAC="Y",0,4)</f>
        <v>4</v>
      </c>
      <c r="X8" s="16" t="s">
        <v>4261</v>
      </c>
      <c r="Y8" s="20">
        <v>1.33463</v>
      </c>
      <c r="Z8" s="16" t="s">
        <v>6109</v>
      </c>
      <c r="AA8" s="17">
        <f>SUM(PRODUCT(A3L801C2,A3L801C3))/A3L801C1</f>
        <v>9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IF(SSAC="Y",0,24)</f>
        <v>24</v>
      </c>
      <c r="H9" s="16" t="s">
        <v>4253</v>
      </c>
      <c r="I9" s="20">
        <v>1</v>
      </c>
      <c r="J9" s="16" t="s">
        <v>6069</v>
      </c>
      <c r="K9" s="17">
        <f>IF(SSAC="Y",0,8)</f>
        <v>8</v>
      </c>
      <c r="L9" s="16" t="s">
        <v>4255</v>
      </c>
      <c r="M9" s="20">
        <v>0.98158999999999996</v>
      </c>
      <c r="N9" s="16" t="s">
        <v>6070</v>
      </c>
      <c r="O9" s="17">
        <f>IF(SSAC="Y",0,10)</f>
        <v>10</v>
      </c>
      <c r="P9" s="16" t="s">
        <v>4257</v>
      </c>
      <c r="Q9" s="20">
        <v>1.0165999999999999</v>
      </c>
      <c r="R9" s="16" t="s">
        <v>6071</v>
      </c>
      <c r="S9" s="17">
        <f>IF(SSAC="Y",0,14)</f>
        <v>14</v>
      </c>
      <c r="T9" s="16" t="s">
        <v>4259</v>
      </c>
      <c r="U9" s="20">
        <v>1.2025699999999999</v>
      </c>
      <c r="V9" s="16" t="s">
        <v>6072</v>
      </c>
      <c r="W9" s="17">
        <f>IF(SSAC="Y",0,11)</f>
        <v>11</v>
      </c>
      <c r="X9" s="16" t="s">
        <v>4261</v>
      </c>
      <c r="Y9" s="20">
        <v>1.33463</v>
      </c>
      <c r="Z9" s="16" t="s">
        <v>6110</v>
      </c>
      <c r="AA9" s="17">
        <f>SUM(PRODUCT(A3L802C2,A3L802C3))/A3L802C1</f>
        <v>24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IF(SSAC="Y",0,85)</f>
        <v>85</v>
      </c>
      <c r="H14" s="16" t="s">
        <v>4253</v>
      </c>
      <c r="I14" s="20">
        <v>1</v>
      </c>
      <c r="J14" s="16" t="s">
        <v>6069</v>
      </c>
      <c r="K14" s="17">
        <f>IF(SSAC="Y",0,26)</f>
        <v>26</v>
      </c>
      <c r="L14" s="16" t="s">
        <v>4255</v>
      </c>
      <c r="M14" s="20">
        <v>0.98158999999999996</v>
      </c>
      <c r="N14" s="16" t="s">
        <v>6070</v>
      </c>
      <c r="O14" s="17">
        <f>IF(SSAC="Y",0,32)</f>
        <v>32</v>
      </c>
      <c r="P14" s="16" t="s">
        <v>4257</v>
      </c>
      <c r="Q14" s="20">
        <v>1.0165999999999999</v>
      </c>
      <c r="R14" s="16" t="s">
        <v>6071</v>
      </c>
      <c r="S14" s="17">
        <f>IF(SSAC="Y",0,43)</f>
        <v>43</v>
      </c>
      <c r="T14" s="16" t="s">
        <v>4259</v>
      </c>
      <c r="U14" s="20">
        <v>1.2025699999999999</v>
      </c>
      <c r="V14" s="16" t="s">
        <v>6072</v>
      </c>
      <c r="W14" s="17">
        <f>IF(SSAC="Y",0,32)</f>
        <v>32</v>
      </c>
      <c r="X14" s="16" t="s">
        <v>4261</v>
      </c>
      <c r="Y14" s="20">
        <v>1.33463</v>
      </c>
      <c r="Z14" s="16" t="s">
        <v>6115</v>
      </c>
      <c r="AA14" s="17">
        <f>SUM(PRODUCT(A3L807C2,A3L807C3))/A3L807C1</f>
        <v>85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IF(SSAC="Y",0,103)</f>
        <v>103</v>
      </c>
      <c r="H15" s="16" t="s">
        <v>4253</v>
      </c>
      <c r="I15" s="20">
        <v>1</v>
      </c>
      <c r="J15" s="16" t="s">
        <v>6069</v>
      </c>
      <c r="K15" s="17">
        <f>IF(SSAC="Y",0,31)</f>
        <v>31</v>
      </c>
      <c r="L15" s="16" t="s">
        <v>4255</v>
      </c>
      <c r="M15" s="20">
        <v>0.98158999999999996</v>
      </c>
      <c r="N15" s="16" t="s">
        <v>6070</v>
      </c>
      <c r="O15" s="17">
        <f>IF(SSAC="Y",0,38)</f>
        <v>38</v>
      </c>
      <c r="P15" s="16" t="s">
        <v>4257</v>
      </c>
      <c r="Q15" s="20">
        <v>1.0165999999999999</v>
      </c>
      <c r="R15" s="16" t="s">
        <v>6071</v>
      </c>
      <c r="S15" s="17">
        <f>IF(SSAC="Y",0,51)</f>
        <v>51</v>
      </c>
      <c r="T15" s="16" t="s">
        <v>4259</v>
      </c>
      <c r="U15" s="20">
        <v>1.2025699999999999</v>
      </c>
      <c r="V15" s="16" t="s">
        <v>6072</v>
      </c>
      <c r="W15" s="17">
        <f>IF(SSAC="Y",0,39)</f>
        <v>39</v>
      </c>
      <c r="X15" s="16" t="s">
        <v>4261</v>
      </c>
      <c r="Y15" s="20">
        <v>1.33463</v>
      </c>
      <c r="Z15" s="16" t="s">
        <v>6116</v>
      </c>
      <c r="AA15" s="17">
        <f>SUM(PRODUCT(A3L808C2,A3L808C3))/A3L808C1</f>
        <v>103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IF(SSAC="Y",0,36)</f>
        <v>36</v>
      </c>
      <c r="H16" s="16" t="s">
        <v>4253</v>
      </c>
      <c r="I16" s="20">
        <v>1</v>
      </c>
      <c r="J16" s="16" t="s">
        <v>6069</v>
      </c>
      <c r="K16" s="17">
        <f>IF(SSAC="Y",0,11)</f>
        <v>11</v>
      </c>
      <c r="L16" s="16" t="s">
        <v>4255</v>
      </c>
      <c r="M16" s="20">
        <v>0.98158999999999996</v>
      </c>
      <c r="N16" s="16" t="s">
        <v>6070</v>
      </c>
      <c r="O16" s="17">
        <f>IF(SSAC="Y",0,14)</f>
        <v>14</v>
      </c>
      <c r="P16" s="16" t="s">
        <v>4257</v>
      </c>
      <c r="Q16" s="20">
        <v>1.0165999999999999</v>
      </c>
      <c r="R16" s="16" t="s">
        <v>6071</v>
      </c>
      <c r="S16" s="17">
        <f>IF(SSAC="Y",0,19)</f>
        <v>19</v>
      </c>
      <c r="T16" s="16" t="s">
        <v>4259</v>
      </c>
      <c r="U16" s="20">
        <v>1.2025699999999999</v>
      </c>
      <c r="V16" s="16" t="s">
        <v>6072</v>
      </c>
      <c r="W16" s="17">
        <f>IF(SSAC="Y",0,13)</f>
        <v>13</v>
      </c>
      <c r="X16" s="16" t="s">
        <v>4261</v>
      </c>
      <c r="Y16" s="20">
        <v>1.33463</v>
      </c>
      <c r="Z16" s="16" t="s">
        <v>6117</v>
      </c>
      <c r="AA16" s="17">
        <f>SUM(PRODUCT(A3L809C2,A3L809C3))/A3L809C1</f>
        <v>36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IF(SSAC="Y",0,42)</f>
        <v>42</v>
      </c>
      <c r="H18" s="16" t="s">
        <v>4253</v>
      </c>
      <c r="I18" s="20">
        <v>1</v>
      </c>
      <c r="J18" s="16" t="s">
        <v>6069</v>
      </c>
      <c r="K18" s="17">
        <f>IF(SSAC="Y",0,50)</f>
        <v>50</v>
      </c>
      <c r="L18" s="16" t="s">
        <v>4255</v>
      </c>
      <c r="M18" s="20">
        <v>0.98158999999999996</v>
      </c>
      <c r="N18" s="16" t="s">
        <v>6070</v>
      </c>
      <c r="O18" s="17">
        <f>IF(SSAC="Y",0,59)</f>
        <v>59</v>
      </c>
      <c r="P18" s="16" t="s">
        <v>4257</v>
      </c>
      <c r="Q18" s="20">
        <v>1.0165999999999999</v>
      </c>
      <c r="R18" s="16" t="s">
        <v>6071</v>
      </c>
      <c r="S18" s="17">
        <f>IF(SSAC="Y",0,72)</f>
        <v>72</v>
      </c>
      <c r="T18" s="16" t="s">
        <v>4259</v>
      </c>
      <c r="U18" s="20">
        <v>1.2025699999999999</v>
      </c>
      <c r="V18" s="16" t="s">
        <v>6072</v>
      </c>
      <c r="W18" s="17">
        <f>IF(SSAC="Y",0,195)</f>
        <v>195</v>
      </c>
      <c r="X18" s="16" t="s">
        <v>4261</v>
      </c>
      <c r="Y18" s="20">
        <v>1.33463</v>
      </c>
      <c r="Z18" s="16" t="s">
        <v>6119</v>
      </c>
      <c r="AA18" s="17">
        <f>SUM(PRODUCT(A3L811C2,A3L811C3))/A3L811C1</f>
        <v>42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IF(SSAC="Y",0,42)</f>
        <v>42</v>
      </c>
      <c r="H22" s="16" t="s">
        <v>4253</v>
      </c>
      <c r="I22" s="20">
        <v>1</v>
      </c>
      <c r="J22" s="16" t="s">
        <v>6069</v>
      </c>
      <c r="K22" s="17">
        <f>IF(SSAC="Y",0,43)</f>
        <v>43</v>
      </c>
      <c r="L22" s="16" t="s">
        <v>4255</v>
      </c>
      <c r="M22" s="20">
        <v>0.98158999999999996</v>
      </c>
      <c r="N22" s="16" t="s">
        <v>6070</v>
      </c>
      <c r="O22" s="17">
        <f>IF(SSAC="Y",0,45)</f>
        <v>45</v>
      </c>
      <c r="P22" s="16" t="s">
        <v>4257</v>
      </c>
      <c r="Q22" s="20">
        <v>1.0165999999999999</v>
      </c>
      <c r="R22" s="16" t="s">
        <v>6071</v>
      </c>
      <c r="S22" s="17">
        <f>IF(SSAC="Y",0,57)</f>
        <v>57</v>
      </c>
      <c r="T22" s="16" t="s">
        <v>4259</v>
      </c>
      <c r="U22" s="20">
        <v>1.2025699999999999</v>
      </c>
      <c r="V22" s="16" t="s">
        <v>6072</v>
      </c>
      <c r="W22" s="17">
        <f>IF(SSAC="Y",0,208)</f>
        <v>208</v>
      </c>
      <c r="X22" s="16" t="s">
        <v>4261</v>
      </c>
      <c r="Y22" s="20">
        <v>1.33463</v>
      </c>
      <c r="Z22" s="16" t="s">
        <v>6123</v>
      </c>
      <c r="AA22" s="17">
        <f>SUM(PRODUCT(A3L815C2,A3L815C3))/A3L815C1</f>
        <v>42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76</v>
      </c>
      <c r="H32" s="16" t="s">
        <v>4253</v>
      </c>
      <c r="I32" s="20">
        <v>1</v>
      </c>
      <c r="J32" s="16" t="s">
        <v>6069</v>
      </c>
      <c r="K32" s="17">
        <v>62</v>
      </c>
      <c r="L32" s="16" t="s">
        <v>4255</v>
      </c>
      <c r="M32" s="20">
        <v>0.98158999999999996</v>
      </c>
      <c r="N32" s="16" t="s">
        <v>6070</v>
      </c>
      <c r="O32" s="17">
        <v>78</v>
      </c>
      <c r="P32" s="16" t="s">
        <v>4257</v>
      </c>
      <c r="Q32" s="20">
        <v>1.0165999999999999</v>
      </c>
      <c r="R32" s="16" t="s">
        <v>6071</v>
      </c>
      <c r="S32" s="17">
        <v>110</v>
      </c>
      <c r="T32" s="16" t="s">
        <v>4259</v>
      </c>
      <c r="U32" s="20">
        <v>1.2025699999999999</v>
      </c>
      <c r="V32" s="16" t="s">
        <v>6072</v>
      </c>
      <c r="W32" s="17">
        <v>96</v>
      </c>
      <c r="X32" s="16" t="s">
        <v>4261</v>
      </c>
      <c r="Y32" s="20">
        <v>1.33463</v>
      </c>
      <c r="Z32" s="16" t="s">
        <v>6133</v>
      </c>
      <c r="AA32" s="17">
        <f>SUM(PRODUCT(A3L825C2,A3L825C3))/A3L825C1</f>
        <v>76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417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234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279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371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598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417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IF(SSAC="Y",0,95624)</f>
        <v>95624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IF(SSAC="Y",0,260955)</f>
        <v>260955</v>
      </c>
      <c r="F9" s="16" t="s">
        <v>6197</v>
      </c>
      <c r="G9" s="17">
        <f>IF(SSAC="Y",0,53064)</f>
        <v>53064</v>
      </c>
      <c r="H9" s="16" t="s">
        <v>6198</v>
      </c>
      <c r="I9" s="17">
        <f>IF(SSAC="Y",0,130)</f>
        <v>130</v>
      </c>
      <c r="J9" s="16" t="s">
        <v>6199</v>
      </c>
      <c r="K9" s="17">
        <f>SUM(A4L102C2,A4L102C3)</f>
        <v>53194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IF(SSAC="Y",0,770)</f>
        <v>770</v>
      </c>
      <c r="F10" s="16" t="s">
        <v>6197</v>
      </c>
      <c r="G10" s="17">
        <f>IF(SSAC="Y",0,395)</f>
        <v>395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395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IF(SSAC="Y",0,36)</f>
        <v>36</v>
      </c>
      <c r="F11" s="16" t="s">
        <v>6197</v>
      </c>
      <c r="G11" s="17">
        <f>IF(SSAC="Y",0,7)</f>
        <v>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7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IF(SSAC="Y",0,352500)</f>
        <v>352500</v>
      </c>
      <c r="F12" s="16" t="s">
        <v>6197</v>
      </c>
      <c r="G12" s="17">
        <f>IF(SSAC="Y",0,65812)</f>
        <v>65812</v>
      </c>
      <c r="H12" s="16" t="s">
        <v>6198</v>
      </c>
      <c r="I12" s="17">
        <f>IF(SSAC="Y",0,964)</f>
        <v>964</v>
      </c>
      <c r="J12" s="16" t="s">
        <v>6202</v>
      </c>
      <c r="K12" s="17">
        <f>SUM(A4L105C2,A4L105C3)</f>
        <v>66776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IF(SSAC="Y",0,932107)</f>
        <v>932107</v>
      </c>
      <c r="F14" s="16" t="s">
        <v>6197</v>
      </c>
      <c r="G14" s="17">
        <f>IF(SSAC="Y",0,218849)</f>
        <v>218849</v>
      </c>
      <c r="H14" s="16" t="s">
        <v>6198</v>
      </c>
      <c r="I14" s="17">
        <f>IF(SSAC="Y",0,4921)</f>
        <v>4921</v>
      </c>
      <c r="J14" s="16" t="s">
        <v>6204</v>
      </c>
      <c r="K14" s="17">
        <f>SUM(A4L107C2,A4L107C3)</f>
        <v>223770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IF(SSAC="Y",0,1126365)</f>
        <v>1126365</v>
      </c>
      <c r="F15" s="16" t="s">
        <v>6197</v>
      </c>
      <c r="G15" s="17">
        <f>IF(SSAC="Y",0,186803)</f>
        <v>186803</v>
      </c>
      <c r="H15" s="16" t="s">
        <v>6198</v>
      </c>
      <c r="I15" s="17">
        <f>IF(SSAC="Y",0,4322)</f>
        <v>4322</v>
      </c>
      <c r="J15" s="16" t="s">
        <v>6205</v>
      </c>
      <c r="K15" s="17">
        <f>SUM(A4L108C2,A4L108C3)</f>
        <v>191125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IF(SSAC="Y",0,397222)</f>
        <v>397222</v>
      </c>
      <c r="F16" s="16" t="s">
        <v>6197</v>
      </c>
      <c r="G16" s="17">
        <f>IF(SSAC="Y",0,89676)</f>
        <v>89676</v>
      </c>
      <c r="H16" s="16" t="s">
        <v>6198</v>
      </c>
      <c r="I16" s="17">
        <f>IF(SSAC="Y",0,1019)</f>
        <v>1019</v>
      </c>
      <c r="J16" s="16" t="s">
        <v>6206</v>
      </c>
      <c r="K16" s="17">
        <f>SUM(A4L109C2,A4L109C3)</f>
        <v>90695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IF(SSAC="Y",0,3025)</f>
        <v>3025</v>
      </c>
      <c r="F17" s="16" t="s">
        <v>6197</v>
      </c>
      <c r="G17" s="17">
        <f>IF(SSAC="Y",0,762)</f>
        <v>762</v>
      </c>
      <c r="H17" s="16" t="s">
        <v>6198</v>
      </c>
      <c r="I17" s="17">
        <f>IF(SSAC="Y",0,5)</f>
        <v>5</v>
      </c>
      <c r="J17" s="16" t="s">
        <v>6207</v>
      </c>
      <c r="K17" s="17">
        <f>SUM(A4L110C2,A4L110C3)</f>
        <v>767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IF(SSAC="Y",0,49515)</f>
        <v>49515</v>
      </c>
      <c r="F18" s="16" t="s">
        <v>6197</v>
      </c>
      <c r="G18" s="17">
        <f>IF(SSAC="Y",0,10610)</f>
        <v>10610</v>
      </c>
      <c r="H18" s="16" t="s">
        <v>6198</v>
      </c>
      <c r="I18" s="17">
        <f>IF(SSAC="Y",0,8082)</f>
        <v>8082</v>
      </c>
      <c r="J18" s="16" t="s">
        <v>6208</v>
      </c>
      <c r="K18" s="17">
        <f>SUM(A4L111C2,A4L111C3)</f>
        <v>18692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IF(SSAC="Y",0,1547)</f>
        <v>1547</v>
      </c>
      <c r="F19" s="16" t="s">
        <v>6197</v>
      </c>
      <c r="G19" s="17">
        <f>IF(SSAC="Y",0,215)</f>
        <v>215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215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IF(SSAC="Y",0,722)</f>
        <v>722</v>
      </c>
      <c r="F20" s="16" t="s">
        <v>6197</v>
      </c>
      <c r="G20" s="17">
        <f>IF(SSAC="Y",0,25)</f>
        <v>25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25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IF(SSAC="Y",0,13566)</f>
        <v>13566</v>
      </c>
      <c r="F21" s="16" t="s">
        <v>6197</v>
      </c>
      <c r="G21" s="17">
        <f>IF(SSAC="Y",0,5186)</f>
        <v>5186</v>
      </c>
      <c r="H21" s="16" t="s">
        <v>6198</v>
      </c>
      <c r="I21" s="17">
        <f>IF(SSAC="Y",0,115)</f>
        <v>115</v>
      </c>
      <c r="J21" s="16" t="s">
        <v>6211</v>
      </c>
      <c r="K21" s="17">
        <f>SUM(A4L114C2,A4L114C3)</f>
        <v>5301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IF(SSAC="Y",0,56844)</f>
        <v>56844</v>
      </c>
      <c r="F22" s="16" t="s">
        <v>6197</v>
      </c>
      <c r="G22" s="17">
        <f>IF(SSAC="Y",0,17453)</f>
        <v>17453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17453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IF(SSAC="Y",0,3805)</f>
        <v>3805</v>
      </c>
      <c r="F24" s="16" t="s">
        <v>6197</v>
      </c>
      <c r="G24" s="17">
        <f>IF(SSAC="Y",0,635)</f>
        <v>635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635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IF(SSAC="Y",0,42067)</f>
        <v>42067</v>
      </c>
      <c r="F26" s="16" t="s">
        <v>6197</v>
      </c>
      <c r="G26" s="17">
        <f>IF(SSAC="Y",0,10391)</f>
        <v>10391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10391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IF(SSAC="Y",0,63054)</f>
        <v>63054</v>
      </c>
      <c r="F27" s="16" t="s">
        <v>6197</v>
      </c>
      <c r="G27" s="17">
        <f>IF(SSAC="Y",0,20493)</f>
        <v>20493</v>
      </c>
      <c r="H27" s="16" t="s">
        <v>6198</v>
      </c>
      <c r="I27" s="17">
        <f>IF(SSAC="Y",0,191)</f>
        <v>191</v>
      </c>
      <c r="J27" s="16" t="s">
        <v>6217</v>
      </c>
      <c r="K27" s="17">
        <f>SUM(A4L120C2,A4L120C3)</f>
        <v>20684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IF(SSAC="Y",0,149560)</f>
        <v>149560</v>
      </c>
      <c r="F28" s="16" t="s">
        <v>6197</v>
      </c>
      <c r="G28" s="17">
        <f>IF(SSAC="Y",0,34946)</f>
        <v>34946</v>
      </c>
      <c r="H28" s="16" t="s">
        <v>6198</v>
      </c>
      <c r="I28" s="17">
        <f>IF(SSAC="Y",0,636)</f>
        <v>636</v>
      </c>
      <c r="J28" s="16" t="s">
        <v>6218</v>
      </c>
      <c r="K28" s="17">
        <f>SUM(A4L121C2,A4L121C3)</f>
        <v>35582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IF(SSAC="Y",0,956)</f>
        <v>956</v>
      </c>
      <c r="F30" s="16" t="s">
        <v>6197</v>
      </c>
      <c r="G30" s="17">
        <f>IF(SSAC="Y",0,597)</f>
        <v>597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597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IF(SSAC="Y",0,8752)</f>
        <v>8752</v>
      </c>
      <c r="F31" s="16" t="s">
        <v>6197</v>
      </c>
      <c r="G31" s="17">
        <f>IF(SSAC="Y",0,1716)</f>
        <v>1716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1716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59345</v>
      </c>
      <c r="F32" s="16" t="s">
        <v>6197</v>
      </c>
      <c r="G32" s="17">
        <v>13383</v>
      </c>
      <c r="H32" s="16" t="s">
        <v>6198</v>
      </c>
      <c r="I32" s="17">
        <v>539</v>
      </c>
      <c r="J32" s="16" t="s">
        <v>6222</v>
      </c>
      <c r="K32" s="17">
        <f>SUM(A4L125C2,A4L125C3)</f>
        <v>13922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IF(SSAC="Y",0,91703)</f>
        <v>91703</v>
      </c>
      <c r="F33" s="16" t="s">
        <v>6197</v>
      </c>
      <c r="G33" s="17">
        <f>IF(SSAC="Y",0,8368)</f>
        <v>8368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8368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IF(SSAC="Y",0,19174)</f>
        <v>19174</v>
      </c>
      <c r="F34" s="16" t="s">
        <v>6197</v>
      </c>
      <c r="G34" s="17">
        <f>IF(SSAC="Y",0,2950)</f>
        <v>2950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2950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IF(SSAC="Y",0,350)</f>
        <v>350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350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3729214</v>
      </c>
      <c r="F39" s="16" t="s">
        <v>6230</v>
      </c>
      <c r="G39" s="17">
        <f>SUM(A4L101C2:A4L131C2)</f>
        <v>742686</v>
      </c>
      <c r="H39" s="16" t="s">
        <v>6231</v>
      </c>
      <c r="I39" s="17">
        <f>SUM(A4L101C3:A4L131C3)</f>
        <v>20924</v>
      </c>
      <c r="J39" s="16" t="s">
        <v>6232</v>
      </c>
      <c r="K39" s="17">
        <f>SUM(A4L101C4:A4L131C4)</f>
        <v>763610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450346</v>
      </c>
      <c r="F40" s="16" t="s">
        <v>6197</v>
      </c>
      <c r="G40" s="17">
        <v>57525</v>
      </c>
      <c r="H40" s="16" t="s">
        <v>6198</v>
      </c>
      <c r="I40" s="17">
        <v>10855</v>
      </c>
      <c r="J40" s="16" t="s">
        <v>6233</v>
      </c>
      <c r="K40" s="17">
        <f>SUM(A4L133C2,A4L133C3)</f>
        <v>68380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267997</v>
      </c>
      <c r="F41" s="16" t="s">
        <v>6197</v>
      </c>
      <c r="G41" s="17">
        <v>50619</v>
      </c>
      <c r="H41" s="16" t="s">
        <v>6198</v>
      </c>
      <c r="I41" s="17">
        <v>2941</v>
      </c>
      <c r="J41" s="16" t="s">
        <v>6234</v>
      </c>
      <c r="K41" s="17">
        <f>SUM(A4L134C2,A4L134C3)</f>
        <v>53560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16208</v>
      </c>
      <c r="F45" s="16" t="s">
        <v>6197</v>
      </c>
      <c r="G45" s="17">
        <v>3113</v>
      </c>
      <c r="H45" s="16" t="s">
        <v>6198</v>
      </c>
      <c r="I45" s="17">
        <v>22</v>
      </c>
      <c r="J45" s="16" t="s">
        <v>6238</v>
      </c>
      <c r="K45" s="17">
        <f>SUM(A4L138C2,A4L138C3)</f>
        <v>3135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5712</v>
      </c>
      <c r="F46" s="16" t="s">
        <v>6197</v>
      </c>
      <c r="G46" s="17">
        <v>2208</v>
      </c>
      <c r="H46" s="16" t="s">
        <v>6198</v>
      </c>
      <c r="I46" s="17">
        <v>380</v>
      </c>
      <c r="J46" s="16" t="s">
        <v>6239</v>
      </c>
      <c r="K46" s="17">
        <f>SUM(A4L139C2,A4L139C3)</f>
        <v>2588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116665</v>
      </c>
      <c r="F47" s="16" t="s">
        <v>6197</v>
      </c>
      <c r="G47" s="17">
        <v>90442</v>
      </c>
      <c r="H47" s="16" t="s">
        <v>6198</v>
      </c>
      <c r="I47" s="17">
        <v>0</v>
      </c>
      <c r="J47" s="16" t="s">
        <v>6240</v>
      </c>
      <c r="K47" s="17">
        <f>SUM(A4L140C2,A4L140C3)</f>
        <v>90442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856928</v>
      </c>
      <c r="F48" s="16" t="s">
        <v>6242</v>
      </c>
      <c r="G48" s="17">
        <f>SUM(A4L133C2:A4L140C2)</f>
        <v>203907</v>
      </c>
      <c r="H48" s="16" t="s">
        <v>6243</v>
      </c>
      <c r="I48" s="17">
        <f>SUM(A4L133C3:A4L140C3)</f>
        <v>14198</v>
      </c>
      <c r="J48" s="16" t="s">
        <v>6244</v>
      </c>
      <c r="K48" s="17">
        <f>SUM(A4L133C4:A4L140C4)</f>
        <v>218105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IF(SSAC="Y",0,IF(INCL_ACCT_90="N",0,128758))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4590462</v>
      </c>
      <c r="F52" s="16" t="s">
        <v>6249</v>
      </c>
      <c r="G52" s="17">
        <f>SUM(A4L141C2:A4L144C2)+A4L132C2</f>
        <v>946593</v>
      </c>
      <c r="H52" s="16" t="s">
        <v>6250</v>
      </c>
      <c r="I52" s="17">
        <f>SUM(A4L141C3:A4L144C3)+A4L132C3</f>
        <v>35122</v>
      </c>
      <c r="J52" s="16" t="s">
        <v>6251</v>
      </c>
      <c r="K52" s="17">
        <f>SUM(A4L141C4:A4L144C4)+A4L132C4</f>
        <v>981715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IF(SSAC="Y",0,82561)</f>
        <v>82561</v>
      </c>
      <c r="F8" s="16" t="s">
        <v>6277</v>
      </c>
      <c r="G8" s="17">
        <f>A4L201C1</f>
        <v>82561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IF(SSAC="Y",0,816597)</f>
        <v>816597</v>
      </c>
      <c r="F9" s="16" t="s">
        <v>6279</v>
      </c>
      <c r="G9" s="17">
        <f>A4L202C1</f>
        <v>816597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3.3000000000000002E-2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3.8600000000000002E-2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32814.366100000007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32826.005230000002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11.63912999999593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38855.876523333332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28093.062423333333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10810.841106666669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48.027006666668967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705.41161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269.06986999999998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6923.8443699999998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23.153829999999999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7883.1892500000004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8.017230000001291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20267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20106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161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20267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17293</v>
      </c>
      <c r="F13" s="16" t="s">
        <v>6455</v>
      </c>
      <c r="G13" s="15">
        <f>B2L206C1*B2L205C1</f>
        <v>17293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2813</v>
      </c>
      <c r="F14" s="16" t="s">
        <v>6457</v>
      </c>
      <c r="G14" s="15">
        <f>B2L207C1*B2L205C1</f>
        <v>2813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20106</v>
      </c>
      <c r="F15" s="16" t="s">
        <v>6459</v>
      </c>
      <c r="G15" s="15">
        <f>B2L206C2+B2L207C2</f>
        <v>20106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161</v>
      </c>
      <c r="F16" s="16" t="s">
        <v>6460</v>
      </c>
      <c r="G16" s="15">
        <f>B2L209C1*B2L205C1</f>
        <v>161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4412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4319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93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4412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1648</v>
      </c>
      <c r="F24" s="16" t="s">
        <v>6471</v>
      </c>
      <c r="G24" s="15">
        <f>B2L217C1*B2L214C1</f>
        <v>1648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187</v>
      </c>
      <c r="F25" s="16" t="s">
        <v>6473</v>
      </c>
      <c r="G25" s="15">
        <f>B2L218C1*B2L214C1</f>
        <v>187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0</v>
      </c>
      <c r="F26" s="16" t="s">
        <v>6475</v>
      </c>
      <c r="G26" s="15">
        <f>B2L219C1*B2L214C1</f>
        <v>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1570</v>
      </c>
      <c r="F27" s="16" t="s">
        <v>6477</v>
      </c>
      <c r="G27" s="15">
        <f>B2L220C1*B2L214C1</f>
        <v>1570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0</v>
      </c>
      <c r="F28" s="16" t="s">
        <v>6479</v>
      </c>
      <c r="G28" s="15">
        <f>B2L221C1*B2L214C1</f>
        <v>0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91</v>
      </c>
      <c r="F35" s="16" t="s">
        <v>6493</v>
      </c>
      <c r="G35" s="15">
        <f>B2L228C1*B2L214C1</f>
        <v>91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823</v>
      </c>
      <c r="F36" s="16" t="s">
        <v>6495</v>
      </c>
      <c r="G36" s="15">
        <f>B2L229C1*B2L214C1</f>
        <v>823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0</v>
      </c>
      <c r="F38" s="16" t="s">
        <v>6499</v>
      </c>
      <c r="G38" s="15">
        <f>B2L231C1*B2L214C1</f>
        <v>0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4319</v>
      </c>
      <c r="F40" s="16" t="s">
        <v>6503</v>
      </c>
      <c r="G40" s="15">
        <f>SUM(B2L215C2:B2L232C2)</f>
        <v>4319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93</v>
      </c>
      <c r="F41" s="16" t="s">
        <v>6504</v>
      </c>
      <c r="G41" s="15">
        <f>B2L234C1*B2L214C1</f>
        <v>93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12519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12508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11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12519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11709</v>
      </c>
      <c r="F58" s="16" t="s">
        <v>6533</v>
      </c>
      <c r="G58" s="15">
        <f>B2L251C1*B2L239C1</f>
        <v>11709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11</v>
      </c>
      <c r="F59" s="16" t="s">
        <v>6534</v>
      </c>
      <c r="G59" s="15">
        <f>B2L252C1*B2L239C1</f>
        <v>11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799</v>
      </c>
      <c r="F60" s="16" t="s">
        <v>6536</v>
      </c>
      <c r="G60" s="15">
        <f>B2L253C1*B2L239C1</f>
        <v>799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37198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450346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450346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426628</v>
      </c>
      <c r="F11" s="16" t="s">
        <v>6580</v>
      </c>
      <c r="G11" s="15">
        <f>B2L304C1*B2L303C1</f>
        <v>426628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23718</v>
      </c>
      <c r="F12" s="16" t="s">
        <v>6582</v>
      </c>
      <c r="G12" s="15">
        <f>B2L305C1*B2L303C1</f>
        <v>23718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450346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267997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267997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124563</v>
      </c>
      <c r="F19" s="16" t="s">
        <v>6592</v>
      </c>
      <c r="G19" s="15">
        <f>B2L312C1*B2L309C1</f>
        <v>124563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1802</v>
      </c>
      <c r="F20" s="16" t="s">
        <v>6594</v>
      </c>
      <c r="G20" s="15">
        <f>B2L313C1*B2L309C1</f>
        <v>1802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</v>
      </c>
      <c r="F21" s="16" t="s">
        <v>6596</v>
      </c>
      <c r="G21" s="15">
        <f>B2L314C1*B2L309C1</f>
        <v>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75405</v>
      </c>
      <c r="F22" s="16" t="s">
        <v>6598</v>
      </c>
      <c r="G22" s="15">
        <f>B2L315C1*B2L309C1</f>
        <v>75405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0</v>
      </c>
      <c r="F23" s="16" t="s">
        <v>6600</v>
      </c>
      <c r="G23" s="15">
        <f>B2L316C1*B2L309C1</f>
        <v>0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8365</v>
      </c>
      <c r="F30" s="16" t="s">
        <v>6614</v>
      </c>
      <c r="G30" s="15">
        <f>B2L323C1*B2L309C1</f>
        <v>8365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57854</v>
      </c>
      <c r="F31" s="16" t="s">
        <v>6616</v>
      </c>
      <c r="G31" s="15">
        <f>B2L324C1*B2L309C1</f>
        <v>57854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0</v>
      </c>
      <c r="F33" s="16" t="s">
        <v>6620</v>
      </c>
      <c r="G33" s="15">
        <f>B2L326C1*B2L309C1</f>
        <v>0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267997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19174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11766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6835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573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19174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11766</v>
      </c>
      <c r="F68" s="16" t="s">
        <v>6666</v>
      </c>
      <c r="G68" s="15">
        <f>B2L361C1*B2L360C1</f>
        <v>11766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6835</v>
      </c>
      <c r="F69" s="16" t="s">
        <v>6668</v>
      </c>
      <c r="G69" s="15">
        <f>B2L362C1*B2L360C1</f>
        <v>6835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573</v>
      </c>
      <c r="F70" s="16" t="s">
        <v>6670</v>
      </c>
      <c r="G70" s="15">
        <f>B2L363C1*B2L360C1</f>
        <v>573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19174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116665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116665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116665</v>
      </c>
      <c r="F75" s="16" t="s">
        <v>6676</v>
      </c>
      <c r="G75" s="15">
        <f>B2L368C1*B2L367C1</f>
        <v>116665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16208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5712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21920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21921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0.99995438164317318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21921</v>
      </c>
      <c r="F85" s="16" t="s">
        <v>6688</v>
      </c>
      <c r="G85" s="15">
        <f>B2L378C1*B2L377C1</f>
        <v>21920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68380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68380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62082</v>
      </c>
      <c r="F11" s="16" t="s">
        <v>6717</v>
      </c>
      <c r="G11" s="15">
        <f>B2L404C1*B2L403C1</f>
        <v>62082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6298</v>
      </c>
      <c r="F12" s="16" t="s">
        <v>6719</v>
      </c>
      <c r="G12" s="15">
        <f>B2L405C1*B2L403C1</f>
        <v>6298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68380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53560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53559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1.0000186709983383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27152</v>
      </c>
      <c r="F19" s="16" t="s">
        <v>6729</v>
      </c>
      <c r="G19" s="15">
        <f>B2L412C1*B2L409C1</f>
        <v>27152.506954946883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745</v>
      </c>
      <c r="F20" s="16" t="s">
        <v>6731</v>
      </c>
      <c r="G20" s="15">
        <f>B2L413C1*B2L409C1</f>
        <v>745.01390989376205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5</v>
      </c>
      <c r="F21" s="16" t="s">
        <v>6733</v>
      </c>
      <c r="G21" s="15">
        <f>B2L414C1*B2L409C1</f>
        <v>5.0000933549916917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13844</v>
      </c>
      <c r="F22" s="16" t="s">
        <v>6735</v>
      </c>
      <c r="G22" s="15">
        <f>B2L415C1*B2L409C1</f>
        <v>13844.258481300996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0</v>
      </c>
      <c r="F23" s="16" t="s">
        <v>6737</v>
      </c>
      <c r="G23" s="15">
        <f>B2L416C1*B2L409C1</f>
        <v>0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1882</v>
      </c>
      <c r="F30" s="16" t="s">
        <v>6751</v>
      </c>
      <c r="G30" s="15">
        <f>B2L423C1*B2L409C1</f>
        <v>1882.0351388188726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9920</v>
      </c>
      <c r="F31" s="16" t="s">
        <v>6753</v>
      </c>
      <c r="G31" s="15">
        <f>B2L424C1*B2L409C1</f>
        <v>9920.1852163035164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11</v>
      </c>
      <c r="F32" s="16" t="s">
        <v>6755</v>
      </c>
      <c r="G32" s="15">
        <f>B2L425C1*B2L409C1</f>
        <v>11.000205380981722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0</v>
      </c>
      <c r="F33" s="16" t="s">
        <v>6757</v>
      </c>
      <c r="G33" s="15">
        <f>B2L426C1*B2L409C1</f>
        <v>0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53560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2950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1811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1051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88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2950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1811</v>
      </c>
      <c r="F68" s="16" t="s">
        <v>6803</v>
      </c>
      <c r="G68" s="15">
        <f>B2L461C1*B2L460C1</f>
        <v>1811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1051</v>
      </c>
      <c r="F69" s="16" t="s">
        <v>6805</v>
      </c>
      <c r="G69" s="15">
        <f>B2L462C1*B2L460C1</f>
        <v>1051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88</v>
      </c>
      <c r="F70" s="16" t="s">
        <v>6807</v>
      </c>
      <c r="G70" s="15">
        <f>B2L463C1*B2L460C1</f>
        <v>88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2950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90442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90442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90442</v>
      </c>
      <c r="F75" s="16" t="s">
        <v>6813</v>
      </c>
      <c r="G75" s="15">
        <f>B2L468C1*B2L467C1</f>
        <v>90442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3135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2588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5723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5723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5723</v>
      </c>
      <c r="F85" s="16" t="s">
        <v>6825</v>
      </c>
      <c r="G85" s="15">
        <f>B2L478C1*B2L477C1</f>
        <v>5723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26886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29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26857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26857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26857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26857</v>
      </c>
      <c r="F17" s="16" t="s">
        <v>6932</v>
      </c>
      <c r="G17" s="15">
        <f>B2L510C1*B2L509C1</f>
        <v>26857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36752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36752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36752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36752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14221</v>
      </c>
      <c r="F29" s="16" t="s">
        <v>6948</v>
      </c>
      <c r="G29" s="15">
        <f>B2L522C1*B2L519C1</f>
        <v>14221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296</v>
      </c>
      <c r="F30" s="16" t="s">
        <v>6950</v>
      </c>
      <c r="G30" s="15">
        <f>B2L523C1*B2L519C1</f>
        <v>296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3259</v>
      </c>
      <c r="F31" s="16" t="s">
        <v>6952</v>
      </c>
      <c r="G31" s="15">
        <f>B2L524C1*B2L519C1</f>
        <v>3259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13275</v>
      </c>
      <c r="F32" s="16" t="s">
        <v>6954</v>
      </c>
      <c r="G32" s="15">
        <f>B2L525C1*B2L519C1</f>
        <v>13275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224</v>
      </c>
      <c r="F34" s="16" t="s">
        <v>6958</v>
      </c>
      <c r="G34" s="15">
        <f>B2L527C1*B2L519C1</f>
        <v>224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472</v>
      </c>
      <c r="F37" s="16" t="s">
        <v>6964</v>
      </c>
      <c r="G37" s="15">
        <f>B2L530C1*B2L519C1</f>
        <v>472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4917</v>
      </c>
      <c r="F38" s="16" t="s">
        <v>6966</v>
      </c>
      <c r="G38" s="15">
        <f>B2L531C1*B2L519C1</f>
        <v>4917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88</v>
      </c>
      <c r="F41" s="16" t="s">
        <v>6972</v>
      </c>
      <c r="G41" s="15">
        <f>B2L534C1*B2L519C1</f>
        <v>88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6205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1046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492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6759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5028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1731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6759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1287</v>
      </c>
      <c r="F61" s="16" t="s">
        <v>7001</v>
      </c>
      <c r="G61" s="15">
        <f>B2L554C1*B2L548C1</f>
        <v>1287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2</v>
      </c>
      <c r="F66" s="16" t="s">
        <v>7011</v>
      </c>
      <c r="G66" s="15">
        <f>B2L559C1*B2L548C1</f>
        <v>2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3739</v>
      </c>
      <c r="F68" s="16" t="s">
        <v>7014</v>
      </c>
      <c r="G68" s="15">
        <f>B2L561C1*B2L548C1</f>
        <v>3739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1287</v>
      </c>
      <c r="F72" s="16" t="s">
        <v>7022</v>
      </c>
      <c r="G72" s="15">
        <f>B2L565C1*B2L548C1</f>
        <v>1287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-4</v>
      </c>
      <c r="F90" s="16" t="s">
        <v>7058</v>
      </c>
      <c r="G90" s="15">
        <f>B2L583C1*B2L548C1</f>
        <v>-4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1727</v>
      </c>
      <c r="F93" s="16" t="s">
        <v>7064</v>
      </c>
      <c r="G93" s="15">
        <f>B2L586C1*B2L548C1</f>
        <v>1727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1731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45876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33350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12526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4</v>
      </c>
      <c r="F22" s="16" t="s">
        <v>7147</v>
      </c>
      <c r="G22" s="15">
        <f>B2L615C1*B2L604C1</f>
        <v>4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7</v>
      </c>
      <c r="F23" s="16" t="s">
        <v>7149</v>
      </c>
      <c r="G23" s="15">
        <f>B2L616C1*B2L604C1</f>
        <v>7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944</v>
      </c>
      <c r="F24" s="16" t="s">
        <v>7151</v>
      </c>
      <c r="G24" s="15">
        <f>B2L617C1*B2L604C1</f>
        <v>944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367</v>
      </c>
      <c r="F25" s="16" t="s">
        <v>7153</v>
      </c>
      <c r="G25" s="15">
        <f>B2L618C1*B2L604C1</f>
        <v>367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1238</v>
      </c>
      <c r="F26" s="16" t="s">
        <v>7155</v>
      </c>
      <c r="G26" s="15">
        <f>B2L619C1*B2L604C1</f>
        <v>1238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363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1231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944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3981</v>
      </c>
      <c r="F31" s="16" t="s">
        <v>7162</v>
      </c>
      <c r="G31" s="15">
        <f>B2L624C1*B2L604C1</f>
        <v>3981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11058</v>
      </c>
      <c r="F32" s="16" t="s">
        <v>7164</v>
      </c>
      <c r="G32" s="15">
        <f>B2L625C1*B2L604C1</f>
        <v>11058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1683</v>
      </c>
      <c r="F33" s="16" t="s">
        <v>7166</v>
      </c>
      <c r="G33" s="15">
        <f>B2L626C1*B2L604C1</f>
        <v>1683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2805</v>
      </c>
      <c r="F34" s="16" t="s">
        <v>7168</v>
      </c>
      <c r="G34" s="15">
        <f>B2L627C1*B2L604C1</f>
        <v>2805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7393</v>
      </c>
      <c r="F35" s="16" t="s">
        <v>7170</v>
      </c>
      <c r="G35" s="15">
        <f>B2L628C1*B2L604C1</f>
        <v>7393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-1176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-3665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1683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8</v>
      </c>
      <c r="F40" s="16" t="s">
        <v>7177</v>
      </c>
      <c r="G40" s="15">
        <f>B2L633C1*B2L604C1</f>
        <v>8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10</v>
      </c>
      <c r="F41" s="16" t="s">
        <v>7179</v>
      </c>
      <c r="G41" s="15">
        <f>B2L634C1*B2L604C1</f>
        <v>10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422</v>
      </c>
      <c r="F42" s="16" t="s">
        <v>7181</v>
      </c>
      <c r="G42" s="15">
        <f>B2L635C1*B2L604C1</f>
        <v>422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411</v>
      </c>
      <c r="F43" s="16" t="s">
        <v>7183</v>
      </c>
      <c r="G43" s="15">
        <f>B2L636C1*B2L604C1</f>
        <v>411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1571</v>
      </c>
      <c r="F44" s="16" t="s">
        <v>7185</v>
      </c>
      <c r="G44" s="15">
        <f>B2L637C1*B2L604C1</f>
        <v>1571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403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1561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422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519</v>
      </c>
      <c r="F49" s="16" t="s">
        <v>7192</v>
      </c>
      <c r="G49" s="15">
        <f>B2L642C1*B2L604C1</f>
        <v>519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1300</v>
      </c>
      <c r="F50" s="16" t="s">
        <v>7194</v>
      </c>
      <c r="G50" s="15">
        <f>B2L643C1*B2L604C1</f>
        <v>1300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1925</v>
      </c>
      <c r="F52" s="16" t="s">
        <v>7198</v>
      </c>
      <c r="G52" s="15">
        <f>B2L645C1*B2L604C1</f>
        <v>1925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5021</v>
      </c>
      <c r="F53" s="16" t="s">
        <v>7200</v>
      </c>
      <c r="G53" s="15">
        <f>B2L646C1*B2L604C1</f>
        <v>5021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1406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3721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2538</v>
      </c>
      <c r="F58" s="16" t="s">
        <v>7207</v>
      </c>
      <c r="G58" s="15">
        <f>B2L651C1*B2L604C1</f>
        <v>2538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5824</v>
      </c>
      <c r="F59" s="16" t="s">
        <v>7209</v>
      </c>
      <c r="G59" s="15">
        <f>B2L652C1*B2L604C1</f>
        <v>5824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257</v>
      </c>
      <c r="F60" s="16" t="s">
        <v>7211</v>
      </c>
      <c r="G60" s="15">
        <f>B2L653C1*B2L604C1</f>
        <v>257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2139</v>
      </c>
      <c r="F61" s="16" t="s">
        <v>7213</v>
      </c>
      <c r="G61" s="15">
        <f>B2L654C1*B2L604C1</f>
        <v>2139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4848</v>
      </c>
      <c r="F62" s="16" t="s">
        <v>7215</v>
      </c>
      <c r="G62" s="15">
        <f>B2L655C1*B2L604C1</f>
        <v>4848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-399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-976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257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5</v>
      </c>
      <c r="F69" s="16" t="s">
        <v>7226</v>
      </c>
      <c r="G69" s="15">
        <f>B2L662C1*B2L604C1</f>
        <v>5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42</v>
      </c>
      <c r="F70" s="16" t="s">
        <v>7228</v>
      </c>
      <c r="G70" s="15">
        <f>B2L663C1*B2L604C1</f>
        <v>42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145</v>
      </c>
      <c r="F71" s="16" t="s">
        <v>7230</v>
      </c>
      <c r="G71" s="15">
        <f>B2L664C1*B2L604C1</f>
        <v>145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42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145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5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4</v>
      </c>
      <c r="F78" s="16" t="s">
        <v>7241</v>
      </c>
      <c r="G78" s="15">
        <f>B2L671C1*B2L604C1</f>
        <v>4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44</v>
      </c>
      <c r="F79" s="16" t="s">
        <v>7243</v>
      </c>
      <c r="G79" s="15">
        <f>B2L672C1*B2L604C1</f>
        <v>44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504</v>
      </c>
      <c r="F80" s="16" t="s">
        <v>7245</v>
      </c>
      <c r="G80" s="15">
        <f>B2L673C1*B2L604C1</f>
        <v>504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44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504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4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3</v>
      </c>
      <c r="F88" s="16" t="s">
        <v>7258</v>
      </c>
      <c r="G88" s="15">
        <f>B2L681C1*B2L604C1</f>
        <v>3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25</v>
      </c>
      <c r="F89" s="16" t="s">
        <v>7260</v>
      </c>
      <c r="G89" s="15">
        <f>B2L682C1*B2L604C1</f>
        <v>25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25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4</v>
      </c>
      <c r="F97" s="16" t="s">
        <v>7273</v>
      </c>
      <c r="G97" s="15">
        <f>B2L690C1*B2L604C1</f>
        <v>4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22</v>
      </c>
      <c r="F98" s="16" t="s">
        <v>7275</v>
      </c>
      <c r="G98" s="15">
        <f>B2L691C1*B2L604C1</f>
        <v>22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4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22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384</v>
      </c>
      <c r="F103" s="16" t="s">
        <v>7282</v>
      </c>
      <c r="G103" s="15">
        <f>B2L696C1*B2L604C1</f>
        <v>384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1348</v>
      </c>
      <c r="F104" s="16" t="s">
        <v>7284</v>
      </c>
      <c r="G104" s="15">
        <f>B2L697C1*B2L604C1</f>
        <v>1348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5608</v>
      </c>
      <c r="F105" s="16" t="s">
        <v>7286</v>
      </c>
      <c r="G105" s="15">
        <f>B2L698C1*B2L604C1</f>
        <v>5608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666</v>
      </c>
      <c r="F106" s="16" t="s">
        <v>7288</v>
      </c>
      <c r="G106" s="15">
        <f>B2L699C1*B2L604C1</f>
        <v>666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2025</v>
      </c>
      <c r="F107" s="16" t="s">
        <v>7290</v>
      </c>
      <c r="G107" s="15">
        <f>B2L700C1*B2L604C1</f>
        <v>2025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282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677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5608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1717</v>
      </c>
      <c r="F112" s="16" t="s">
        <v>7297</v>
      </c>
      <c r="G112" s="15">
        <f>B2L705C1*B2L604C1</f>
        <v>1717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3764</v>
      </c>
      <c r="F113" s="16" t="s">
        <v>7299</v>
      </c>
      <c r="G113" s="15">
        <f>B2L706C1*B2L604C1</f>
        <v>3764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1001</v>
      </c>
      <c r="F114" s="16" t="s">
        <v>7301</v>
      </c>
      <c r="G114" s="15">
        <f>B2L707C1*B2L604C1</f>
        <v>1001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315</v>
      </c>
      <c r="F115" s="16" t="s">
        <v>7303</v>
      </c>
      <c r="G115" s="15">
        <f>B2L708C1*B2L604C1</f>
        <v>315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1213</v>
      </c>
      <c r="F116" s="16" t="s">
        <v>7305</v>
      </c>
      <c r="G116" s="15">
        <f>B2L709C1*B2L604C1</f>
        <v>1213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-1402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-2551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1001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4</v>
      </c>
      <c r="F124" s="16" t="s">
        <v>7318</v>
      </c>
      <c r="G124" s="15">
        <f>B2L717C1*B2L604C1</f>
        <v>4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55</v>
      </c>
      <c r="F125" s="16" t="s">
        <v>7320</v>
      </c>
      <c r="G125" s="15">
        <f>B2L718C1*B2L604C1</f>
        <v>55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55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133</v>
      </c>
      <c r="F130" s="16" t="s">
        <v>7327</v>
      </c>
      <c r="G130" s="15">
        <f>B2L723C1*B2L604C1</f>
        <v>133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698</v>
      </c>
      <c r="F131" s="16" t="s">
        <v>7329</v>
      </c>
      <c r="G131" s="15">
        <f>B2L724C1*B2L604C1</f>
        <v>698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1243</v>
      </c>
      <c r="F132" s="16" t="s">
        <v>7331</v>
      </c>
      <c r="G132" s="15">
        <f>B2L725C1*B2L604C1</f>
        <v>1243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244</v>
      </c>
      <c r="F133" s="16" t="s">
        <v>7333</v>
      </c>
      <c r="G133" s="15">
        <f>B2L726C1*B2L604C1</f>
        <v>244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864</v>
      </c>
      <c r="F134" s="16" t="s">
        <v>7335</v>
      </c>
      <c r="G134" s="15">
        <f>B2L727C1*B2L604C1</f>
        <v>864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111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166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1243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1</v>
      </c>
      <c r="F139" s="16" t="s">
        <v>7342</v>
      </c>
      <c r="G139" s="15">
        <f>B2L732C1*B2L604C1</f>
        <v>1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56</v>
      </c>
      <c r="F140" s="16" t="s">
        <v>7344</v>
      </c>
      <c r="G140" s="15">
        <f>B2L733C1*B2L604C1</f>
        <v>56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</v>
      </c>
      <c r="F142" s="16" t="s">
        <v>7348</v>
      </c>
      <c r="G142" s="15">
        <f>B2L735C1*B2L604C1</f>
        <v>9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45</v>
      </c>
      <c r="F143" s="16" t="s">
        <v>7350</v>
      </c>
      <c r="G143" s="15">
        <f>B2L736C1*B2L604C1</f>
        <v>45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8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-11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484</v>
      </c>
      <c r="F148" s="16" t="s">
        <v>7357</v>
      </c>
      <c r="G148" s="15">
        <f>B2L741C1*B2L604C1</f>
        <v>484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484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277</v>
      </c>
      <c r="F151" s="16" t="s">
        <v>7362</v>
      </c>
      <c r="G151" s="15">
        <f>B2L744C1*B2L604C1</f>
        <v>277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277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213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38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89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77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417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417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9</v>
      </c>
      <c r="F23" s="16" t="s">
        <v>7446</v>
      </c>
      <c r="G23" s="15">
        <f>B2L816C1*B2L815C1</f>
        <v>9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24</v>
      </c>
      <c r="F24" s="16" t="s">
        <v>7448</v>
      </c>
      <c r="G24" s="15">
        <f>B2L817C1*B2L815C1</f>
        <v>24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85</v>
      </c>
      <c r="F29" s="16" t="s">
        <v>7458</v>
      </c>
      <c r="G29" s="15">
        <f>B2L822C1*B2L815C1</f>
        <v>85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103</v>
      </c>
      <c r="F30" s="16" t="s">
        <v>7460</v>
      </c>
      <c r="G30" s="15">
        <f>B2L823C1*B2L815C1</f>
        <v>103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36</v>
      </c>
      <c r="F31" s="16" t="s">
        <v>7462</v>
      </c>
      <c r="G31" s="15">
        <f>B2L824C1*B2L815C1</f>
        <v>36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42</v>
      </c>
      <c r="F33" s="16" t="s">
        <v>7466</v>
      </c>
      <c r="G33" s="15">
        <f>B2L826C1*B2L815C1</f>
        <v>42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42</v>
      </c>
      <c r="F37" s="16" t="s">
        <v>7474</v>
      </c>
      <c r="G37" s="15">
        <f>B2L830C1*B2L815C1</f>
        <v>42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76</v>
      </c>
      <c r="F47" s="16" t="s">
        <v>7494</v>
      </c>
      <c r="G47" s="15">
        <f>B2L840C1*B2L815C1</f>
        <v>76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74090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8013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6793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88896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88896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2081</v>
      </c>
      <c r="F14" s="16" t="s">
        <v>7550</v>
      </c>
      <c r="G14" s="15">
        <f>B2L907C1*B2L906C1</f>
        <v>2081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9</v>
      </c>
      <c r="F15" s="16" t="s">
        <v>7552</v>
      </c>
      <c r="G15" s="15">
        <f>B2L908C1*B2L906C1</f>
        <v>9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0</v>
      </c>
      <c r="F16" s="16" t="s">
        <v>7554</v>
      </c>
      <c r="G16" s="15">
        <f>B2L909C1*B2L906C1</f>
        <v>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3672</v>
      </c>
      <c r="F17" s="16" t="s">
        <v>7556</v>
      </c>
      <c r="G17" s="15">
        <f>B2L910C1*B2L906C1</f>
        <v>3672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34820</v>
      </c>
      <c r="F19" s="16" t="s">
        <v>7560</v>
      </c>
      <c r="G19" s="15">
        <f>B2L912C1*B2L906C1</f>
        <v>34820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23528</v>
      </c>
      <c r="F20" s="16" t="s">
        <v>7562</v>
      </c>
      <c r="G20" s="15">
        <f>B2L913C1*B2L906C1</f>
        <v>23528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12606</v>
      </c>
      <c r="F21" s="16" t="s">
        <v>7564</v>
      </c>
      <c r="G21" s="15">
        <f>B2L914C1*B2L906C1</f>
        <v>12606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45</v>
      </c>
      <c r="F22" s="16" t="s">
        <v>7566</v>
      </c>
      <c r="G22" s="15">
        <f>B2L915C1*B2L906C1</f>
        <v>45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1694</v>
      </c>
      <c r="F23" s="16" t="s">
        <v>7568</v>
      </c>
      <c r="G23" s="15">
        <f>B2L916C1*B2L906C1</f>
        <v>1694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24</v>
      </c>
      <c r="F24" s="16" t="s">
        <v>7570</v>
      </c>
      <c r="G24" s="15">
        <f>B2L917C1*B2L906C1</f>
        <v>24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12</v>
      </c>
      <c r="F25" s="16" t="s">
        <v>7572</v>
      </c>
      <c r="G25" s="15">
        <f>B2L918C1*B2L906C1</f>
        <v>12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405</v>
      </c>
      <c r="F26" s="16" t="s">
        <v>7574</v>
      </c>
      <c r="G26" s="15">
        <f>B2L919C1*B2L906C1</f>
        <v>405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737</v>
      </c>
      <c r="F27" s="16" t="s">
        <v>7576</v>
      </c>
      <c r="G27" s="15">
        <f>B2L920C1*B2L906C1</f>
        <v>737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150</v>
      </c>
      <c r="F29" s="16" t="s">
        <v>7580</v>
      </c>
      <c r="G29" s="15">
        <f>B2L922C1*B2L906C1</f>
        <v>150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1065</v>
      </c>
      <c r="F31" s="16" t="s">
        <v>7584</v>
      </c>
      <c r="G31" s="15">
        <f>B2L924C1*B2L906C1</f>
        <v>1065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1861</v>
      </c>
      <c r="F32" s="16" t="s">
        <v>7586</v>
      </c>
      <c r="G32" s="15">
        <f>B2L925C1*B2L906C1</f>
        <v>1861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3896</v>
      </c>
      <c r="F33" s="16" t="s">
        <v>7588</v>
      </c>
      <c r="G33" s="15">
        <f>B2L926C1*B2L906C1</f>
        <v>3896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</v>
      </c>
      <c r="F35" s="16" t="s">
        <v>7592</v>
      </c>
      <c r="G35" s="15">
        <f>B2L928C1*B2L906C1</f>
        <v>14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13</v>
      </c>
      <c r="F36" s="16" t="s">
        <v>7594</v>
      </c>
      <c r="G36" s="15">
        <f>B2L929C1*B2L906C1</f>
        <v>13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687</v>
      </c>
      <c r="F37" s="16" t="s">
        <v>7596</v>
      </c>
      <c r="G37" s="15">
        <f>B2L930C1*B2L906C1</f>
        <v>687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1491</v>
      </c>
      <c r="F38" s="16" t="s">
        <v>7598</v>
      </c>
      <c r="G38" s="15">
        <f>B2L931C1*B2L906C1</f>
        <v>1491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86</v>
      </c>
      <c r="F40" s="16" t="s">
        <v>7602</v>
      </c>
      <c r="G40" s="15">
        <f>B2L933C1*B2L906C1</f>
        <v>86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417</v>
      </c>
      <c r="F41" s="16" t="s">
        <v>7604</v>
      </c>
      <c r="G41" s="15">
        <f>B2L918C2+B2L919C2</f>
        <v>417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14</v>
      </c>
      <c r="F42" s="16" t="s">
        <v>7606</v>
      </c>
      <c r="G42" s="15">
        <f>B2L927C2+B2L928C2+B2L932C2</f>
        <v>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24260.174999999999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558.87599999999998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24819.050999999999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2152.7280000000001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26971.778999999999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2711.6040000000003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0.20610531626299414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0.79389468373700578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2.2518024561051911E-2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0.9774819754389481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0.89946514095343877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2.072076891924704E-2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7.9814090127314191E-2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0.92018590987268589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0.10053485904656123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23807.352999999999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552.29399999999998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24359.647000000001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2152.2840000000001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26511.930999999997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2704.578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0.20420708886931713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0.79579291113068296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2.2672496034117407E-2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0.97732750396588253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0.89798638205568659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2.0831903945434983E-2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8.1181713998878482E-2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0.9188182860011217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0.10201361794431346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23820.476999999999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540.41399999999999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24360.891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2148.7060000000001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26509.596999999998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2689.12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0.20096314035818411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0.79903685964181603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2.2183671360788897E-2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0.97781632863921109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0.89856050999190973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2.0385598468358461E-2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8.1053891539731832E-2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0.91894610846026825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0.10143949000809029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23567.766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523.57500000000005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24091.341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2113.7849999999999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26205.126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2637.3599999999997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0.19852238602238606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0.80147761397761397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2.173291225258071E-2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0.97826708774741922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0.89935709524922713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1.9979869587347147E-2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8.0663035163425656E-2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0.91933696483657434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0.1006429047507728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23241.9928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510.07440000000008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23752.067200000001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2080.6356000000001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25832.702799999999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2590.71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0.19688595018354044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0.80311404981645962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2.1474947662660709E-2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0.97852505233733922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0.899712003809373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1.9745297421994885E-2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8.054269876863214E-2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0.91945730123136793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0.10028799619062703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7214.646396000001</v>
      </c>
      <c r="F8" s="16" t="s">
        <v>7737</v>
      </c>
      <c r="G8" s="15">
        <f>A2L107C44</f>
        <v>367.72655399999996</v>
      </c>
      <c r="H8" s="16" t="s">
        <v>7738</v>
      </c>
      <c r="I8" s="15">
        <f>B3L201C1+B3L201C2</f>
        <v>7582.3729500000009</v>
      </c>
      <c r="J8" s="16" t="s">
        <v>7739</v>
      </c>
      <c r="K8" s="21">
        <f>IF(B3L201C3=0,0,B3L201C1/B3L201C3)</f>
        <v>0.95150244436341003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32.705840000000002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32.705840000000002</v>
      </c>
      <c r="J9" s="16" t="s">
        <v>7743</v>
      </c>
      <c r="K9" s="15">
        <f>IF(B3L202C3=0,0,B3L202C1/B3L202C3)</f>
        <v>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3790.8879819999993</v>
      </c>
      <c r="F10" s="16" t="s">
        <v>7745</v>
      </c>
      <c r="G10" s="15">
        <f>A2L111C44</f>
        <v>86.805610000000001</v>
      </c>
      <c r="H10" s="16" t="s">
        <v>7746</v>
      </c>
      <c r="I10" s="15">
        <f>B3L203C1+B3L203C2</f>
        <v>3877.6935919999992</v>
      </c>
      <c r="J10" s="16" t="s">
        <v>7747</v>
      </c>
      <c r="K10" s="21">
        <f>IF(B3L203C3=0,0,B3L203C1/B3L203C3)</f>
        <v>0.97761411314728763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3949.6396220000011</v>
      </c>
      <c r="F11" s="16" t="s">
        <v>7749</v>
      </c>
      <c r="G11" s="15">
        <f>A2L113C44</f>
        <v>246.30832800000002</v>
      </c>
      <c r="H11" s="16" t="s">
        <v>7750</v>
      </c>
      <c r="I11" s="15">
        <f>B3L204C1+B3L204C2</f>
        <v>4195.9479500000007</v>
      </c>
      <c r="J11" s="16" t="s">
        <v>7751</v>
      </c>
      <c r="K11" s="21">
        <f>IF(B3L204C3=0,0,B3L204C1/B3L204C3)</f>
        <v>0.94129852635564759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14932.668844</v>
      </c>
      <c r="F12" s="16" t="s">
        <v>7753</v>
      </c>
      <c r="G12" s="15">
        <f>A2L115C44</f>
        <v>1462.9904480000002</v>
      </c>
      <c r="H12" s="16" t="s">
        <v>7754</v>
      </c>
      <c r="I12" s="15">
        <f>B3L205C1+B3L205C2</f>
        <v>16395.659292</v>
      </c>
      <c r="J12" s="16" t="s">
        <v>7755</v>
      </c>
      <c r="K12" s="21">
        <f>IF(B3L205C3=0,0,B3L205C1/B3L205C3)</f>
        <v>0.91076964811571537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1300.3423779999998</v>
      </c>
      <c r="F13" s="16" t="s">
        <v>7757</v>
      </c>
      <c r="G13" s="15">
        <f>A2L117C44</f>
        <v>72.788314</v>
      </c>
      <c r="H13" s="16" t="s">
        <v>7758</v>
      </c>
      <c r="I13" s="15">
        <f>B3L206C1+B3L206C2</f>
        <v>1373.1306919999997</v>
      </c>
      <c r="J13" s="16" t="s">
        <v>7759</v>
      </c>
      <c r="K13" s="21">
        <f>IF(B3L206C3=0,0,B3L206C1/B3L206C3)</f>
        <v>0.94699097877276206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6209.7877840000001</v>
      </c>
      <c r="F14" s="16" t="s">
        <v>7761</v>
      </c>
      <c r="G14" s="15">
        <f>A2L122C44</f>
        <v>85.720882000000003</v>
      </c>
      <c r="H14" s="16" t="s">
        <v>7762</v>
      </c>
      <c r="I14" s="15">
        <f>B3L207C1+B3L207C2</f>
        <v>6295.5086659999997</v>
      </c>
      <c r="J14" s="16" t="s">
        <v>7763</v>
      </c>
      <c r="K14" s="21">
        <f>IF(B3L207C3=0,0,B3L207C1/B3L207C3)</f>
        <v>0.98638380366896317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1132.998392</v>
      </c>
      <c r="F15" s="16" t="s">
        <v>7765</v>
      </c>
      <c r="G15" s="15">
        <f>A2L126C44</f>
        <v>24.962306000000002</v>
      </c>
      <c r="H15" s="16" t="s">
        <v>7766</v>
      </c>
      <c r="I15" s="15">
        <f>B3L208C1+B3L208C2</f>
        <v>1157.9606979999999</v>
      </c>
      <c r="J15" s="16" t="s">
        <v>7767</v>
      </c>
      <c r="K15" s="21">
        <f>IF(B3L208C3=0,0,B3L208C1/B3L208C3)</f>
        <v>0.97844287285128573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38563.677238000004</v>
      </c>
      <c r="F16" s="16" t="s">
        <v>7769</v>
      </c>
      <c r="G16" s="15">
        <f>SUM(B3L201C2:B3L208C2)</f>
        <v>2347.3024420000002</v>
      </c>
      <c r="H16" s="16" t="s">
        <v>7770</v>
      </c>
      <c r="I16" s="15">
        <f>B3L209C1+B3L209C2</f>
        <v>40910.979680000004</v>
      </c>
      <c r="J16" s="16" t="s">
        <v>7771</v>
      </c>
      <c r="K16" s="21">
        <f>IF(B3L209C3=0,0,B3L209C1/B3L209C3)</f>
        <v>0.94262414490290203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192818</v>
      </c>
      <c r="F27" s="16" t="s">
        <v>7789</v>
      </c>
      <c r="G27" s="15">
        <f>A2L325C44</f>
        <v>10273</v>
      </c>
      <c r="H27" s="16" t="s">
        <v>7790</v>
      </c>
      <c r="I27" s="15">
        <f>B3L220C1+B3L220C2</f>
        <v>203091</v>
      </c>
      <c r="J27" s="16" t="s">
        <v>7791</v>
      </c>
      <c r="K27" s="21">
        <f>IF(B3L220C3=0,0,B3L220C1/B3L220C3)</f>
        <v>0.94941676391371355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17293</v>
      </c>
      <c r="F29" s="16" t="s">
        <v>6456</v>
      </c>
      <c r="G29" s="15">
        <f>A3L406C12</f>
        <v>2813</v>
      </c>
      <c r="H29" s="16" t="s">
        <v>7796</v>
      </c>
      <c r="I29" s="15">
        <f>B3L222C1+B3L222C2</f>
        <v>20106</v>
      </c>
      <c r="J29" s="16" t="s">
        <v>7797</v>
      </c>
      <c r="K29" s="21">
        <f>IF(B3L222C3=0,0,B3L222C1/B3L222C3)</f>
        <v>0.8600915149706555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2194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2194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705.68475000000001</v>
      </c>
      <c r="H32" s="16" t="s">
        <v>7806</v>
      </c>
      <c r="I32" s="15">
        <f>B3L225C1+B3L225C2</f>
        <v>705.68475000000001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51520.035586666672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32826.005230000002</v>
      </c>
      <c r="F9" s="16" t="s">
        <v>7834</v>
      </c>
      <c r="G9" s="21">
        <f>IF(B3L301C1=0,0,B3L302C1/B3L301C1)</f>
        <v>0.63715028252999373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10810.841106666669</v>
      </c>
      <c r="F10" s="16" t="s">
        <v>7835</v>
      </c>
      <c r="G10" s="21">
        <f>IF(B3L301C1=0,0,B3L303C1/B3L301C1)</f>
        <v>0.20983760945740693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7883.1892500000004</v>
      </c>
      <c r="F11" s="16" t="s">
        <v>7836</v>
      </c>
      <c r="G11" s="21">
        <f>IF(B3L301C1=0,0,B3L304C1/B3L301C1)</f>
        <v>0.15301210801259929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29492.194216666667</v>
      </c>
      <c r="F12" s="16" t="s">
        <v>7838</v>
      </c>
      <c r="G12" s="21">
        <f>IF(B3L301C1=0,0,B3L305C1/B3L301C1)</f>
        <v>0.57244126252698502</v>
      </c>
      <c r="H12" s="16" t="s">
        <v>7839</v>
      </c>
      <c r="I12" s="21">
        <f>IF(B3L302C1=0,0,B3L305C1/B3L302C1)</f>
        <v>0.89843994144354389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3333.8110133333334</v>
      </c>
      <c r="F13" s="16" t="s">
        <v>7841</v>
      </c>
      <c r="G13" s="21">
        <f>IF(B3L301C1=0,0,B3L306C1/B3L301C1)</f>
        <v>6.4709020003008696E-2</v>
      </c>
      <c r="H13" s="16" t="s">
        <v>7842</v>
      </c>
      <c r="I13" s="21">
        <f>IF(B3L302C1=0,0,B3L306C1/B3L302C1)</f>
        <v>0.10156005855645607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2718.5972533333334</v>
      </c>
      <c r="F16" s="16" t="s">
        <v>7850</v>
      </c>
      <c r="G16" s="21">
        <f>IF(B3L301C1=0,0,B3L309C1/B3L301C1)</f>
        <v>5.2767767381684483E-2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0.25146954122347326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84.070126666666667</v>
      </c>
      <c r="F17" s="16" t="s">
        <v>7853</v>
      </c>
      <c r="G17" s="21">
        <f>IF(B3L301C1=0,0,B3L310C1/B3L301C1)</f>
        <v>1.6317948097152308E-3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7.7764649241605774E-3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503.94641000000001</v>
      </c>
      <c r="F18" s="16" t="s">
        <v>7856</v>
      </c>
      <c r="G18" s="21">
        <f>IF(B3L301C1=0,0,B3L311C1/B3L301C1)</f>
        <v>9.7815617606137831E-3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4.6614912292923617E-2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7250.0133066666667</v>
      </c>
      <c r="F19" s="16" t="s">
        <v>7859</v>
      </c>
      <c r="G19" s="21">
        <f>IF(B3L301C1=0,0,B3L312C1/B3L301C1)</f>
        <v>0.14072221076925967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0.67062435153133793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1.6735999999999998</v>
      </c>
      <c r="F20" s="16" t="s">
        <v>7862</v>
      </c>
      <c r="G20" s="21">
        <f>IF(B3L301C1=0,0,B3L313C1/B3L301C1)</f>
        <v>3.2484449611543467E-5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1.5480756617243676E-4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5.425653333333333</v>
      </c>
      <c r="F21" s="16" t="s">
        <v>7865</v>
      </c>
      <c r="G21" s="21">
        <f>IF(B3L301C1=0,0,B3L314C1/B3L301C1)</f>
        <v>1.0531152146054584E-4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5.0187152690529531E-4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21">
        <f>A3L318C12</f>
        <v>0.66205999999999998</v>
      </c>
      <c r="F24" s="16" t="s">
        <v>7874</v>
      </c>
      <c r="G24" s="21">
        <f>IF(B3L301C1=0,0,B3L317C1/B3L301C1)</f>
        <v>1.2850534601946982E-5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6.1240378382004958E-5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23.533073333333334</v>
      </c>
      <c r="F25" s="16" t="s">
        <v>7877</v>
      </c>
      <c r="G25" s="21">
        <f>IF(B3L301C1=0,0,B3L318C1/B3L301C1)</f>
        <v>4.5677517620782988E-4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2.1768031831326529E-3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170.84275000000002</v>
      </c>
      <c r="F26" s="16" t="s">
        <v>7880</v>
      </c>
      <c r="G26" s="21">
        <f>IF(B3L301C1=0,0,B3L319C1/B3L301C1)</f>
        <v>3.3160448756408456E-3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1.5802910089451529E-2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12.007073333333333</v>
      </c>
      <c r="F28" s="16" t="s">
        <v>7886</v>
      </c>
      <c r="G28" s="21">
        <f>IF(B3L301C1=0,0,B3L321C1/B3L301C1)</f>
        <v>2.3305638663884677E-4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1.1106511708815134E-3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40.069799999999994</v>
      </c>
      <c r="F29" s="16" t="s">
        <v>7889</v>
      </c>
      <c r="G29" s="21">
        <f>IF(B3L301C1=0,0,B3L322C1/B3L301C1)</f>
        <v>7.7775179197217038E-4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3.7064461131789592E-3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705.68475000000001</v>
      </c>
      <c r="F33" s="16" t="s">
        <v>7901</v>
      </c>
      <c r="G33" s="21">
        <f>IF(B3L301C1=0,0,B3L326C1/B3L301C1)</f>
        <v>1.3697287704953185E-2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8.9517672051321107E-2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270.69908333333336</v>
      </c>
      <c r="F42" s="16" t="s">
        <v>7928</v>
      </c>
      <c r="G42" s="21">
        <f>IF(B3L301C1=0,0,B3L335C1/B3L301C1)</f>
        <v>5.2542487645988734E-3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3.4338777714023973E-2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6906.805416666667</v>
      </c>
      <c r="F43" s="16" t="s">
        <v>7931</v>
      </c>
      <c r="G43" s="21">
        <f>IF(B3L301C1=0,0,B3L336C1/B3L301C1)</f>
        <v>0.13406057154304724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0.87614355023465496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20106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17293</v>
      </c>
      <c r="F9" s="16" t="s">
        <v>7960</v>
      </c>
      <c r="G9" s="21">
        <f>IF(B3L401C1=0,0,B3L402C1/B3L401C1)</f>
        <v>0.8600915149706555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2813</v>
      </c>
      <c r="F10" s="16" t="s">
        <v>7962</v>
      </c>
      <c r="G10" s="21">
        <f>IF(B3L401C1=0,0,B3L403C1/B3L401C1)</f>
        <v>0.13990848502934447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4319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1648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0.38156980782588562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187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4.3297059504514936E-2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0</v>
      </c>
      <c r="F16" s="16" t="s">
        <v>945</v>
      </c>
      <c r="G16" s="19" t="str">
        <f>NULL_VALUE</f>
        <v>n/a</v>
      </c>
      <c r="H16" s="16" t="s">
        <v>7973</v>
      </c>
      <c r="I16" s="15">
        <f>IF(B3L404C1=0,0,B3L409C1/B3L404C1)</f>
        <v>0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1570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0.36351007177587402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0</v>
      </c>
      <c r="F18" s="16" t="s">
        <v>945</v>
      </c>
      <c r="G18" s="19" t="str">
        <f>NULL_VALUE</f>
        <v>n/a</v>
      </c>
      <c r="H18" s="16" t="s">
        <v>7977</v>
      </c>
      <c r="I18" s="15">
        <f>IF(B3L404C1=0,0,B3L411C1/B3L404C1)</f>
        <v>0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91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2.1069692058346839E-2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823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0.19055336883537857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0</v>
      </c>
      <c r="F28" s="16" t="s">
        <v>945</v>
      </c>
      <c r="G28" s="19" t="str">
        <f>NULL_VALUE</f>
        <v>n/a</v>
      </c>
      <c r="H28" s="16" t="s">
        <v>7997</v>
      </c>
      <c r="I28" s="15">
        <f>IF(B3L404C1=0,0,B3L421C1/B3L404C1)</f>
        <v>0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38563.677238000004</v>
      </c>
      <c r="F8" s="16" t="s">
        <v>8061</v>
      </c>
      <c r="G8" s="15">
        <f>B3L501C1</f>
        <v>38563.677238000004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2347.3024420000002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2347.3024420000002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3790.8879819999993</v>
      </c>
      <c r="F10" s="16" t="s">
        <v>8064</v>
      </c>
      <c r="G10" s="15">
        <f>B3L503C1</f>
        <v>3790.8879819999993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86.805610000000001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86.805610000000001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3275.9477339999999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3275.9477339999999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2.3242180000000001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2.3242180000000001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789.2063119999998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789.2063119999998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18.996816000000003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18.996816000000003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6.0838459999999994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6.0838459999999994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-12.160802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-12.160802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141.222418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141.222418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475.41854999999998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475.41854999999998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434.63437800000003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434.63437800000003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5155.2383139999993</v>
      </c>
      <c r="F26" s="16" t="s">
        <v>8093</v>
      </c>
      <c r="G26" s="15">
        <f>SUM(B3L503C2,B3L504C2,SUM(B3L507C2:B3L510C2),B3L512C2)</f>
        <v>3790.8879819999993</v>
      </c>
      <c r="H26" s="16" t="s">
        <v>8094</v>
      </c>
      <c r="I26" s="15">
        <f>SUM(B3L503C3,B3L504C3,SUM(B3L507C3:B3L510C3),B3L512C3)</f>
        <v>86.805610000000001</v>
      </c>
      <c r="J26" s="16" t="s">
        <v>8095</v>
      </c>
      <c r="K26" s="15">
        <f>SUM(B3L503C4,B3L504C4,SUM(B3L507C4:B3L510C4),B3L512C4)</f>
        <v>18.996816000000003</v>
      </c>
      <c r="L26" s="16" t="s">
        <v>8096</v>
      </c>
      <c r="M26" s="15">
        <f>SUM(B3L503C5,B3L504C5,SUM(B3L507C5:B3L510C5),B3L512C5)</f>
        <v>6.0838459999999994</v>
      </c>
      <c r="N26" s="16" t="s">
        <v>8097</v>
      </c>
      <c r="O26" s="15">
        <f>SUM(B3L503C6,B3L504C6,SUM(B3L507C6:B3L510C6),B3L512C6)</f>
        <v>-12.160802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1264.6248619999997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0.73534679700551275</v>
      </c>
      <c r="H27" s="16" t="s">
        <v>8108</v>
      </c>
      <c r="I27" s="21">
        <f>IF(B3L519C1=0,0,B3L519C3/B3L519C1)</f>
        <v>1.6838331171667345E-2</v>
      </c>
      <c r="J27" s="16" t="s">
        <v>8109</v>
      </c>
      <c r="K27" s="21">
        <f>IF(B3L519C1=0,0,B3L519C4/B3L519C1)</f>
        <v>3.6849539910522953E-3</v>
      </c>
      <c r="L27" s="16" t="s">
        <v>8110</v>
      </c>
      <c r="M27" s="21">
        <f>IF(B3L519C1=0,0,B3L519C5/B3L519C1)</f>
        <v>1.1801289541704008E-3</v>
      </c>
      <c r="N27" s="16" t="s">
        <v>8111</v>
      </c>
      <c r="O27" s="21">
        <f>IF(B3L519C1=0,0,B3L519C6/B3L519C1)</f>
        <v>-2.3589214036866353E-3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0.24530871028128379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5131.6734699999997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18.996816000000003</v>
      </c>
      <c r="L28" s="16" t="s">
        <v>8115</v>
      </c>
      <c r="M28" s="15">
        <f>SUM(B3L505C5:B3L518C5)</f>
        <v>6.0838459999999994</v>
      </c>
      <c r="N28" s="16" t="s">
        <v>8116</v>
      </c>
      <c r="O28" s="15">
        <f>SUM(B3L505C6:B3L518C6)</f>
        <v>-12.160802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434.63437800000003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143.54663600000001</v>
      </c>
      <c r="AD28" s="16" t="s">
        <v>8124</v>
      </c>
      <c r="AE28" s="15">
        <f>SUM(B3L505C14:B3L518C14)</f>
        <v>4540.572596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3.7018754429829306E-3</v>
      </c>
      <c r="L29" s="16" t="s">
        <v>8127</v>
      </c>
      <c r="M29" s="21">
        <f>IF(B3L521C1=0,0,B3L521C5/B3L521C1)</f>
        <v>1.1855481521898157E-3</v>
      </c>
      <c r="N29" s="16" t="s">
        <v>8128</v>
      </c>
      <c r="O29" s="21">
        <f>IF(B3L521C1=0,0,B3L521C6/B3L521C1)</f>
        <v>-2.3697536624441543E-3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8.4696421263140115E-2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2.7972675354186169E-2</v>
      </c>
      <c r="AD29" s="16" t="s">
        <v>8136</v>
      </c>
      <c r="AE29" s="21">
        <f>IF(B3L521C1=0,0,B3L521C14/B3L521C1)</f>
        <v>0.88481323344994522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46042.653150000006</v>
      </c>
      <c r="F30" s="16" t="s">
        <v>8138</v>
      </c>
      <c r="G30" s="15">
        <f>SUM(B3L501C2,B3L502C2,SUM(B3L505C2:B3L518C2))</f>
        <v>38563.677238000004</v>
      </c>
      <c r="H30" s="16" t="s">
        <v>8139</v>
      </c>
      <c r="I30" s="15">
        <f>SUM(B3L501C3,B3L502C3,SUM(B3L505C3:B3L518C3))</f>
        <v>2347.3024420000002</v>
      </c>
      <c r="J30" s="16" t="s">
        <v>8140</v>
      </c>
      <c r="K30" s="15">
        <f>SUM(B3L501C4,B3L502C4,SUM(B3L505C4:B3L518C4))</f>
        <v>18.996816000000003</v>
      </c>
      <c r="L30" s="16" t="s">
        <v>8141</v>
      </c>
      <c r="M30" s="15">
        <f>SUM(B3L501C5,B3L502C5,SUM(B3L505C5:B3L518C5))</f>
        <v>6.0838459999999994</v>
      </c>
      <c r="N30" s="16" t="s">
        <v>8142</v>
      </c>
      <c r="O30" s="15">
        <f>SUM(B3L501C6,B3L502C6,SUM(B3L505C6:B3L518C6))</f>
        <v>-12.160802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434.63437800000003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143.54663600000001</v>
      </c>
      <c r="AD30" s="16" t="s">
        <v>8150</v>
      </c>
      <c r="AE30" s="15">
        <f>SUM(B3L501C14,B3L502C14,SUM(B3L505C14:B3L518C14))</f>
        <v>4540.572596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0.83756418450442838</v>
      </c>
      <c r="H31" s="16" t="s">
        <v>8153</v>
      </c>
      <c r="I31" s="21">
        <f>IF(B3L523C1=0,0,B3L523C3/B3L523C1)</f>
        <v>5.0981042173065996E-2</v>
      </c>
      <c r="J31" s="16" t="s">
        <v>8154</v>
      </c>
      <c r="K31" s="21">
        <f>IF(B3L523C1=0,0,B3L523C4/B3L523C1)</f>
        <v>4.1259168836581261E-4</v>
      </c>
      <c r="L31" s="16" t="s">
        <v>8155</v>
      </c>
      <c r="M31" s="21">
        <f>IF(B3L523C1=0,0,B3L523C5/B3L523C1)</f>
        <v>1.3213500056523129E-4</v>
      </c>
      <c r="N31" s="16" t="s">
        <v>8156</v>
      </c>
      <c r="O31" s="21">
        <f>IF(B3L523C1=0,0,B3L523C6/B3L523C1)</f>
        <v>-2.6412035727789066E-4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9.4398204331107276E-3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3.1176881908248589E-3</v>
      </c>
      <c r="AD31" s="16" t="s">
        <v>8164</v>
      </c>
      <c r="AE31" s="21">
        <f>IF(B3L523C1=0,0,B3L523C14/B3L523C1)</f>
        <v>9.8616658366916882E-2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9431</v>
      </c>
      <c r="F8" s="16" t="s">
        <v>8195</v>
      </c>
      <c r="G8" s="15">
        <f>A2L106C11</f>
        <v>9431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229</v>
      </c>
      <c r="F9" s="16" t="s">
        <v>8198</v>
      </c>
      <c r="G9" s="15">
        <f>A2L107C11</f>
        <v>229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3491</v>
      </c>
      <c r="F12" s="16" t="s">
        <v>8207</v>
      </c>
      <c r="G12" s="15">
        <f>A2L110C11</f>
        <v>3491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28</v>
      </c>
      <c r="F13" s="16" t="s">
        <v>8210</v>
      </c>
      <c r="G13" s="15">
        <f>A2L111C11</f>
        <v>28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2995</v>
      </c>
      <c r="F14" s="16" t="s">
        <v>8213</v>
      </c>
      <c r="G14" s="15">
        <f>A2L112C11</f>
        <v>2995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80</v>
      </c>
      <c r="F15" s="16" t="s">
        <v>8216</v>
      </c>
      <c r="G15" s="15">
        <f>A2L113C11</f>
        <v>80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16447</v>
      </c>
      <c r="F16" s="16" t="s">
        <v>8219</v>
      </c>
      <c r="G16" s="15">
        <f>A2L114C11</f>
        <v>16447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1967</v>
      </c>
      <c r="F17" s="16" t="s">
        <v>8222</v>
      </c>
      <c r="G17" s="15">
        <f>A2L115C11</f>
        <v>1967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1865</v>
      </c>
      <c r="F18" s="16" t="s">
        <v>8225</v>
      </c>
      <c r="G18" s="15">
        <f>A2L116C11</f>
        <v>1865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87</v>
      </c>
      <c r="F19" s="16" t="s">
        <v>8228</v>
      </c>
      <c r="G19" s="15">
        <f>A2L117C11</f>
        <v>87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977</v>
      </c>
      <c r="F20" s="16" t="s">
        <v>8231</v>
      </c>
      <c r="G20" s="15">
        <f>A2L118C11</f>
        <v>977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42</v>
      </c>
      <c r="F21" s="16" t="s">
        <v>8234</v>
      </c>
      <c r="G21" s="15">
        <f>A2L119C11</f>
        <v>42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6120</v>
      </c>
      <c r="F22" s="16" t="s">
        <v>8237</v>
      </c>
      <c r="G22" s="15">
        <f>A2L121C11</f>
        <v>6120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57</v>
      </c>
      <c r="F23" s="16" t="s">
        <v>8240</v>
      </c>
      <c r="G23" s="15">
        <f>A2L122C11</f>
        <v>57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1656</v>
      </c>
      <c r="F24" s="16" t="s">
        <v>8243</v>
      </c>
      <c r="G24" s="15">
        <f>A2L125C11</f>
        <v>1656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28</v>
      </c>
      <c r="F25" s="16" t="s">
        <v>8246</v>
      </c>
      <c r="G25" s="15">
        <f>A2L126C11</f>
        <v>28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42982</v>
      </c>
      <c r="F26" s="16" t="s">
        <v>8249</v>
      </c>
      <c r="G26" s="15">
        <f>B3L601C2+B3L603C2+B3L605C2+B3L607C2+B3L609C2+B3L611C2+B3L613C2+B3L615C2+B3L617C2</f>
        <v>42982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2518</v>
      </c>
      <c r="F27" s="16" t="s">
        <v>8252</v>
      </c>
      <c r="G27" s="15">
        <f>B3L602C2+B3L604C2+B3L606C2+B3L608C2+B3L610C2+B3L612C2+B3L614C2+B3L616C2+B3L618C2</f>
        <v>2518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7521</v>
      </c>
      <c r="F28" s="16" t="s">
        <v>8255</v>
      </c>
      <c r="G28" s="15">
        <f>A2L123C11</f>
        <v>7521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407</v>
      </c>
      <c r="F30" s="16" t="s">
        <v>8261</v>
      </c>
      <c r="G30" s="15">
        <f>A2L127C11</f>
        <v>407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</v>
      </c>
      <c r="F31" s="16" t="s">
        <v>8264</v>
      </c>
      <c r="G31" s="15">
        <f>A2L128C11</f>
        <v>1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32</v>
      </c>
      <c r="F32" s="16" t="s">
        <v>8267</v>
      </c>
      <c r="G32" s="15">
        <f>A2L131C11</f>
        <v>32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694</v>
      </c>
      <c r="F33" s="16" t="s">
        <v>8270</v>
      </c>
      <c r="G33" s="15">
        <f>A2L132C11</f>
        <v>694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2307</v>
      </c>
      <c r="F34" s="16" t="s">
        <v>8273</v>
      </c>
      <c r="G34" s="15">
        <f>A2L139C11</f>
        <v>2307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1576</v>
      </c>
      <c r="F35" s="16" t="s">
        <v>8276</v>
      </c>
      <c r="G35" s="15">
        <f>A2L140C11</f>
        <v>1576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180141</v>
      </c>
      <c r="F36" s="16" t="s">
        <v>8279</v>
      </c>
      <c r="G36" s="15">
        <f>A2L181C11</f>
        <v>180141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31521</v>
      </c>
      <c r="F37" s="16" t="s">
        <v>8282</v>
      </c>
      <c r="G37" s="15">
        <f>A2L202C11-A2L216C11</f>
        <v>31521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364</v>
      </c>
      <c r="F39" s="16" t="s">
        <v>8288</v>
      </c>
      <c r="G39" s="15">
        <f>A2L243C11</f>
        <v>364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6796</v>
      </c>
      <c r="F40" s="16" t="s">
        <v>8291</v>
      </c>
      <c r="G40" s="15">
        <f>A2L245C11</f>
        <v>6796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933036</v>
      </c>
      <c r="F41" s="16" t="s">
        <v>8294</v>
      </c>
      <c r="G41" s="15">
        <f>A2L420C11</f>
        <v>933036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24260.174999999999</v>
      </c>
      <c r="F8" s="16" t="s">
        <v>7643</v>
      </c>
      <c r="G8" s="15">
        <f>A1L108C6</f>
        <v>23807.352999999999</v>
      </c>
      <c r="H8" s="16" t="s">
        <v>7660</v>
      </c>
      <c r="I8" s="15">
        <f>A1L108C7</f>
        <v>23820.476999999999</v>
      </c>
      <c r="J8" s="16" t="s">
        <v>7677</v>
      </c>
      <c r="K8" s="15">
        <f>A1L108C8</f>
        <v>23567.766</v>
      </c>
      <c r="L8" s="16" t="s">
        <v>7694</v>
      </c>
      <c r="M8" s="15">
        <f>A1L108C9</f>
        <v>23241.9928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7700.2309999999998</v>
      </c>
      <c r="F9" s="16" t="s">
        <v>8350</v>
      </c>
      <c r="G9" s="15">
        <f>A1L105C6</f>
        <v>7643.3874999999998</v>
      </c>
      <c r="H9" s="16" t="s">
        <v>8351</v>
      </c>
      <c r="I9" s="15">
        <f>A1L105C7</f>
        <v>9789.6383333333342</v>
      </c>
      <c r="J9" s="16" t="s">
        <v>8352</v>
      </c>
      <c r="K9" s="15">
        <f>A1L105C8</f>
        <v>10577.278750000001</v>
      </c>
      <c r="L9" s="16" t="s">
        <v>8353</v>
      </c>
      <c r="M9" s="15">
        <f>A1L105C9</f>
        <v>11032.608400000001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2486.569</v>
      </c>
      <c r="F10" s="16" t="s">
        <v>8355</v>
      </c>
      <c r="G10" s="15">
        <f>A1L106C6</f>
        <v>2580.2275</v>
      </c>
      <c r="H10" s="16" t="s">
        <v>8356</v>
      </c>
      <c r="I10" s="15">
        <f>A1L106C7</f>
        <v>3111.5239999999999</v>
      </c>
      <c r="J10" s="16" t="s">
        <v>8357</v>
      </c>
      <c r="K10" s="15">
        <f>A1L106C8</f>
        <v>3325.5657499999998</v>
      </c>
      <c r="L10" s="16" t="s">
        <v>8358</v>
      </c>
      <c r="M10" s="15">
        <f>A1L106C9</f>
        <v>3434.7470000000003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14073.375</v>
      </c>
      <c r="F11" s="16" t="s">
        <v>8360</v>
      </c>
      <c r="G11" s="15">
        <f>A1L107C6</f>
        <v>13583.738000000001</v>
      </c>
      <c r="H11" s="16" t="s">
        <v>8361</v>
      </c>
      <c r="I11" s="15">
        <f>A1L107C7</f>
        <v>10919.314666666667</v>
      </c>
      <c r="J11" s="16" t="s">
        <v>8362</v>
      </c>
      <c r="K11" s="15">
        <f>A1L107C8</f>
        <v>9664.9215000000004</v>
      </c>
      <c r="L11" s="16" t="s">
        <v>8363</v>
      </c>
      <c r="M11" s="15">
        <f>A1L107C9</f>
        <v>8774.6374000000014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0.31740212096573911</v>
      </c>
      <c r="F12" s="16" t="s">
        <v>8365</v>
      </c>
      <c r="G12" s="21">
        <f>IF(B3L701C2=0,0,B3L702C2/B3L701C2)</f>
        <v>0.32105154655370549</v>
      </c>
      <c r="H12" s="16" t="s">
        <v>8366</v>
      </c>
      <c r="I12" s="21">
        <f>IF(B3L701C3=0,0,B3L702C3/B3L701C3)</f>
        <v>0.41097574718312041</v>
      </c>
      <c r="J12" s="16" t="s">
        <v>8367</v>
      </c>
      <c r="K12" s="21">
        <f>IF(B3L701C4=0,0,B3L702C4/B3L701C4)</f>
        <v>0.44880277366976579</v>
      </c>
      <c r="L12" s="16" t="s">
        <v>8368</v>
      </c>
      <c r="M12" s="21">
        <f>IF(B3L701C5=0,0,B3L702C5/B3L701C5)</f>
        <v>0.47468427061899793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0.10249592181424907</v>
      </c>
      <c r="F13" s="16" t="s">
        <v>8370</v>
      </c>
      <c r="G13" s="21">
        <f>IF(B3L701C2=0,0,B3L703C2/B3L701C2)</f>
        <v>0.10837943638673313</v>
      </c>
      <c r="H13" s="16" t="s">
        <v>8371</v>
      </c>
      <c r="I13" s="21">
        <f>IF(B3L701C3=0,0,B3L703C3/B3L701C3)</f>
        <v>0.13062391655717054</v>
      </c>
      <c r="J13" s="16" t="s">
        <v>8372</v>
      </c>
      <c r="K13" s="21">
        <f>IF(B3L701C4=0,0,B3L703C4/B3L701C4)</f>
        <v>0.14110653296540707</v>
      </c>
      <c r="L13" s="16" t="s">
        <v>8373</v>
      </c>
      <c r="M13" s="21">
        <f>IF(B3L701C5=0,0,B3L703C5/B3L701C5)</f>
        <v>0.1477819492311348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0.58010195722001179</v>
      </c>
      <c r="F14" s="16" t="s">
        <v>8375</v>
      </c>
      <c r="G14" s="21">
        <f>IF(B3L701C2=0,0,B3L704C2/B3L701C2)</f>
        <v>0.57056901705956142</v>
      </c>
      <c r="H14" s="16" t="s">
        <v>8376</v>
      </c>
      <c r="I14" s="21">
        <f>IF(B3L701C3=0,0,B3L704C3/B3L701C3)</f>
        <v>0.45840033625970916</v>
      </c>
      <c r="J14" s="16" t="s">
        <v>8377</v>
      </c>
      <c r="K14" s="21">
        <f>IF(B3L701C4=0,0,B3L704C4/B3L701C4)</f>
        <v>0.41009069336482723</v>
      </c>
      <c r="L14" s="16" t="s">
        <v>8378</v>
      </c>
      <c r="M14" s="21">
        <f>IF(B3L701C5=0,0,B3L704C5/B3L701C5)</f>
        <v>0.37753378014986744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8452.9509999999991</v>
      </c>
      <c r="F15" s="16" t="s">
        <v>8380</v>
      </c>
      <c r="G15" s="15">
        <f>A1L104C6</f>
        <v>8383.6094999999987</v>
      </c>
      <c r="H15" s="16" t="s">
        <v>8381</v>
      </c>
      <c r="I15" s="15">
        <f>A1L104C7</f>
        <v>8300.6269999999986</v>
      </c>
      <c r="J15" s="16" t="s">
        <v>8382</v>
      </c>
      <c r="K15" s="15">
        <f>A1L104C8</f>
        <v>8231.825499999999</v>
      </c>
      <c r="L15" s="16" t="s">
        <v>8383</v>
      </c>
      <c r="M15" s="15">
        <f>A1L104C9</f>
        <v>8154.4551999999994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2397.9229999999998</v>
      </c>
      <c r="F16" s="16" t="s">
        <v>8385</v>
      </c>
      <c r="G16" s="15">
        <f>A1L101C6</f>
        <v>2394.8469999999998</v>
      </c>
      <c r="H16" s="16" t="s">
        <v>8386</v>
      </c>
      <c r="I16" s="15">
        <f>A1L101C7</f>
        <v>3153.4839999999999</v>
      </c>
      <c r="J16" s="16" t="s">
        <v>8387</v>
      </c>
      <c r="K16" s="15">
        <f>A1L101C8</f>
        <v>3442.7027499999999</v>
      </c>
      <c r="L16" s="16" t="s">
        <v>8388</v>
      </c>
      <c r="M16" s="15">
        <f>A1L101C9</f>
        <v>3641.1826000000001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1058.1279999999999</v>
      </c>
      <c r="F17" s="16" t="s">
        <v>8390</v>
      </c>
      <c r="G17" s="15">
        <f>A1L102C6</f>
        <v>1081.779</v>
      </c>
      <c r="H17" s="16" t="s">
        <v>8391</v>
      </c>
      <c r="I17" s="15">
        <f>A1L102C7</f>
        <v>1229.6653333333334</v>
      </c>
      <c r="J17" s="16" t="s">
        <v>8392</v>
      </c>
      <c r="K17" s="15">
        <f>A1L102C8</f>
        <v>1306.5975000000001</v>
      </c>
      <c r="L17" s="16" t="s">
        <v>8393</v>
      </c>
      <c r="M17" s="15">
        <f>A1L102C9</f>
        <v>1363.9172000000001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4996.8999999999996</v>
      </c>
      <c r="F18" s="16" t="s">
        <v>8395</v>
      </c>
      <c r="G18" s="15">
        <f>A1L103C6</f>
        <v>4906.9835000000003</v>
      </c>
      <c r="H18" s="16" t="s">
        <v>8396</v>
      </c>
      <c r="I18" s="15">
        <f>A1L103C7</f>
        <v>3917.4776666666671</v>
      </c>
      <c r="J18" s="16" t="s">
        <v>8397</v>
      </c>
      <c r="K18" s="15">
        <f>A1L103C8</f>
        <v>3482.5252500000001</v>
      </c>
      <c r="L18" s="16" t="s">
        <v>8398</v>
      </c>
      <c r="M18" s="15">
        <f>A1L103C9</f>
        <v>3149.3553999999999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0.28367880045678723</v>
      </c>
      <c r="F19" s="16" t="s">
        <v>8400</v>
      </c>
      <c r="G19" s="21">
        <f>IF(B3L708C2=0,0,B3L709C2/B3L708C2)</f>
        <v>0.28565822394280171</v>
      </c>
      <c r="H19" s="16" t="s">
        <v>8401</v>
      </c>
      <c r="I19" s="21">
        <f>IF(B3L708C3=0,0,B3L709C3/B3L708C3)</f>
        <v>0.37990913216555816</v>
      </c>
      <c r="J19" s="16" t="s">
        <v>8402</v>
      </c>
      <c r="K19" s="21">
        <f>IF(B3L708C4=0,0,B3L709C4/B3L708C4)</f>
        <v>0.41821862599006748</v>
      </c>
      <c r="L19" s="16" t="s">
        <v>8403</v>
      </c>
      <c r="M19" s="21">
        <f>IF(B3L708C5=0,0,B3L709C5/B3L708C5)</f>
        <v>0.44652677716593503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0.12517853232557483</v>
      </c>
      <c r="F20" s="16" t="s">
        <v>8405</v>
      </c>
      <c r="G20" s="21">
        <f>IF(B3L708C2=0,0,B3L710C2/B3L708C2)</f>
        <v>0.1290349938174005</v>
      </c>
      <c r="H20" s="16" t="s">
        <v>8406</v>
      </c>
      <c r="I20" s="21">
        <f>IF(B3L708C3=0,0,B3L710C3/B3L708C3)</f>
        <v>0.14814125888723029</v>
      </c>
      <c r="J20" s="16" t="s">
        <v>8407</v>
      </c>
      <c r="K20" s="21">
        <f>IF(B3L708C4=0,0,B3L710C4/B3L708C4)</f>
        <v>0.15872512117755658</v>
      </c>
      <c r="L20" s="16" t="s">
        <v>8408</v>
      </c>
      <c r="M20" s="21">
        <f>IF(B3L708C5=0,0,B3L710C5/B3L708C5)</f>
        <v>0.16726037074800537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0.59114266721763797</v>
      </c>
      <c r="F21" s="16" t="s">
        <v>8410</v>
      </c>
      <c r="G21" s="21">
        <f>IF(B3L708C2=0,0,B3L711C2/B3L708C2)</f>
        <v>0.58530678223979793</v>
      </c>
      <c r="H21" s="16" t="s">
        <v>8411</v>
      </c>
      <c r="I21" s="21">
        <f>IF(B3L708C3=0,0,B3L711C3/B3L708C3)</f>
        <v>0.47194960894721177</v>
      </c>
      <c r="J21" s="16" t="s">
        <v>8412</v>
      </c>
      <c r="K21" s="21">
        <f>IF(B3L708C4=0,0,B3L711C4/B3L708C4)</f>
        <v>0.42305625283237608</v>
      </c>
      <c r="L21" s="16" t="s">
        <v>8413</v>
      </c>
      <c r="M21" s="21">
        <f>IF(B3L708C5=0,0,B3L711C5/B3L708C5)</f>
        <v>0.38621285208605965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2.8700243264157099</v>
      </c>
      <c r="F22" s="16" t="s">
        <v>8415</v>
      </c>
      <c r="G22" s="21">
        <f>IF(B3L708C2=0,0,B3L701C2/B3L708C2)</f>
        <v>2.8397497521801323</v>
      </c>
      <c r="H22" s="16" t="s">
        <v>8416</v>
      </c>
      <c r="I22" s="21">
        <f>IF(B3L708C3=0,0,B3L701C3/B3L708C3)</f>
        <v>2.8697202030641784</v>
      </c>
      <c r="J22" s="16" t="s">
        <v>8417</v>
      </c>
      <c r="K22" s="21">
        <f>IF(B3L708C4=0,0,B3L701C4/B3L708C4)</f>
        <v>2.8630060246053568</v>
      </c>
      <c r="L22" s="16" t="s">
        <v>8418</v>
      </c>
      <c r="M22" s="21">
        <f>IF(B3L708C5=0,0,B3L701C5/B3L708C5)</f>
        <v>2.8502201839308654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3.2112086167904477</v>
      </c>
      <c r="F23" s="16" t="s">
        <v>8420</v>
      </c>
      <c r="G23" s="21">
        <f>IF(B3L709C2=0,0,B3L702C2/B3L709C2)</f>
        <v>3.1915974172880359</v>
      </c>
      <c r="H23" s="16" t="s">
        <v>8421</v>
      </c>
      <c r="I23" s="21">
        <f>IF(B3L709C3=0,0,B3L702C3/B3L709C3)</f>
        <v>3.1043881412854275</v>
      </c>
      <c r="J23" s="16" t="s">
        <v>8422</v>
      </c>
      <c r="K23" s="21">
        <f>IF(B3L709C4=0,0,B3L702C4/B3L709C4)</f>
        <v>3.0723764199508663</v>
      </c>
      <c r="L23" s="16" t="s">
        <v>8423</v>
      </c>
      <c r="M23" s="21">
        <f>IF(B3L709C5=0,0,B3L702C5/B3L709C5)</f>
        <v>3.0299519721971651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2.3499699469251358</v>
      </c>
      <c r="F24" s="16" t="s">
        <v>8425</v>
      </c>
      <c r="G24" s="21">
        <f>IF(B3L710C2=0,0,B3L703C2/B3L710C2)</f>
        <v>2.3851706309699114</v>
      </c>
      <c r="H24" s="16" t="s">
        <v>8426</v>
      </c>
      <c r="I24" s="21">
        <f>IF(B3L710C3=0,0,B3L703C3/B3L710C3)</f>
        <v>2.5303827924996392</v>
      </c>
      <c r="J24" s="16" t="s">
        <v>8427</v>
      </c>
      <c r="K24" s="21">
        <f>IF(B3L710C4=0,0,B3L703C4/B3L710C4)</f>
        <v>2.5452105564261371</v>
      </c>
      <c r="L24" s="16" t="s">
        <v>8428</v>
      </c>
      <c r="M24" s="21">
        <f>IF(B3L710C5=0,0,B3L703C5/B3L710C5)</f>
        <v>2.5182958320343785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2.8164211811323021</v>
      </c>
      <c r="F25" s="16" t="s">
        <v>8430</v>
      </c>
      <c r="G25" s="21">
        <f>IF(B3L711C2=0,0,B3L704C2/B3L711C2)</f>
        <v>2.7682461129123421</v>
      </c>
      <c r="H25" s="16" t="s">
        <v>8431</v>
      </c>
      <c r="I25" s="21">
        <f>IF(B3L711C3=0,0,B3L704C3/B3L711C3)</f>
        <v>2.787332971819537</v>
      </c>
      <c r="J25" s="16" t="s">
        <v>8432</v>
      </c>
      <c r="K25" s="21">
        <f>IF(B3L711C4=0,0,B3L704C4/B3L711C4)</f>
        <v>2.7752624334884577</v>
      </c>
      <c r="L25" s="16" t="s">
        <v>8433</v>
      </c>
      <c r="M25" s="21">
        <f>IF(B3L711C5=0,0,B3L704C5/B3L711C5)</f>
        <v>2.7861693221412871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651172</v>
      </c>
      <c r="F26" s="16" t="s">
        <v>8435</v>
      </c>
      <c r="G26" s="15">
        <f>A1L114C6</f>
        <v>642822.5</v>
      </c>
      <c r="H26" s="16" t="s">
        <v>8436</v>
      </c>
      <c r="I26" s="15">
        <f>A1L114C7</f>
        <v>638972</v>
      </c>
      <c r="J26" s="16" t="s">
        <v>8437</v>
      </c>
      <c r="K26" s="15">
        <f>A1L114C8</f>
        <v>632514.75</v>
      </c>
      <c r="L26" s="16" t="s">
        <v>8438</v>
      </c>
      <c r="M26" s="15">
        <f>A1L114C9</f>
        <v>624267.4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247819</v>
      </c>
      <c r="F27" s="16" t="s">
        <v>8440</v>
      </c>
      <c r="G27" s="15">
        <f>A1L115C6</f>
        <v>248346</v>
      </c>
      <c r="H27" s="16" t="s">
        <v>8441</v>
      </c>
      <c r="I27" s="15">
        <f>A1L115C7</f>
        <v>228418.66666666666</v>
      </c>
      <c r="J27" s="16" t="s">
        <v>8442</v>
      </c>
      <c r="K27" s="15">
        <f>A1L115C8</f>
        <v>217628</v>
      </c>
      <c r="L27" s="16" t="s">
        <v>8443</v>
      </c>
      <c r="M27" s="15">
        <f>A1L115C9</f>
        <v>215589.2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24174</v>
      </c>
      <c r="F28" s="16" t="s">
        <v>8445</v>
      </c>
      <c r="G28" s="15">
        <f>A1L116C6</f>
        <v>25462</v>
      </c>
      <c r="H28" s="16" t="s">
        <v>8446</v>
      </c>
      <c r="I28" s="15">
        <f>A1L116C7</f>
        <v>25866</v>
      </c>
      <c r="J28" s="16" t="s">
        <v>8447</v>
      </c>
      <c r="K28" s="15">
        <f>A1L116C8</f>
        <v>29937.25</v>
      </c>
      <c r="L28" s="16" t="s">
        <v>8448</v>
      </c>
      <c r="M28" s="15">
        <f>A1L116C9</f>
        <v>34419.4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379179</v>
      </c>
      <c r="F29" s="16" t="s">
        <v>8450</v>
      </c>
      <c r="G29" s="15">
        <f>A1L117C6</f>
        <v>369014.5</v>
      </c>
      <c r="H29" s="16" t="s">
        <v>8451</v>
      </c>
      <c r="I29" s="15">
        <f>A1L117C7</f>
        <v>384687.33333333331</v>
      </c>
      <c r="J29" s="16" t="s">
        <v>8452</v>
      </c>
      <c r="K29" s="15">
        <f>A1L117C8</f>
        <v>384949.5</v>
      </c>
      <c r="L29" s="16" t="s">
        <v>8453</v>
      </c>
      <c r="M29" s="15">
        <f>A1L117C9</f>
        <v>374258.8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77.03487220025292</v>
      </c>
      <c r="F30" s="16" t="s">
        <v>8455</v>
      </c>
      <c r="G30" s="21">
        <f>IF(B3L708C2=0,0,B3L719C2/B3L708C2)</f>
        <v>76.676102339928889</v>
      </c>
      <c r="H30" s="16" t="s">
        <v>8456</v>
      </c>
      <c r="I30" s="21">
        <f>IF(B3L708C3=0,0,B3L719C3/B3L708C3)</f>
        <v>76.978763170541228</v>
      </c>
      <c r="J30" s="16" t="s">
        <v>8457</v>
      </c>
      <c r="K30" s="21">
        <f>IF(B3L708C4=0,0,B3L719C4/B3L708C4)</f>
        <v>76.837725726814796</v>
      </c>
      <c r="L30" s="16" t="s">
        <v>8458</v>
      </c>
      <c r="M30" s="21">
        <f>IF(B3L708C5=0,0,B3L719C5/B3L708C5)</f>
        <v>76.555377973012853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103.34735519030428</v>
      </c>
      <c r="F31" s="16" t="s">
        <v>8460</v>
      </c>
      <c r="G31" s="21">
        <f>IF(B3L709C2=0,0,B3L720C2/B3L709C2)</f>
        <v>103.70015286989107</v>
      </c>
      <c r="H31" s="16" t="s">
        <v>8461</v>
      </c>
      <c r="I31" s="21">
        <f>IF(B3L709C3=0,0,B3L720C3/B3L709C3)</f>
        <v>72.433748408638408</v>
      </c>
      <c r="J31" s="16" t="s">
        <v>8462</v>
      </c>
      <c r="K31" s="21">
        <f>IF(B3L709C4=0,0,B3L720C4/B3L709C4)</f>
        <v>63.214287088828684</v>
      </c>
      <c r="L31" s="16" t="s">
        <v>8463</v>
      </c>
      <c r="M31" s="21">
        <f>IF(B3L709C5=0,0,B3L720C5/B3L709C5)</f>
        <v>59.208565920313916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22.846007288343188</v>
      </c>
      <c r="F32" s="16" t="s">
        <v>8465</v>
      </c>
      <c r="G32" s="21">
        <f>IF(B3L710C2=0,0,B3L721C2/B3L710C2)</f>
        <v>23.537155001160126</v>
      </c>
      <c r="H32" s="16" t="s">
        <v>8466</v>
      </c>
      <c r="I32" s="21">
        <f>IF(B3L710C3=0,0,B3L721C3/B3L710C3)</f>
        <v>21.034991634580248</v>
      </c>
      <c r="J32" s="16" t="s">
        <v>8467</v>
      </c>
      <c r="K32" s="21">
        <f>IF(B3L710C4=0,0,B3L721C4/B3L710C4)</f>
        <v>22.912373550385638</v>
      </c>
      <c r="L32" s="16" t="s">
        <v>8468</v>
      </c>
      <c r="M32" s="21">
        <f>IF(B3L710C5=0,0,B3L721C5/B3L710C5)</f>
        <v>25.235696125835204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75.88284736536653</v>
      </c>
      <c r="F33" s="16" t="s">
        <v>8470</v>
      </c>
      <c r="G33" s="21">
        <f>IF(B3L711C2=0,0,B3L722C2/B3L711C2)</f>
        <v>75.201903572734651</v>
      </c>
      <c r="H33" s="16" t="s">
        <v>8471</v>
      </c>
      <c r="I33" s="21">
        <f>IF(B3L711C3=0,0,B3L722C3/B3L711C3)</f>
        <v>98.197709359415185</v>
      </c>
      <c r="J33" s="16" t="s">
        <v>8472</v>
      </c>
      <c r="K33" s="21">
        <f>IF(B3L711C4=0,0,B3L722C4/B3L711C4)</f>
        <v>110.53746128617445</v>
      </c>
      <c r="L33" s="16" t="s">
        <v>8473</v>
      </c>
      <c r="M33" s="21">
        <f>IF(B3L711C5=0,0,B3L722C5/B3L711C5)</f>
        <v>118.83663558580908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454.87099999999998</v>
      </c>
      <c r="F34" s="16" t="s">
        <v>8475</v>
      </c>
      <c r="G34" s="21">
        <f>A1L131C6</f>
        <v>422.20549999999997</v>
      </c>
      <c r="H34" s="16" t="s">
        <v>8476</v>
      </c>
      <c r="I34" s="21">
        <f>A1L131C7</f>
        <v>444.50566666666663</v>
      </c>
      <c r="J34" s="16" t="s">
        <v>8477</v>
      </c>
      <c r="K34" s="21">
        <f>A1L131C8</f>
        <v>418.09149999999994</v>
      </c>
      <c r="L34" s="16" t="s">
        <v>8478</v>
      </c>
      <c r="M34" s="21">
        <f>A1L131C9</f>
        <v>389.61539999999997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18.583182924389551</v>
      </c>
      <c r="F35" s="16" t="s">
        <v>8480</v>
      </c>
      <c r="G35" s="21">
        <f>IF(B3L727C2=0,0,B3L708C2/B3L727C2)</f>
        <v>19.856703666816276</v>
      </c>
      <c r="H35" s="16" t="s">
        <v>8481</v>
      </c>
      <c r="I35" s="21">
        <f>IF(B3L727C3=0,0,B3L708C3/B3L727C3)</f>
        <v>18.673838428756437</v>
      </c>
      <c r="J35" s="16" t="s">
        <v>8482</v>
      </c>
      <c r="K35" s="21">
        <f>IF(B3L727C4=0,0,B3L708C4/B3L727C4)</f>
        <v>19.689052516016233</v>
      </c>
      <c r="L35" s="16" t="s">
        <v>8483</v>
      </c>
      <c r="M35" s="21">
        <f>IF(B3L727C5=0,0,B3L708C5/B3L727C5)</f>
        <v>20.929499193307041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5.3812094734726375E-2</v>
      </c>
      <c r="F36" s="16" t="s">
        <v>8485</v>
      </c>
      <c r="G36" s="21">
        <f>IF(B3L728C2=0,0,1/B3L728C2)</f>
        <v>5.036082608570927E-2</v>
      </c>
      <c r="H36" s="16" t="s">
        <v>8486</v>
      </c>
      <c r="I36" s="21">
        <f>IF(B3L728C3=0,0,1/B3L728C3)</f>
        <v>5.3550854250729099E-2</v>
      </c>
      <c r="J36" s="16" t="s">
        <v>8487</v>
      </c>
      <c r="K36" s="21">
        <f>IF(B3L728C4=0,0,1/B3L728C4)</f>
        <v>5.0789645625991461E-2</v>
      </c>
      <c r="L36" s="16" t="s">
        <v>8488</v>
      </c>
      <c r="M36" s="21">
        <f>IF(B3L728C5=0,0,1/B3L728C5)</f>
        <v>4.7779451900109772E-2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55629284</v>
      </c>
      <c r="F37" s="16" t="s">
        <v>8490</v>
      </c>
      <c r="G37" s="15">
        <f>A1L122C6</f>
        <v>54440517</v>
      </c>
      <c r="H37" s="16" t="s">
        <v>8491</v>
      </c>
      <c r="I37" s="15">
        <f>A1L122C7</f>
        <v>53372646</v>
      </c>
      <c r="J37" s="16" t="s">
        <v>8492</v>
      </c>
      <c r="K37" s="15">
        <f>A1L122C8</f>
        <v>52470453.5</v>
      </c>
      <c r="L37" s="16" t="s">
        <v>8493</v>
      </c>
      <c r="M37" s="15">
        <f>A1L122C9</f>
        <v>51413286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22605242</v>
      </c>
      <c r="F38" s="16" t="s">
        <v>8495</v>
      </c>
      <c r="G38" s="15">
        <f>A1L119C6</f>
        <v>22504264</v>
      </c>
      <c r="H38" s="16" t="s">
        <v>8496</v>
      </c>
      <c r="I38" s="15">
        <f>A1L119C7</f>
        <v>24699734.666666668</v>
      </c>
      <c r="J38" s="16" t="s">
        <v>8497</v>
      </c>
      <c r="K38" s="15">
        <f>A1L119C8</f>
        <v>25121303.75</v>
      </c>
      <c r="L38" s="16" t="s">
        <v>8498</v>
      </c>
      <c r="M38" s="15">
        <f>A1L119C9</f>
        <v>25036068.399999999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2425440</v>
      </c>
      <c r="F39" s="16" t="s">
        <v>8500</v>
      </c>
      <c r="G39" s="15">
        <f>A1L120C6</f>
        <v>2519445</v>
      </c>
      <c r="H39" s="16" t="s">
        <v>8501</v>
      </c>
      <c r="I39" s="15">
        <f>A1L120C7</f>
        <v>3535006.6666666665</v>
      </c>
      <c r="J39" s="16" t="s">
        <v>8502</v>
      </c>
      <c r="K39" s="15">
        <f>A1L120C8</f>
        <v>3952984</v>
      </c>
      <c r="L39" s="16" t="s">
        <v>8503</v>
      </c>
      <c r="M39" s="15">
        <f>A1L120C9</f>
        <v>4131375.6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30598602</v>
      </c>
      <c r="F40" s="16" t="s">
        <v>8505</v>
      </c>
      <c r="G40" s="15">
        <f>A1L121C6</f>
        <v>29416808</v>
      </c>
      <c r="H40" s="16" t="s">
        <v>8506</v>
      </c>
      <c r="I40" s="15">
        <f>A1L121C7</f>
        <v>25137904.666666668</v>
      </c>
      <c r="J40" s="16" t="s">
        <v>8507</v>
      </c>
      <c r="K40" s="15">
        <f>A1L121C8</f>
        <v>23396165.75</v>
      </c>
      <c r="L40" s="16" t="s">
        <v>8508</v>
      </c>
      <c r="M40" s="15">
        <f>A1L121C9</f>
        <v>22245842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6581.0489141602748</v>
      </c>
      <c r="F41" s="16" t="s">
        <v>8510</v>
      </c>
      <c r="G41" s="15">
        <f>IF(B3L708C2=0,0,B3L730C2/B3L708C2)</f>
        <v>6493.6847309026034</v>
      </c>
      <c r="H41" s="16" t="s">
        <v>8511</v>
      </c>
      <c r="I41" s="15">
        <f>IF(B3L708C3=0,0,B3L730C3/B3L708C3)</f>
        <v>6429.9535444732073</v>
      </c>
      <c r="J41" s="16" t="s">
        <v>8512</v>
      </c>
      <c r="K41" s="15">
        <f>IF(B3L708C4=0,0,B3L730C4/B3L708C4)</f>
        <v>6374.0969120397422</v>
      </c>
      <c r="L41" s="16" t="s">
        <v>8513</v>
      </c>
      <c r="M41" s="15">
        <f>IF(B3L708C5=0,0,B3L730C5/B3L708C5)</f>
        <v>6304.9320572636179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9427.0091241461887</v>
      </c>
      <c r="F42" s="16" t="s">
        <v>8515</v>
      </c>
      <c r="G42" s="15">
        <f>IF(B3L709C2=0,0,B3L731C2/B3L709C2)</f>
        <v>9396.9527072084365</v>
      </c>
      <c r="H42" s="16" t="s">
        <v>8516</v>
      </c>
      <c r="I42" s="15">
        <f>IF(B3L709C3=0,0,B3L731C3/B3L709C3)</f>
        <v>7832.5225898297467</v>
      </c>
      <c r="J42" s="16" t="s">
        <v>8517</v>
      </c>
      <c r="K42" s="15">
        <f>IF(B3L709C4=0,0,B3L731C4/B3L709C4)</f>
        <v>7296.971471033914</v>
      </c>
      <c r="L42" s="16" t="s">
        <v>8518</v>
      </c>
      <c r="M42" s="15">
        <f>IF(B3L709C5=0,0,B3L731C5/B3L709C5)</f>
        <v>6875.8068875754807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2292.1990534226484</v>
      </c>
      <c r="F43" s="16" t="s">
        <v>8520</v>
      </c>
      <c r="G43" s="15">
        <f>IF(B3L710C2=0,0,B3L732C2/B3L710C2)</f>
        <v>2328.9830917405498</v>
      </c>
      <c r="H43" s="16" t="s">
        <v>8521</v>
      </c>
      <c r="I43" s="15">
        <f>IF(B3L710C3=0,0,B3L732C3/B3L710C3)</f>
        <v>2874.771347000647</v>
      </c>
      <c r="J43" s="16" t="s">
        <v>8522</v>
      </c>
      <c r="K43" s="15">
        <f>IF(B3L710C4=0,0,B3L732C4/B3L710C4)</f>
        <v>3025.4030028375223</v>
      </c>
      <c r="L43" s="16" t="s">
        <v>8523</v>
      </c>
      <c r="M43" s="15">
        <f>IF(B3L710C5=0,0,B3L732C5/B3L710C5)</f>
        <v>3029.0516169163348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6123.5169805279274</v>
      </c>
      <c r="F44" s="16" t="s">
        <v>8525</v>
      </c>
      <c r="G44" s="15">
        <f>IF(B3L711C2=0,0,B3L733C2/B3L711C2)</f>
        <v>5994.886267703977</v>
      </c>
      <c r="H44" s="16" t="s">
        <v>8526</v>
      </c>
      <c r="I44" s="15">
        <f>IF(B3L711C3=0,0,B3L733C3/B3L711C3)</f>
        <v>6416.8597259818453</v>
      </c>
      <c r="J44" s="16" t="s">
        <v>8527</v>
      </c>
      <c r="K44" s="15">
        <f>IF(B3L711C4=0,0,B3L733C4/B3L711C4)</f>
        <v>6718.1611246034754</v>
      </c>
      <c r="L44" s="16" t="s">
        <v>8528</v>
      </c>
      <c r="M44" s="15">
        <f>IF(B3L711C5=0,0,B3L733C5/B3L711C5)</f>
        <v>7063.617526303954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512.42399999999998</v>
      </c>
      <c r="F45" s="16" t="s">
        <v>8530</v>
      </c>
      <c r="G45" s="21">
        <f>A1L130C6*A1L158C1</f>
        <v>503.25600000000003</v>
      </c>
      <c r="H45" s="16" t="s">
        <v>8531</v>
      </c>
      <c r="I45" s="21">
        <f>A1L130C7*A1L158C1</f>
        <v>492.58199999999999</v>
      </c>
      <c r="J45" s="16" t="s">
        <v>8532</v>
      </c>
      <c r="K45" s="21">
        <f>A1L130C8*A1L158C1</f>
        <v>477.642</v>
      </c>
      <c r="L45" s="16" t="s">
        <v>8533</v>
      </c>
      <c r="M45" s="21">
        <f>A1L130C9*A1L158C1</f>
        <v>467.09160000000003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8965.375</v>
      </c>
      <c r="F46" s="16" t="s">
        <v>8535</v>
      </c>
      <c r="G46" s="15">
        <f>B3L708C2+B3L738C2</f>
        <v>8886.8654999999981</v>
      </c>
      <c r="H46" s="16" t="s">
        <v>8536</v>
      </c>
      <c r="I46" s="15">
        <f>B3L708C3+B3L738C3</f>
        <v>8793.2089999999989</v>
      </c>
      <c r="J46" s="16" t="s">
        <v>8537</v>
      </c>
      <c r="K46" s="15">
        <f>B3L708C4+B3L738C4</f>
        <v>8709.4674999999988</v>
      </c>
      <c r="L46" s="16" t="s">
        <v>8538</v>
      </c>
      <c r="M46" s="15">
        <f>B3L708C5+B3L738C5</f>
        <v>8621.5468000000001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0.94284410858441492</v>
      </c>
      <c r="F47" s="16" t="s">
        <v>8540</v>
      </c>
      <c r="G47" s="21">
        <f>IF(B3L739C2=0,0,B3L708C2/B3L739C2)</f>
        <v>0.94337080942656337</v>
      </c>
      <c r="H47" s="16" t="s">
        <v>8541</v>
      </c>
      <c r="I47" s="21">
        <f>IF(B3L739C3=0,0,B3L708C3/B3L739C3)</f>
        <v>0.94398154302939907</v>
      </c>
      <c r="J47" s="16" t="s">
        <v>8542</v>
      </c>
      <c r="K47" s="21">
        <f>IF(B3L739C4=0,0,B3L708C4/B3L739C4)</f>
        <v>0.94515830043570404</v>
      </c>
      <c r="L47" s="16" t="s">
        <v>8543</v>
      </c>
      <c r="M47" s="21">
        <f>IF(B3L739C5=0,0,B3L708C5/B3L739C5)</f>
        <v>0.94582276117784336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5.7155891415584956E-2</v>
      </c>
      <c r="F48" s="16" t="s">
        <v>8545</v>
      </c>
      <c r="G48" s="21">
        <f>IF(B3L739C2=0,0,B3L738C2/B3L739C2)</f>
        <v>5.6629190573436738E-2</v>
      </c>
      <c r="H48" s="16" t="s">
        <v>8546</v>
      </c>
      <c r="I48" s="21">
        <f>IF(B3L739C3=0,0,B3L738C3/B3L739C3)</f>
        <v>5.6018456970600844E-2</v>
      </c>
      <c r="J48" s="16" t="s">
        <v>8547</v>
      </c>
      <c r="K48" s="21">
        <f>IF(B3L739C4=0,0,B3L738C4/B3L739C4)</f>
        <v>5.4841699564295986E-2</v>
      </c>
      <c r="L48" s="16" t="s">
        <v>8548</v>
      </c>
      <c r="M48" s="21">
        <f>IF(B3L739C5=0,0,B3L738C5/B3L739C5)</f>
        <v>5.4177238822156602E-2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1387.8150000000001</v>
      </c>
      <c r="F49" s="16" t="s">
        <v>8550</v>
      </c>
      <c r="G49" s="15">
        <f>A1L130C6*A1L595C1</f>
        <v>1362.9850000000001</v>
      </c>
      <c r="H49" s="16" t="s">
        <v>8551</v>
      </c>
      <c r="I49" s="15">
        <f>A1L130C7*A1L595C1</f>
        <v>1334.0762499999998</v>
      </c>
      <c r="J49" s="16" t="s">
        <v>8552</v>
      </c>
      <c r="K49" s="15">
        <f>A1L130C8*A1L595C1</f>
        <v>1293.61375</v>
      </c>
      <c r="L49" s="16" t="s">
        <v>8553</v>
      </c>
      <c r="M49" s="15">
        <f>A1L130C9*A1L595C1</f>
        <v>1265.0397500000001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9840.7659999999996</v>
      </c>
      <c r="F50" s="16" t="s">
        <v>8555</v>
      </c>
      <c r="G50" s="15">
        <f>B3L708C2+B3L742C2</f>
        <v>9746.5944999999992</v>
      </c>
      <c r="H50" s="16" t="s">
        <v>8556</v>
      </c>
      <c r="I50" s="15">
        <f>B3L708C3+B3L742C3</f>
        <v>9634.7032499999987</v>
      </c>
      <c r="J50" s="16" t="s">
        <v>8557</v>
      </c>
      <c r="K50" s="15">
        <f>B3L708C4+B3L742C4</f>
        <v>9525.4392499999994</v>
      </c>
      <c r="L50" s="16" t="s">
        <v>8558</v>
      </c>
      <c r="M50" s="15">
        <f>B3L708C5+B3L742C5</f>
        <v>9419.4949500000002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0.85897286857547461</v>
      </c>
      <c r="F51" s="16" t="s">
        <v>8560</v>
      </c>
      <c r="G51" s="21">
        <f>IF(B3L743C2=0,0,B3L708C2/B3L743C2)</f>
        <v>0.86015782230398519</v>
      </c>
      <c r="H51" s="16" t="s">
        <v>8561</v>
      </c>
      <c r="I51" s="21">
        <f>IF(B3L743C3=0,0,B3L708C3/B3L743C3)</f>
        <v>0.8615342667663376</v>
      </c>
      <c r="J51" s="16" t="s">
        <v>8562</v>
      </c>
      <c r="K51" s="21">
        <f>IF(B3L743C4=0,0,B3L708C4/B3L743C4)</f>
        <v>0.86419379557745846</v>
      </c>
      <c r="L51" s="16" t="s">
        <v>8563</v>
      </c>
      <c r="M51" s="21">
        <f>IF(B3L743C5=0,0,B3L708C5/B3L743C5)</f>
        <v>0.86569983245226956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0.1410271314245253</v>
      </c>
      <c r="F52" s="16" t="s">
        <v>8565</v>
      </c>
      <c r="G52" s="21">
        <f>IF(B3L743C2=0,0,B3L742C2/B3L743C2)</f>
        <v>0.13984217769601476</v>
      </c>
      <c r="H52" s="16" t="s">
        <v>8566</v>
      </c>
      <c r="I52" s="21">
        <f>IF(B3L743C3=0,0,B3L742C3/B3L743C3)</f>
        <v>0.1384657332336624</v>
      </c>
      <c r="J52" s="16" t="s">
        <v>8567</v>
      </c>
      <c r="K52" s="21">
        <f>IF(B3L743C4=0,0,B3L742C4/B3L743C4)</f>
        <v>0.13580620442254146</v>
      </c>
      <c r="L52" s="16" t="s">
        <v>8568</v>
      </c>
      <c r="M52" s="21">
        <f>IF(B3L743C5=0,0,B3L742C5/B3L743C5)</f>
        <v>0.13430016754773036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385.34199999999998</v>
      </c>
      <c r="F53" s="16" t="s">
        <v>8570</v>
      </c>
      <c r="G53" s="21">
        <f>A1L135C6</f>
        <v>375.4015</v>
      </c>
      <c r="H53" s="16" t="s">
        <v>8571</v>
      </c>
      <c r="I53" s="21">
        <f>A1L135C7</f>
        <v>371.0916666666667</v>
      </c>
      <c r="J53" s="16" t="s">
        <v>8572</v>
      </c>
      <c r="K53" s="21">
        <f>A1L135C8</f>
        <v>375.51275000000004</v>
      </c>
      <c r="L53" s="16" t="s">
        <v>8573</v>
      </c>
      <c r="M53" s="21">
        <f>A1L135C9</f>
        <v>380.42060000000004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25.498305492356518</v>
      </c>
      <c r="F54" s="16" t="s">
        <v>8575</v>
      </c>
      <c r="G54" s="21">
        <f>IF(A1L144C6=0,0,B3L721C2/A1L144C6)</f>
        <v>27.290885013754234</v>
      </c>
      <c r="H54" s="16" t="s">
        <v>8576</v>
      </c>
      <c r="I54" s="21">
        <f>IF(A1L144C7=0,0,B3L721C3/A1L144C7)</f>
        <v>27.730269011983648</v>
      </c>
      <c r="J54" s="16" t="s">
        <v>8577</v>
      </c>
      <c r="K54" s="21">
        <f>IF(A1L144C8=0,0,B3L721C4/A1L144C8)</f>
        <v>32.284964166760581</v>
      </c>
      <c r="L54" s="16" t="s">
        <v>8578</v>
      </c>
      <c r="M54" s="21">
        <f>IF(A1L144C9=0,0,B3L721C5/A1L144C9)</f>
        <v>37.452824070507425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2187</v>
      </c>
      <c r="F9" s="16" t="s">
        <v>8689</v>
      </c>
      <c r="G9" s="15">
        <f>A1L202C1</f>
        <v>2723</v>
      </c>
      <c r="H9" s="16" t="s">
        <v>8690</v>
      </c>
      <c r="I9" s="21">
        <f>IF(OR(B3L802C1=0,B3L802C2=0),0,1+(B3L802C1/B3L802C2))</f>
        <v>1.8031582813073816</v>
      </c>
      <c r="J9" s="16" t="s">
        <v>8691</v>
      </c>
      <c r="K9" s="15">
        <f>A1L202C5</f>
        <v>2530</v>
      </c>
      <c r="L9" s="16" t="s">
        <v>8692</v>
      </c>
      <c r="M9" s="15">
        <f>A1L202C4</f>
        <v>2810</v>
      </c>
      <c r="N9" s="16" t="s">
        <v>8693</v>
      </c>
      <c r="O9" s="21">
        <f>IF(OR(B3L802C4=0,B3L802C5=0),0,1+(B3L802C4/B3L802C5))</f>
        <v>1.9003558718861209</v>
      </c>
      <c r="P9" s="16" t="s">
        <v>8694</v>
      </c>
      <c r="Q9" s="15">
        <f>A1L202C17</f>
        <v>2358.5</v>
      </c>
      <c r="R9" s="16" t="s">
        <v>8695</v>
      </c>
      <c r="S9" s="15">
        <f>A1L202C16</f>
        <v>2766.5</v>
      </c>
      <c r="T9" s="16" t="s">
        <v>8696</v>
      </c>
      <c r="U9" s="21">
        <f>IF(OR(B3L802C7=0,B3L802C8=0),0,1+(B3L802C7/B3L802C8))</f>
        <v>1.8525212362190493</v>
      </c>
      <c r="V9" s="16" t="s">
        <v>8697</v>
      </c>
      <c r="W9" s="15">
        <f>A1L202C8</f>
        <v>2517</v>
      </c>
      <c r="X9" s="16" t="s">
        <v>8698</v>
      </c>
      <c r="Y9" s="15">
        <f>A1L202C7</f>
        <v>3437</v>
      </c>
      <c r="Z9" s="16" t="s">
        <v>8699</v>
      </c>
      <c r="AA9" s="21">
        <f>IF(OR(B3L802C10=0,B3L802C11=0),0,1+(B3L802C10/B3L802C11))</f>
        <v>1.7323247017748036</v>
      </c>
      <c r="AB9" s="16" t="s">
        <v>8700</v>
      </c>
      <c r="AC9" s="15">
        <f>A1L202C20</f>
        <v>2411.3333333333335</v>
      </c>
      <c r="AD9" s="16" t="s">
        <v>8701</v>
      </c>
      <c r="AE9" s="15">
        <f>A1L202C19</f>
        <v>2990</v>
      </c>
      <c r="AF9" s="16" t="s">
        <v>8702</v>
      </c>
      <c r="AG9" s="21">
        <f>IF(OR(B3L802C13=0,B3L802C14=0),0,1+(B3L802C13/B3L802C14))</f>
        <v>1.8064659977703457</v>
      </c>
      <c r="AH9" s="16" t="s">
        <v>8703</v>
      </c>
      <c r="AI9" s="15">
        <f>A1L202C11</f>
        <v>2483</v>
      </c>
      <c r="AJ9" s="16" t="s">
        <v>8704</v>
      </c>
      <c r="AK9" s="15">
        <f>A1L202C10</f>
        <v>3383</v>
      </c>
      <c r="AL9" s="16" t="s">
        <v>8705</v>
      </c>
      <c r="AM9" s="21">
        <f>IF(OR(B3L802C16=0,B3L802C17=0),0,1+(B3L802C16/B3L802C17))</f>
        <v>1.7339639373337274</v>
      </c>
      <c r="AN9" s="16" t="s">
        <v>8706</v>
      </c>
      <c r="AO9" s="15">
        <f>A1L202C23</f>
        <v>2429.25</v>
      </c>
      <c r="AP9" s="16" t="s">
        <v>8707</v>
      </c>
      <c r="AQ9" s="15">
        <f>A1L202C22</f>
        <v>3088.25</v>
      </c>
      <c r="AR9" s="16" t="s">
        <v>8708</v>
      </c>
      <c r="AS9" s="21">
        <f>IF(OR(B3L802C19=0,B3L802C20=0),0,1+(B3L802C19/B3L802C20))</f>
        <v>1.7866105399498098</v>
      </c>
      <c r="AT9" s="16" t="s">
        <v>8709</v>
      </c>
      <c r="AU9" s="15">
        <f>A1L202C14</f>
        <v>2237</v>
      </c>
      <c r="AV9" s="16" t="s">
        <v>8710</v>
      </c>
      <c r="AW9" s="15">
        <f>A1L202C13</f>
        <v>2361</v>
      </c>
      <c r="AX9" s="16" t="s">
        <v>8711</v>
      </c>
      <c r="AY9" s="21">
        <f>IF(OR(B3L802C22=0,B3L802C23=0),0,1+(B3L802C22/B3L802C23))</f>
        <v>1.9474798814061838</v>
      </c>
      <c r="AZ9" s="16" t="s">
        <v>8712</v>
      </c>
      <c r="BA9" s="15">
        <f>A1L202C26</f>
        <v>2390.8000000000002</v>
      </c>
      <c r="BB9" s="16" t="s">
        <v>8713</v>
      </c>
      <c r="BC9" s="15">
        <f>A1L202C25</f>
        <v>2942.8</v>
      </c>
      <c r="BD9" s="16" t="s">
        <v>8714</v>
      </c>
      <c r="BE9" s="21">
        <f>IF(OR(B3L802C25=0,B3L802C26=0),0,1+(B3L802C25/B3L802C26))</f>
        <v>1.812423542204703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30634</v>
      </c>
      <c r="F10" s="16" t="s">
        <v>8716</v>
      </c>
      <c r="G10" s="15">
        <f>A1L203C1</f>
        <v>38738</v>
      </c>
      <c r="H10" s="16" t="s">
        <v>8717</v>
      </c>
      <c r="I10" s="21">
        <f>IF(OR(B3L803C1=0,B3L803C2=0),0,1+(B3L803C1/B3L803C2))</f>
        <v>1.7907997315297641</v>
      </c>
      <c r="J10" s="16" t="s">
        <v>8718</v>
      </c>
      <c r="K10" s="15">
        <f>A1L203C5</f>
        <v>33457</v>
      </c>
      <c r="L10" s="16" t="s">
        <v>8719</v>
      </c>
      <c r="M10" s="15">
        <f>A1L203C4</f>
        <v>38275</v>
      </c>
      <c r="N10" s="16" t="s">
        <v>8720</v>
      </c>
      <c r="O10" s="21">
        <f>IF(OR(B3L803C4=0,B3L803C5=0),0,1+(B3L803C4/B3L803C5))</f>
        <v>1.8741214892227303</v>
      </c>
      <c r="P10" s="16" t="s">
        <v>8721</v>
      </c>
      <c r="Q10" s="15">
        <f>A1L203C17</f>
        <v>32045.5</v>
      </c>
      <c r="R10" s="16" t="s">
        <v>8722</v>
      </c>
      <c r="S10" s="15">
        <f>A1L203C16</f>
        <v>38506.5</v>
      </c>
      <c r="T10" s="16" t="s">
        <v>8723</v>
      </c>
      <c r="U10" s="21">
        <f>IF(OR(B3L803C7=0,B3L803C8=0),0,1+(B3L803C7/B3L803C8))</f>
        <v>1.8322101463389298</v>
      </c>
      <c r="V10" s="16" t="s">
        <v>8724</v>
      </c>
      <c r="W10" s="15">
        <f>A1L203C8</f>
        <v>32048</v>
      </c>
      <c r="X10" s="16" t="s">
        <v>8725</v>
      </c>
      <c r="Y10" s="15">
        <f>A1L203C7</f>
        <v>39711</v>
      </c>
      <c r="Z10" s="16" t="s">
        <v>8726</v>
      </c>
      <c r="AA10" s="21">
        <f>IF(OR(B3L803C10=0,B3L803C11=0),0,1+(B3L803C10/B3L803C11))</f>
        <v>1.8070307975120243</v>
      </c>
      <c r="AB10" s="16" t="s">
        <v>8727</v>
      </c>
      <c r="AC10" s="15">
        <f>A1L203C20</f>
        <v>32046.333333333332</v>
      </c>
      <c r="AD10" s="16" t="s">
        <v>8728</v>
      </c>
      <c r="AE10" s="15">
        <f>A1L203C19</f>
        <v>38908</v>
      </c>
      <c r="AF10" s="16" t="s">
        <v>8729</v>
      </c>
      <c r="AG10" s="21">
        <f>IF(OR(B3L803C13=0,B3L803C14=0),0,1+(B3L803C13/B3L803C14))</f>
        <v>1.8236438093279874</v>
      </c>
      <c r="AH10" s="16" t="s">
        <v>8730</v>
      </c>
      <c r="AI10" s="15">
        <f>A1L203C11</f>
        <v>33073</v>
      </c>
      <c r="AJ10" s="16" t="s">
        <v>8731</v>
      </c>
      <c r="AK10" s="15">
        <f>A1L203C10</f>
        <v>39792</v>
      </c>
      <c r="AL10" s="16" t="s">
        <v>8732</v>
      </c>
      <c r="AM10" s="21">
        <f>IF(OR(B3L803C16=0,B3L803C17=0),0,1+(B3L803C16/B3L803C17))</f>
        <v>1.8311469642139122</v>
      </c>
      <c r="AN10" s="16" t="s">
        <v>8733</v>
      </c>
      <c r="AO10" s="15">
        <f>A1L203C23</f>
        <v>32303</v>
      </c>
      <c r="AP10" s="16" t="s">
        <v>8734</v>
      </c>
      <c r="AQ10" s="15">
        <f>A1L203C22</f>
        <v>39129</v>
      </c>
      <c r="AR10" s="16" t="s">
        <v>8735</v>
      </c>
      <c r="AS10" s="21">
        <f>IF(OR(B3L803C19=0,B3L803C20=0),0,1+(B3L803C19/B3L803C20))</f>
        <v>1.8255513813284265</v>
      </c>
      <c r="AT10" s="16" t="s">
        <v>8736</v>
      </c>
      <c r="AU10" s="15">
        <f>A1L203C14</f>
        <v>33437</v>
      </c>
      <c r="AV10" s="16" t="s">
        <v>8737</v>
      </c>
      <c r="AW10" s="15">
        <f>A1L203C13</f>
        <v>36151</v>
      </c>
      <c r="AX10" s="16" t="s">
        <v>8738</v>
      </c>
      <c r="AY10" s="21">
        <f>IF(OR(B3L803C22=0,B3L803C23=0),0,1+(B3L803C22/B3L803C23))</f>
        <v>1.9249260048131449</v>
      </c>
      <c r="AZ10" s="16" t="s">
        <v>8739</v>
      </c>
      <c r="BA10" s="15">
        <f>A1L203C26</f>
        <v>32529.8</v>
      </c>
      <c r="BB10" s="16" t="s">
        <v>8740</v>
      </c>
      <c r="BC10" s="15">
        <f>A1L203C25</f>
        <v>38533.4</v>
      </c>
      <c r="BD10" s="16" t="s">
        <v>8741</v>
      </c>
      <c r="BE10" s="21">
        <f>IF(OR(B3L803C25=0,B3L803C26=0),0,1+(B3L803C25/B3L803C26))</f>
        <v>1.8441975013884058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3464</v>
      </c>
      <c r="F11" s="16" t="s">
        <v>8743</v>
      </c>
      <c r="G11" s="15">
        <f>A1L204C1</f>
        <v>3269</v>
      </c>
      <c r="H11" s="16" t="s">
        <v>8744</v>
      </c>
      <c r="I11" s="21">
        <f>IF(OR(B3L804C1=0,B3L804C2=0),0,1+(B3L804C1/B3L804C2))</f>
        <v>2.0596512695013764</v>
      </c>
      <c r="J11" s="16" t="s">
        <v>8745</v>
      </c>
      <c r="K11" s="15">
        <f>A1L204C5</f>
        <v>3346</v>
      </c>
      <c r="L11" s="16" t="s">
        <v>8746</v>
      </c>
      <c r="M11" s="15">
        <f>A1L204C4</f>
        <v>3372</v>
      </c>
      <c r="N11" s="16" t="s">
        <v>8747</v>
      </c>
      <c r="O11" s="21">
        <f>IF(OR(B3L804C4=0,B3L804C5=0),0,1+(B3L804C4/B3L804C5))</f>
        <v>1.9922894424673783</v>
      </c>
      <c r="P11" s="16" t="s">
        <v>8748</v>
      </c>
      <c r="Q11" s="15">
        <f>A1L204C17</f>
        <v>3405</v>
      </c>
      <c r="R11" s="16" t="s">
        <v>8749</v>
      </c>
      <c r="S11" s="15">
        <f>A1L204C16</f>
        <v>3320.5</v>
      </c>
      <c r="T11" s="16" t="s">
        <v>8750</v>
      </c>
      <c r="U11" s="21">
        <f>IF(OR(B3L804C7=0,B3L804C8=0),0,1+(B3L804C7/B3L804C8))</f>
        <v>2.0254479747026051</v>
      </c>
      <c r="V11" s="16" t="s">
        <v>8751</v>
      </c>
      <c r="W11" s="15">
        <f>A1L204C8</f>
        <v>9689</v>
      </c>
      <c r="X11" s="16" t="s">
        <v>8752</v>
      </c>
      <c r="Y11" s="15">
        <f>A1L204C7</f>
        <v>9587</v>
      </c>
      <c r="Z11" s="16" t="s">
        <v>8753</v>
      </c>
      <c r="AA11" s="21">
        <f>IF(OR(B3L804C10=0,B3L804C11=0),0,1+(B3L804C10/B3L804C11))</f>
        <v>2.0106394075310314</v>
      </c>
      <c r="AB11" s="16" t="s">
        <v>8754</v>
      </c>
      <c r="AC11" s="15">
        <f>A1L204C20</f>
        <v>5499.666666666667</v>
      </c>
      <c r="AD11" s="16" t="s">
        <v>8755</v>
      </c>
      <c r="AE11" s="15">
        <f>A1L204C19</f>
        <v>5409.333333333333</v>
      </c>
      <c r="AF11" s="16" t="s">
        <v>8756</v>
      </c>
      <c r="AG11" s="21">
        <f>IF(OR(B3L804C13=0,B3L804C14=0),0,1+(B3L804C13/B3L804C14))</f>
        <v>2.0166995316736509</v>
      </c>
      <c r="AH11" s="16" t="s">
        <v>8757</v>
      </c>
      <c r="AI11" s="15">
        <f>A1L204C11</f>
        <v>16748</v>
      </c>
      <c r="AJ11" s="16" t="s">
        <v>8758</v>
      </c>
      <c r="AK11" s="15">
        <f>A1L204C10</f>
        <v>16628</v>
      </c>
      <c r="AL11" s="16" t="s">
        <v>8759</v>
      </c>
      <c r="AM11" s="21">
        <f>IF(OR(B3L804C16=0,B3L804C17=0),0,1+(B3L804C16/B3L804C17))</f>
        <v>2.0072167428433967</v>
      </c>
      <c r="AN11" s="16" t="s">
        <v>8760</v>
      </c>
      <c r="AO11" s="15">
        <f>A1L204C23</f>
        <v>8311.75</v>
      </c>
      <c r="AP11" s="16" t="s">
        <v>8761</v>
      </c>
      <c r="AQ11" s="15">
        <f>A1L204C22</f>
        <v>8214</v>
      </c>
      <c r="AR11" s="16" t="s">
        <v>8762</v>
      </c>
      <c r="AS11" s="21">
        <f>IF(OR(B3L804C19=0,B3L804C20=0),0,1+(B3L804C19/B3L804C20))</f>
        <v>2.011900413927441</v>
      </c>
      <c r="AT11" s="16" t="s">
        <v>8763</v>
      </c>
      <c r="AU11" s="15">
        <f>A1L204C14</f>
        <v>14253</v>
      </c>
      <c r="AV11" s="16" t="s">
        <v>8764</v>
      </c>
      <c r="AW11" s="15">
        <f>A1L204C13</f>
        <v>14096</v>
      </c>
      <c r="AX11" s="16" t="s">
        <v>8765</v>
      </c>
      <c r="AY11" s="21">
        <f>IF(OR(B3L804C22=0,B3L804C23=0),0,1+(B3L804C22/B3L804C23))</f>
        <v>2.0111379114642451</v>
      </c>
      <c r="AZ11" s="16" t="s">
        <v>8766</v>
      </c>
      <c r="BA11" s="15">
        <f>A1L204C26</f>
        <v>9500</v>
      </c>
      <c r="BB11" s="16" t="s">
        <v>8767</v>
      </c>
      <c r="BC11" s="15">
        <f>A1L204C25</f>
        <v>9390.4</v>
      </c>
      <c r="BD11" s="16" t="s">
        <v>8768</v>
      </c>
      <c r="BE11" s="21">
        <f>IF(OR(B3L804C25=0,B3L804C26=0),0,1+(B3L804C25/B3L804C26))</f>
        <v>2.0116714942920431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18291</v>
      </c>
      <c r="F12" s="16" t="s">
        <v>8770</v>
      </c>
      <c r="G12" s="15">
        <f>A1L205C1</f>
        <v>18357</v>
      </c>
      <c r="H12" s="16" t="s">
        <v>8771</v>
      </c>
      <c r="I12" s="21">
        <f>IF(OR(B3L805C1=0,B3L805C2=0),0,1+(B3L805C1/B3L805C2))</f>
        <v>1.9964046412812551</v>
      </c>
      <c r="J12" s="16" t="s">
        <v>8772</v>
      </c>
      <c r="K12" s="15">
        <f>A1L205C5</f>
        <v>16411</v>
      </c>
      <c r="L12" s="16" t="s">
        <v>8773</v>
      </c>
      <c r="M12" s="15">
        <f>A1L205C4</f>
        <v>16042</v>
      </c>
      <c r="N12" s="16" t="s">
        <v>8774</v>
      </c>
      <c r="O12" s="21">
        <f>IF(OR(B3L805C4=0,B3L805C5=0),0,1+(B3L805C4/B3L805C5))</f>
        <v>2.0230021194364793</v>
      </c>
      <c r="P12" s="16" t="s">
        <v>8775</v>
      </c>
      <c r="Q12" s="15">
        <f>A1L205C17</f>
        <v>17351</v>
      </c>
      <c r="R12" s="16" t="s">
        <v>8776</v>
      </c>
      <c r="S12" s="15">
        <f>A1L205C16</f>
        <v>17199.5</v>
      </c>
      <c r="T12" s="16" t="s">
        <v>8777</v>
      </c>
      <c r="U12" s="21">
        <f>IF(OR(B3L805C7=0,B3L805C8=0),0,1+(B3L805C7/B3L805C8))</f>
        <v>2.008808395592895</v>
      </c>
      <c r="V12" s="16" t="s">
        <v>8778</v>
      </c>
      <c r="W12" s="15">
        <f>A1L205C8</f>
        <v>13445</v>
      </c>
      <c r="X12" s="16" t="s">
        <v>8779</v>
      </c>
      <c r="Y12" s="15">
        <f>A1L205C7</f>
        <v>13183</v>
      </c>
      <c r="Z12" s="16" t="s">
        <v>8780</v>
      </c>
      <c r="AA12" s="21">
        <f>IF(OR(B3L805C10=0,B3L805C11=0),0,1+(B3L805C10/B3L805C11))</f>
        <v>2.0198740802548736</v>
      </c>
      <c r="AB12" s="16" t="s">
        <v>8781</v>
      </c>
      <c r="AC12" s="15">
        <f>A1L205C20</f>
        <v>16049</v>
      </c>
      <c r="AD12" s="16" t="s">
        <v>8782</v>
      </c>
      <c r="AE12" s="15">
        <f>A1L205C19</f>
        <v>15860.666666666666</v>
      </c>
      <c r="AF12" s="16" t="s">
        <v>8783</v>
      </c>
      <c r="AG12" s="21">
        <f>IF(OR(B3L805C13=0,B3L805C14=0),0,1+(B3L805C13/B3L805C14))</f>
        <v>2.0118742381572865</v>
      </c>
      <c r="AH12" s="16" t="s">
        <v>8784</v>
      </c>
      <c r="AI12" s="15">
        <f>A1L205C11</f>
        <v>11123</v>
      </c>
      <c r="AJ12" s="16" t="s">
        <v>8785</v>
      </c>
      <c r="AK12" s="15">
        <f>A1L205C10</f>
        <v>11150</v>
      </c>
      <c r="AL12" s="16" t="s">
        <v>8786</v>
      </c>
      <c r="AM12" s="21">
        <f>IF(OR(B3L805C16=0,B3L805C17=0),0,1+(B3L805C16/B3L805C17))</f>
        <v>1.9975784753363228</v>
      </c>
      <c r="AN12" s="16" t="s">
        <v>8787</v>
      </c>
      <c r="AO12" s="15">
        <f>A1L205C23</f>
        <v>14817.5</v>
      </c>
      <c r="AP12" s="16" t="s">
        <v>8788</v>
      </c>
      <c r="AQ12" s="15">
        <f>A1L205C22</f>
        <v>14683</v>
      </c>
      <c r="AR12" s="16" t="s">
        <v>8789</v>
      </c>
      <c r="AS12" s="21">
        <f>IF(OR(B3L805C19=0,B3L805C20=0),0,1+(B3L805C19/B3L805C20))</f>
        <v>2.009160253354219</v>
      </c>
      <c r="AT12" s="16" t="s">
        <v>8790</v>
      </c>
      <c r="AU12" s="15">
        <f>A1L205C14</f>
        <v>7833</v>
      </c>
      <c r="AV12" s="16" t="s">
        <v>8791</v>
      </c>
      <c r="AW12" s="15">
        <f>A1L205C13</f>
        <v>7282</v>
      </c>
      <c r="AX12" s="16" t="s">
        <v>8792</v>
      </c>
      <c r="AY12" s="21">
        <f>IF(OR(B3L805C22=0,B3L805C23=0),0,1+(B3L805C22/B3L805C23))</f>
        <v>2.0756660258170831</v>
      </c>
      <c r="AZ12" s="16" t="s">
        <v>8793</v>
      </c>
      <c r="BA12" s="15">
        <f>A1L205C26</f>
        <v>13420.6</v>
      </c>
      <c r="BB12" s="16" t="s">
        <v>8794</v>
      </c>
      <c r="BC12" s="15">
        <f>A1L205C25</f>
        <v>13202.8</v>
      </c>
      <c r="BD12" s="16" t="s">
        <v>8795</v>
      </c>
      <c r="BE12" s="21">
        <f>IF(OR(B3L805C25=0,B3L805C26=0),0,1+(B3L805C25/B3L805C26))</f>
        <v>2.0164965007422668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46305</v>
      </c>
      <c r="F13" s="16" t="s">
        <v>8797</v>
      </c>
      <c r="G13" s="15">
        <f>A1L206C1</f>
        <v>45853</v>
      </c>
      <c r="H13" s="16" t="s">
        <v>8798</v>
      </c>
      <c r="I13" s="21">
        <f>IF(OR(B3L806C1=0,B3L806C2=0),0,1+(B3L806C1/B3L806C2))</f>
        <v>2.0098575883802585</v>
      </c>
      <c r="J13" s="16" t="s">
        <v>8799</v>
      </c>
      <c r="K13" s="15">
        <f>A1L206C5</f>
        <v>46333</v>
      </c>
      <c r="L13" s="16" t="s">
        <v>8800</v>
      </c>
      <c r="M13" s="15">
        <f>A1L206C4</f>
        <v>44082</v>
      </c>
      <c r="N13" s="16" t="s">
        <v>8801</v>
      </c>
      <c r="O13" s="21">
        <f>IF(OR(B3L806C4=0,B3L806C5=0),0,1+(B3L806C4/B3L806C5))</f>
        <v>2.0510639263191326</v>
      </c>
      <c r="P13" s="16" t="s">
        <v>8802</v>
      </c>
      <c r="Q13" s="15">
        <f>A1L206C17</f>
        <v>46319</v>
      </c>
      <c r="R13" s="16" t="s">
        <v>8803</v>
      </c>
      <c r="S13" s="15">
        <f>A1L206C16</f>
        <v>44967.5</v>
      </c>
      <c r="T13" s="16" t="s">
        <v>8804</v>
      </c>
      <c r="U13" s="21">
        <f>IF(OR(B3L806C7=0,B3L806C8=0),0,1+(B3L806C7/B3L806C8))</f>
        <v>2.0300550397509314</v>
      </c>
      <c r="V13" s="16" t="s">
        <v>8805</v>
      </c>
      <c r="W13" s="15">
        <f>A1L206C8</f>
        <v>45752</v>
      </c>
      <c r="X13" s="16" t="s">
        <v>8806</v>
      </c>
      <c r="Y13" s="15">
        <f>A1L206C7</f>
        <v>45879</v>
      </c>
      <c r="Z13" s="16" t="s">
        <v>8807</v>
      </c>
      <c r="AA13" s="21">
        <f>IF(OR(B3L806C10=0,B3L806C11=0),0,1+(B3L806C10/B3L806C11))</f>
        <v>1.997231848994093</v>
      </c>
      <c r="AB13" s="16" t="s">
        <v>8808</v>
      </c>
      <c r="AC13" s="15">
        <f>A1L206C20</f>
        <v>46130</v>
      </c>
      <c r="AD13" s="16" t="s">
        <v>8809</v>
      </c>
      <c r="AE13" s="15">
        <f>A1L206C19</f>
        <v>45271.333333333336</v>
      </c>
      <c r="AF13" s="16" t="s">
        <v>8810</v>
      </c>
      <c r="AG13" s="21">
        <f>IF(OR(B3L806C13=0,B3L806C14=0),0,1+(B3L806C13/B3L806C14))</f>
        <v>2.0189671167920835</v>
      </c>
      <c r="AH13" s="16" t="s">
        <v>8811</v>
      </c>
      <c r="AI13" s="15">
        <f>A1L206C11</f>
        <v>50165</v>
      </c>
      <c r="AJ13" s="16" t="s">
        <v>8812</v>
      </c>
      <c r="AK13" s="15">
        <f>A1L206C10</f>
        <v>50346</v>
      </c>
      <c r="AL13" s="16" t="s">
        <v>8813</v>
      </c>
      <c r="AM13" s="21">
        <f>IF(OR(B3L806C16=0,B3L806C17=0),0,1+(B3L806C16/B3L806C17))</f>
        <v>1.9964048782425614</v>
      </c>
      <c r="AN13" s="16" t="s">
        <v>8814</v>
      </c>
      <c r="AO13" s="15">
        <f>A1L206C23</f>
        <v>47138.75</v>
      </c>
      <c r="AP13" s="16" t="s">
        <v>8815</v>
      </c>
      <c r="AQ13" s="15">
        <f>A1L206C22</f>
        <v>46540</v>
      </c>
      <c r="AR13" s="16" t="s">
        <v>8816</v>
      </c>
      <c r="AS13" s="21">
        <f>IF(OR(B3L806C19=0,B3L806C20=0),0,1+(B3L806C19/B3L806C20))</f>
        <v>2.0128652771809197</v>
      </c>
      <c r="AT13" s="16" t="s">
        <v>8817</v>
      </c>
      <c r="AU13" s="15">
        <f>A1L206C14</f>
        <v>47203</v>
      </c>
      <c r="AV13" s="16" t="s">
        <v>8818</v>
      </c>
      <c r="AW13" s="15">
        <f>A1L206C13</f>
        <v>46529</v>
      </c>
      <c r="AX13" s="16" t="s">
        <v>8819</v>
      </c>
      <c r="AY13" s="21">
        <f>IF(OR(B3L806C22=0,B3L806C23=0),0,1+(B3L806C22/B3L806C23))</f>
        <v>2.0144855896322724</v>
      </c>
      <c r="AZ13" s="16" t="s">
        <v>8820</v>
      </c>
      <c r="BA13" s="15">
        <f>A1L206C26</f>
        <v>47151.6</v>
      </c>
      <c r="BB13" s="16" t="s">
        <v>8821</v>
      </c>
      <c r="BC13" s="15">
        <f>A1L206C25</f>
        <v>46537.8</v>
      </c>
      <c r="BD13" s="16" t="s">
        <v>8822</v>
      </c>
      <c r="BE13" s="21">
        <f>IF(OR(B3L806C25=0,B3L806C26=0),0,1+(B3L806C25/B3L806C26))</f>
        <v>2.0131892783930478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523</v>
      </c>
      <c r="F14" s="16" t="s">
        <v>8824</v>
      </c>
      <c r="G14" s="15">
        <f>A1L207C1</f>
        <v>530</v>
      </c>
      <c r="H14" s="16" t="s">
        <v>8825</v>
      </c>
      <c r="I14" s="21">
        <f>IF(OR(B3L807C1=0,B3L807C2=0),0,1+(B3L807C1/B3L807C2))</f>
        <v>1.9867924528301888</v>
      </c>
      <c r="J14" s="16" t="s">
        <v>8826</v>
      </c>
      <c r="K14" s="15">
        <f>A1L207C5</f>
        <v>403</v>
      </c>
      <c r="L14" s="16" t="s">
        <v>8827</v>
      </c>
      <c r="M14" s="15">
        <f>A1L207C4</f>
        <v>428</v>
      </c>
      <c r="N14" s="16" t="s">
        <v>8828</v>
      </c>
      <c r="O14" s="21">
        <f>IF(OR(B3L807C4=0,B3L807C5=0),0,1+(B3L807C4/B3L807C5))</f>
        <v>1.9415887850467288</v>
      </c>
      <c r="P14" s="16" t="s">
        <v>8829</v>
      </c>
      <c r="Q14" s="15">
        <f>A1L207C17</f>
        <v>463</v>
      </c>
      <c r="R14" s="16" t="s">
        <v>8830</v>
      </c>
      <c r="S14" s="15">
        <f>A1L207C16</f>
        <v>479</v>
      </c>
      <c r="T14" s="16" t="s">
        <v>8831</v>
      </c>
      <c r="U14" s="21">
        <f>IF(OR(B3L807C7=0,B3L807C8=0),0,1+(B3L807C7/B3L807C8))</f>
        <v>1.9665970772442589</v>
      </c>
      <c r="V14" s="16" t="s">
        <v>8832</v>
      </c>
      <c r="W14" s="15">
        <f>A1L207C8</f>
        <v>711</v>
      </c>
      <c r="X14" s="16" t="s">
        <v>8833</v>
      </c>
      <c r="Y14" s="15">
        <f>A1L207C7</f>
        <v>738</v>
      </c>
      <c r="Z14" s="16" t="s">
        <v>8834</v>
      </c>
      <c r="AA14" s="21">
        <f>IF(OR(B3L807C10=0,B3L807C11=0),0,1+(B3L807C10/B3L807C11))</f>
        <v>1.9634146341463414</v>
      </c>
      <c r="AB14" s="16" t="s">
        <v>8835</v>
      </c>
      <c r="AC14" s="21">
        <f>A1L207C20</f>
        <v>545.66666666666663</v>
      </c>
      <c r="AD14" s="16" t="s">
        <v>8836</v>
      </c>
      <c r="AE14" s="21">
        <f>A1L207C19</f>
        <v>565.33333333333337</v>
      </c>
      <c r="AF14" s="16" t="s">
        <v>8837</v>
      </c>
      <c r="AG14" s="21">
        <f>IF(OR(B3L807C13=0,B3L807C14=0),0,1+(B3L807C13/B3L807C14))</f>
        <v>1.9652122641509433</v>
      </c>
      <c r="AH14" s="16" t="s">
        <v>8838</v>
      </c>
      <c r="AI14" s="15">
        <f>A1L207C11</f>
        <v>626</v>
      </c>
      <c r="AJ14" s="16" t="s">
        <v>8839</v>
      </c>
      <c r="AK14" s="15">
        <f>A1L207C10</f>
        <v>626</v>
      </c>
      <c r="AL14" s="16" t="s">
        <v>8840</v>
      </c>
      <c r="AM14" s="15">
        <f>IF(OR(B3L807C16=0,B3L807C17=0),0,1+(B3L807C16/B3L807C17))</f>
        <v>2</v>
      </c>
      <c r="AN14" s="16" t="s">
        <v>8841</v>
      </c>
      <c r="AO14" s="21">
        <f>A1L207C23</f>
        <v>565.75</v>
      </c>
      <c r="AP14" s="16" t="s">
        <v>8842</v>
      </c>
      <c r="AQ14" s="21">
        <f>A1L207C22</f>
        <v>580.5</v>
      </c>
      <c r="AR14" s="16" t="s">
        <v>8843</v>
      </c>
      <c r="AS14" s="21">
        <f>IF(OR(B3L807C19=0,B3L807C20=0),0,1+(B3L807C19/B3L807C20))</f>
        <v>1.974590869939707</v>
      </c>
      <c r="AT14" s="16" t="s">
        <v>8844</v>
      </c>
      <c r="AU14" s="15">
        <f>A1L207C14</f>
        <v>563</v>
      </c>
      <c r="AV14" s="16" t="s">
        <v>8845</v>
      </c>
      <c r="AW14" s="15">
        <f>A1L207C13</f>
        <v>545</v>
      </c>
      <c r="AX14" s="16" t="s">
        <v>8846</v>
      </c>
      <c r="AY14" s="21">
        <f>IF(OR(B3L807C22=0,B3L807C23=0),0,1+(B3L807C22/B3L807C23))</f>
        <v>2.0330275229357797</v>
      </c>
      <c r="AZ14" s="16" t="s">
        <v>8847</v>
      </c>
      <c r="BA14" s="21">
        <f>A1L207C26</f>
        <v>565.20000000000005</v>
      </c>
      <c r="BB14" s="16" t="s">
        <v>8848</v>
      </c>
      <c r="BC14" s="21">
        <f>A1L207C25</f>
        <v>573.4</v>
      </c>
      <c r="BD14" s="16" t="s">
        <v>8849</v>
      </c>
      <c r="BE14" s="21">
        <f>IF(OR(B3L807C25=0,B3L807C26=0),0,1+(B3L807C25/B3L807C26))</f>
        <v>1.9856993372863623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500</v>
      </c>
      <c r="F15" s="16" t="s">
        <v>8851</v>
      </c>
      <c r="G15" s="15">
        <f>A1L208C1</f>
        <v>501</v>
      </c>
      <c r="H15" s="16" t="s">
        <v>8852</v>
      </c>
      <c r="I15" s="21">
        <f>IF(OR(B3L808C1=0,B3L808C2=0),0,1+(B3L808C1/B3L808C2))</f>
        <v>1.998003992015968</v>
      </c>
      <c r="J15" s="16" t="s">
        <v>8853</v>
      </c>
      <c r="K15" s="15">
        <f>A1L208C5</f>
        <v>348</v>
      </c>
      <c r="L15" s="16" t="s">
        <v>8854</v>
      </c>
      <c r="M15" s="15">
        <f>A1L208C4</f>
        <v>332</v>
      </c>
      <c r="N15" s="16" t="s">
        <v>8855</v>
      </c>
      <c r="O15" s="21">
        <f>IF(OR(B3L808C4=0,B3L808C5=0),0,1+(B3L808C4/B3L808C5))</f>
        <v>2.0481927710843371</v>
      </c>
      <c r="P15" s="16" t="s">
        <v>8856</v>
      </c>
      <c r="Q15" s="15">
        <f>A1L208C17</f>
        <v>424</v>
      </c>
      <c r="R15" s="16" t="s">
        <v>8857</v>
      </c>
      <c r="S15" s="21">
        <f>A1L208C16</f>
        <v>416.5</v>
      </c>
      <c r="T15" s="16" t="s">
        <v>8858</v>
      </c>
      <c r="U15" s="21">
        <f>IF(OR(B3L808C7=0,B3L808C8=0),0,1+(B3L808C7/B3L808C8))</f>
        <v>2.0180072028811527</v>
      </c>
      <c r="V15" s="16" t="s">
        <v>8859</v>
      </c>
      <c r="W15" s="15">
        <f>A1L208C8</f>
        <v>664</v>
      </c>
      <c r="X15" s="16" t="s">
        <v>8860</v>
      </c>
      <c r="Y15" s="15">
        <f>A1L208C7</f>
        <v>512</v>
      </c>
      <c r="Z15" s="16" t="s">
        <v>8861</v>
      </c>
      <c r="AA15" s="21">
        <f>IF(OR(B3L808C10=0,B3L808C11=0),0,1+(B3L808C10/B3L808C11))</f>
        <v>2.296875</v>
      </c>
      <c r="AB15" s="16" t="s">
        <v>8862</v>
      </c>
      <c r="AC15" s="15">
        <f>A1L208C20</f>
        <v>504</v>
      </c>
      <c r="AD15" s="16" t="s">
        <v>8863</v>
      </c>
      <c r="AE15" s="21">
        <f>A1L208C19</f>
        <v>448.33333333333331</v>
      </c>
      <c r="AF15" s="16" t="s">
        <v>8864</v>
      </c>
      <c r="AG15" s="21">
        <f>IF(OR(B3L808C13=0,B3L808C14=0),0,1+(B3L808C13/B3L808C14))</f>
        <v>2.1241635687732341</v>
      </c>
      <c r="AH15" s="16" t="s">
        <v>8865</v>
      </c>
      <c r="AI15" s="15">
        <f>A1L208C11</f>
        <v>1132</v>
      </c>
      <c r="AJ15" s="16" t="s">
        <v>8866</v>
      </c>
      <c r="AK15" s="15">
        <f>A1L208C10</f>
        <v>943</v>
      </c>
      <c r="AL15" s="16" t="s">
        <v>8867</v>
      </c>
      <c r="AM15" s="21">
        <f>IF(OR(B3L808C16=0,B3L808C17=0),0,1+(B3L808C16/B3L808C17))</f>
        <v>2.2004241781548251</v>
      </c>
      <c r="AN15" s="16" t="s">
        <v>8868</v>
      </c>
      <c r="AO15" s="15">
        <f>A1L208C23</f>
        <v>661</v>
      </c>
      <c r="AP15" s="16" t="s">
        <v>8869</v>
      </c>
      <c r="AQ15" s="15">
        <f>A1L208C22</f>
        <v>572</v>
      </c>
      <c r="AR15" s="16" t="s">
        <v>8870</v>
      </c>
      <c r="AS15" s="21">
        <f>IF(OR(B3L808C19=0,B3L808C20=0),0,1+(B3L808C19/B3L808C20))</f>
        <v>2.1555944055944058</v>
      </c>
      <c r="AT15" s="16" t="s">
        <v>8871</v>
      </c>
      <c r="AU15" s="15">
        <f>A1L208C14</f>
        <v>1022</v>
      </c>
      <c r="AV15" s="16" t="s">
        <v>8872</v>
      </c>
      <c r="AW15" s="15">
        <f>A1L208C13</f>
        <v>869</v>
      </c>
      <c r="AX15" s="16" t="s">
        <v>8873</v>
      </c>
      <c r="AY15" s="21">
        <f>IF(OR(B3L808C22=0,B3L808C23=0),0,1+(B3L808C22/B3L808C23))</f>
        <v>2.1760644418872266</v>
      </c>
      <c r="AZ15" s="16" t="s">
        <v>8874</v>
      </c>
      <c r="BA15" s="21">
        <f>A1L208C26</f>
        <v>733.2</v>
      </c>
      <c r="BB15" s="16" t="s">
        <v>8875</v>
      </c>
      <c r="BC15" s="21">
        <f>A1L208C25</f>
        <v>631.4</v>
      </c>
      <c r="BD15" s="16" t="s">
        <v>8876</v>
      </c>
      <c r="BE15" s="21">
        <f>IF(OR(B3L808C25=0,B3L808C26=0),0,1+(B3L808C25/B3L808C26))</f>
        <v>2.1612290148875513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19</v>
      </c>
      <c r="F16" s="16" t="s">
        <v>8878</v>
      </c>
      <c r="G16" s="15">
        <f>A1L209C1</f>
        <v>18</v>
      </c>
      <c r="H16" s="16" t="s">
        <v>8879</v>
      </c>
      <c r="I16" s="21">
        <f>IF(OR(B3L809C1=0,B3L809C2=0),0,1+(B3L809C1/B3L809C2))</f>
        <v>2.0555555555555554</v>
      </c>
      <c r="J16" s="16" t="s">
        <v>8880</v>
      </c>
      <c r="K16" s="15">
        <f>A1L209C5</f>
        <v>12</v>
      </c>
      <c r="L16" s="16" t="s">
        <v>8881</v>
      </c>
      <c r="M16" s="15">
        <f>A1L209C4</f>
        <v>12</v>
      </c>
      <c r="N16" s="16" t="s">
        <v>8882</v>
      </c>
      <c r="O16" s="15">
        <f>IF(OR(B3L809C4=0,B3L809C5=0),0,1+(B3L809C4/B3L809C5))</f>
        <v>2</v>
      </c>
      <c r="P16" s="16" t="s">
        <v>8883</v>
      </c>
      <c r="Q16" s="21">
        <f>A1L209C17</f>
        <v>15.5</v>
      </c>
      <c r="R16" s="16" t="s">
        <v>8884</v>
      </c>
      <c r="S16" s="15">
        <f>A1L209C16</f>
        <v>15</v>
      </c>
      <c r="T16" s="16" t="s">
        <v>8885</v>
      </c>
      <c r="U16" s="21">
        <f>IF(OR(B3L809C7=0,B3L809C8=0),0,1+(B3L809C7/B3L809C8))</f>
        <v>2.0333333333333332</v>
      </c>
      <c r="V16" s="16" t="s">
        <v>8886</v>
      </c>
      <c r="W16" s="15">
        <f>A1L209C8</f>
        <v>4</v>
      </c>
      <c r="X16" s="16" t="s">
        <v>8887</v>
      </c>
      <c r="Y16" s="15">
        <f>A1L209C7</f>
        <v>4</v>
      </c>
      <c r="Z16" s="16" t="s">
        <v>8888</v>
      </c>
      <c r="AA16" s="15">
        <f>IF(OR(B3L809C10=0,B3L809C11=0),0,1+(B3L809C10/B3L809C11))</f>
        <v>2</v>
      </c>
      <c r="AB16" s="16" t="s">
        <v>8889</v>
      </c>
      <c r="AC16" s="21">
        <f>A1L209C20</f>
        <v>11.666666666666666</v>
      </c>
      <c r="AD16" s="16" t="s">
        <v>8890</v>
      </c>
      <c r="AE16" s="21">
        <f>A1L209C19</f>
        <v>11.333333333333334</v>
      </c>
      <c r="AF16" s="16" t="s">
        <v>8891</v>
      </c>
      <c r="AG16" s="21">
        <f>IF(OR(B3L809C13=0,B3L809C14=0),0,1+(B3L809C13/B3L809C14))</f>
        <v>2.0294117647058822</v>
      </c>
      <c r="AH16" s="16" t="s">
        <v>8892</v>
      </c>
      <c r="AI16" s="15">
        <f>A1L209C11</f>
        <v>22</v>
      </c>
      <c r="AJ16" s="16" t="s">
        <v>8893</v>
      </c>
      <c r="AK16" s="15">
        <f>A1L209C10</f>
        <v>21</v>
      </c>
      <c r="AL16" s="16" t="s">
        <v>8894</v>
      </c>
      <c r="AM16" s="21">
        <f>IF(OR(B3L809C16=0,B3L809C17=0),0,1+(B3L809C16/B3L809C17))</f>
        <v>2.0476190476190474</v>
      </c>
      <c r="AN16" s="16" t="s">
        <v>8895</v>
      </c>
      <c r="AO16" s="21">
        <f>A1L209C23</f>
        <v>14.25</v>
      </c>
      <c r="AP16" s="16" t="s">
        <v>8896</v>
      </c>
      <c r="AQ16" s="21">
        <f>A1L209C22</f>
        <v>13.75</v>
      </c>
      <c r="AR16" s="16" t="s">
        <v>8897</v>
      </c>
      <c r="AS16" s="21">
        <f>IF(OR(B3L809C19=0,B3L809C20=0),0,1+(B3L809C19/B3L809C20))</f>
        <v>2.0363636363636362</v>
      </c>
      <c r="AT16" s="16" t="s">
        <v>8898</v>
      </c>
      <c r="AU16" s="15">
        <f>A1L209C14</f>
        <v>14</v>
      </c>
      <c r="AV16" s="16" t="s">
        <v>8899</v>
      </c>
      <c r="AW16" s="15">
        <f>A1L209C13</f>
        <v>14</v>
      </c>
      <c r="AX16" s="16" t="s">
        <v>8900</v>
      </c>
      <c r="AY16" s="15">
        <f>IF(OR(B3L809C22=0,B3L809C23=0),0,1+(B3L809C22/B3L809C23))</f>
        <v>2</v>
      </c>
      <c r="AZ16" s="16" t="s">
        <v>8901</v>
      </c>
      <c r="BA16" s="21">
        <f>A1L209C26</f>
        <v>14.2</v>
      </c>
      <c r="BB16" s="16" t="s">
        <v>8902</v>
      </c>
      <c r="BC16" s="21">
        <f>A1L209C25</f>
        <v>13.8</v>
      </c>
      <c r="BD16" s="16" t="s">
        <v>8903</v>
      </c>
      <c r="BE16" s="21">
        <f>IF(OR(B3L809C25=0,B3L809C26=0),0,1+(B3L809C25/B3L809C26))</f>
        <v>2.0289855072463769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30</v>
      </c>
      <c r="F17" s="16" t="s">
        <v>8905</v>
      </c>
      <c r="G17" s="15">
        <f>A1L210C1</f>
        <v>25</v>
      </c>
      <c r="H17" s="16" t="s">
        <v>8906</v>
      </c>
      <c r="I17" s="21">
        <f>IF(OR(B3L810C1=0,B3L810C2=0),0,1+(B3L810C1/B3L810C2))</f>
        <v>2.2000000000000002</v>
      </c>
      <c r="J17" s="16" t="s">
        <v>8907</v>
      </c>
      <c r="K17" s="15">
        <f>A1L210C5</f>
        <v>30</v>
      </c>
      <c r="L17" s="16" t="s">
        <v>8908</v>
      </c>
      <c r="M17" s="15">
        <f>A1L210C4</f>
        <v>33</v>
      </c>
      <c r="N17" s="16" t="s">
        <v>8909</v>
      </c>
      <c r="O17" s="21">
        <f>IF(OR(B3L810C4=0,B3L810C5=0),0,1+(B3L810C4/B3L810C5))</f>
        <v>1.9090909090909092</v>
      </c>
      <c r="P17" s="16" t="s">
        <v>8910</v>
      </c>
      <c r="Q17" s="15">
        <f>A1L210C17</f>
        <v>30</v>
      </c>
      <c r="R17" s="16" t="s">
        <v>8911</v>
      </c>
      <c r="S17" s="15">
        <f>A1L210C16</f>
        <v>29</v>
      </c>
      <c r="T17" s="16" t="s">
        <v>8912</v>
      </c>
      <c r="U17" s="21">
        <f>IF(OR(B3L810C7=0,B3L810C8=0),0,1+(B3L810C7/B3L810C8))</f>
        <v>2.0344827586206895</v>
      </c>
      <c r="V17" s="16" t="s">
        <v>8913</v>
      </c>
      <c r="W17" s="15">
        <f>A1L210C8</f>
        <v>27</v>
      </c>
      <c r="X17" s="16" t="s">
        <v>8914</v>
      </c>
      <c r="Y17" s="15">
        <f>A1L210C7</f>
        <v>30</v>
      </c>
      <c r="Z17" s="16" t="s">
        <v>8915</v>
      </c>
      <c r="AA17" s="21">
        <f>IF(OR(B3L810C10=0,B3L810C11=0),0,1+(B3L810C10/B3L810C11))</f>
        <v>1.9</v>
      </c>
      <c r="AB17" s="16" t="s">
        <v>8916</v>
      </c>
      <c r="AC17" s="15">
        <f>A1L210C20</f>
        <v>29</v>
      </c>
      <c r="AD17" s="16" t="s">
        <v>8917</v>
      </c>
      <c r="AE17" s="21">
        <f>A1L210C19</f>
        <v>29.333333333333332</v>
      </c>
      <c r="AF17" s="16" t="s">
        <v>8918</v>
      </c>
      <c r="AG17" s="21">
        <f>IF(OR(B3L810C13=0,B3L810C14=0),0,1+(B3L810C13/B3L810C14))</f>
        <v>1.9886363636363638</v>
      </c>
      <c r="AH17" s="16" t="s">
        <v>8919</v>
      </c>
      <c r="AI17" s="15">
        <f>A1L210C11</f>
        <v>29</v>
      </c>
      <c r="AJ17" s="16" t="s">
        <v>8920</v>
      </c>
      <c r="AK17" s="15">
        <f>A1L210C10</f>
        <v>52</v>
      </c>
      <c r="AL17" s="16" t="s">
        <v>8921</v>
      </c>
      <c r="AM17" s="21">
        <f>IF(OR(B3L810C16=0,B3L810C17=0),0,1+(B3L810C16/B3L810C17))</f>
        <v>1.5576923076923077</v>
      </c>
      <c r="AN17" s="16" t="s">
        <v>8922</v>
      </c>
      <c r="AO17" s="15">
        <f>A1L210C23</f>
        <v>29</v>
      </c>
      <c r="AP17" s="16" t="s">
        <v>8923</v>
      </c>
      <c r="AQ17" s="15">
        <f>A1L210C22</f>
        <v>35</v>
      </c>
      <c r="AR17" s="16" t="s">
        <v>8924</v>
      </c>
      <c r="AS17" s="21">
        <f>IF(OR(B3L810C19=0,B3L810C20=0),0,1+(B3L810C19/B3L810C20))</f>
        <v>1.8285714285714287</v>
      </c>
      <c r="AT17" s="16" t="s">
        <v>8925</v>
      </c>
      <c r="AU17" s="15">
        <f>A1L210C14</f>
        <v>37</v>
      </c>
      <c r="AV17" s="16" t="s">
        <v>8926</v>
      </c>
      <c r="AW17" s="15">
        <f>A1L210C13</f>
        <v>35</v>
      </c>
      <c r="AX17" s="16" t="s">
        <v>8927</v>
      </c>
      <c r="AY17" s="21">
        <f>IF(OR(B3L810C22=0,B3L810C23=0),0,1+(B3L810C22/B3L810C23))</f>
        <v>2.0571428571428569</v>
      </c>
      <c r="AZ17" s="16" t="s">
        <v>8928</v>
      </c>
      <c r="BA17" s="21">
        <f>A1L210C26</f>
        <v>30.6</v>
      </c>
      <c r="BB17" s="16" t="s">
        <v>8929</v>
      </c>
      <c r="BC17" s="15">
        <f>A1L210C25</f>
        <v>35</v>
      </c>
      <c r="BD17" s="16" t="s">
        <v>8930</v>
      </c>
      <c r="BE17" s="21">
        <f>IF(OR(B3L810C25=0,B3L810C26=0),0,1+(B3L810C25/B3L810C26))</f>
        <v>1.8742857142857143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1021</v>
      </c>
      <c r="F18" s="16" t="s">
        <v>8932</v>
      </c>
      <c r="G18" s="15">
        <f>A1L211C1</f>
        <v>15696</v>
      </c>
      <c r="H18" s="16" t="s">
        <v>8933</v>
      </c>
      <c r="I18" s="21">
        <f>IF(OR(B3L811C1=0,B3L811C2=0),0,1+(B3L811C1/B3L811C2))</f>
        <v>1.0650484199796126</v>
      </c>
      <c r="J18" s="16" t="s">
        <v>8934</v>
      </c>
      <c r="K18" s="15">
        <f>A1L211C5</f>
        <v>1040</v>
      </c>
      <c r="L18" s="16" t="s">
        <v>8935</v>
      </c>
      <c r="M18" s="15">
        <f>A1L211C4</f>
        <v>14735</v>
      </c>
      <c r="N18" s="16" t="s">
        <v>8936</v>
      </c>
      <c r="O18" s="21">
        <f>IF(OR(B3L811C4=0,B3L811C5=0),0,1+(B3L811C4/B3L811C5))</f>
        <v>1.0705802511028164</v>
      </c>
      <c r="P18" s="16" t="s">
        <v>8937</v>
      </c>
      <c r="Q18" s="15">
        <f>A1L211C17</f>
        <v>1030.5</v>
      </c>
      <c r="R18" s="16" t="s">
        <v>8938</v>
      </c>
      <c r="S18" s="15">
        <f>A1L211C16</f>
        <v>15215.5</v>
      </c>
      <c r="T18" s="16" t="s">
        <v>8939</v>
      </c>
      <c r="U18" s="21">
        <f>IF(OR(B3L811C7=0,B3L811C8=0),0,1+(B3L811C7/B3L811C8))</f>
        <v>1.0677269889257666</v>
      </c>
      <c r="V18" s="16" t="s">
        <v>8940</v>
      </c>
      <c r="W18" s="15">
        <f>A1L211C8</f>
        <v>835</v>
      </c>
      <c r="X18" s="16" t="s">
        <v>8941</v>
      </c>
      <c r="Y18" s="15">
        <f>A1L211C7</f>
        <v>12231</v>
      </c>
      <c r="Z18" s="16" t="s">
        <v>8942</v>
      </c>
      <c r="AA18" s="21">
        <f>IF(OR(B3L811C10=0,B3L811C11=0),0,1+(B3L811C10/B3L811C11))</f>
        <v>1.0682691521543619</v>
      </c>
      <c r="AB18" s="16" t="s">
        <v>8943</v>
      </c>
      <c r="AC18" s="21">
        <f>A1L211C20</f>
        <v>965.33333333333337</v>
      </c>
      <c r="AD18" s="16" t="s">
        <v>8944</v>
      </c>
      <c r="AE18" s="15">
        <f>A1L211C19</f>
        <v>14220.666666666666</v>
      </c>
      <c r="AF18" s="16" t="s">
        <v>8945</v>
      </c>
      <c r="AG18" s="21">
        <f>IF(OR(B3L811C13=0,B3L811C14=0),0,1+(B3L811C13/B3L811C14))</f>
        <v>1.067882424640195</v>
      </c>
      <c r="AH18" s="16" t="s">
        <v>8946</v>
      </c>
      <c r="AI18" s="15">
        <f>A1L211C11</f>
        <v>848</v>
      </c>
      <c r="AJ18" s="16" t="s">
        <v>8947</v>
      </c>
      <c r="AK18" s="15">
        <f>A1L211C10</f>
        <v>10736</v>
      </c>
      <c r="AL18" s="16" t="s">
        <v>8948</v>
      </c>
      <c r="AM18" s="21">
        <f>IF(OR(B3L811C16=0,B3L811C17=0),0,1+(B3L811C16/B3L811C17))</f>
        <v>1.0789865871833084</v>
      </c>
      <c r="AN18" s="16" t="s">
        <v>8949</v>
      </c>
      <c r="AO18" s="15">
        <f>A1L211C23</f>
        <v>936</v>
      </c>
      <c r="AP18" s="16" t="s">
        <v>8950</v>
      </c>
      <c r="AQ18" s="15">
        <f>A1L211C22</f>
        <v>13349.5</v>
      </c>
      <c r="AR18" s="16" t="s">
        <v>8951</v>
      </c>
      <c r="AS18" s="21">
        <f>IF(OR(B3L811C19=0,B3L811C20=0),0,1+(B3L811C19/B3L811C20))</f>
        <v>1.0701149855799843</v>
      </c>
      <c r="AT18" s="16" t="s">
        <v>8952</v>
      </c>
      <c r="AU18" s="15">
        <f>A1L211C14</f>
        <v>1025</v>
      </c>
      <c r="AV18" s="16" t="s">
        <v>8953</v>
      </c>
      <c r="AW18" s="15">
        <f>A1L211C13</f>
        <v>12262</v>
      </c>
      <c r="AX18" s="16" t="s">
        <v>8954</v>
      </c>
      <c r="AY18" s="21">
        <f>IF(OR(B3L811C22=0,B3L811C23=0),0,1+(B3L811C22/B3L811C23))</f>
        <v>1.0835915837546892</v>
      </c>
      <c r="AZ18" s="16" t="s">
        <v>8955</v>
      </c>
      <c r="BA18" s="21">
        <f>A1L211C26</f>
        <v>953.8</v>
      </c>
      <c r="BB18" s="16" t="s">
        <v>8956</v>
      </c>
      <c r="BC18" s="15">
        <f>A1L211C25</f>
        <v>13132</v>
      </c>
      <c r="BD18" s="16" t="s">
        <v>8957</v>
      </c>
      <c r="BE18" s="21">
        <f>IF(OR(B3L811C25=0,B3L811C26=0),0,1+(B3L811C25/B3L811C26))</f>
        <v>1.0726317392628693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933</v>
      </c>
      <c r="F19" s="16" t="s">
        <v>8959</v>
      </c>
      <c r="G19" s="15">
        <f>A1L212C1</f>
        <v>2042</v>
      </c>
      <c r="H19" s="16" t="s">
        <v>8960</v>
      </c>
      <c r="I19" s="21">
        <f>IF(OR(B3L812C1=0,B3L812C2=0),0,1+(B3L812C1/B3L812C2))</f>
        <v>1.4569049951028403</v>
      </c>
      <c r="J19" s="16" t="s">
        <v>8961</v>
      </c>
      <c r="K19" s="15">
        <f>A1L212C5</f>
        <v>869</v>
      </c>
      <c r="L19" s="16" t="s">
        <v>8962</v>
      </c>
      <c r="M19" s="15">
        <f>A1L212C4</f>
        <v>1880</v>
      </c>
      <c r="N19" s="16" t="s">
        <v>8963</v>
      </c>
      <c r="O19" s="21">
        <f>IF(OR(B3L812C4=0,B3L812C5=0),0,1+(B3L812C4/B3L812C5))</f>
        <v>1.4622340425531914</v>
      </c>
      <c r="P19" s="16" t="s">
        <v>8964</v>
      </c>
      <c r="Q19" s="15">
        <f>A1L212C17</f>
        <v>901</v>
      </c>
      <c r="R19" s="16" t="s">
        <v>8965</v>
      </c>
      <c r="S19" s="15">
        <f>A1L212C16</f>
        <v>1961</v>
      </c>
      <c r="T19" s="16" t="s">
        <v>8966</v>
      </c>
      <c r="U19" s="21">
        <f>IF(OR(B3L812C7=0,B3L812C8=0),0,1+(B3L812C7/B3L812C8))</f>
        <v>1.4594594594594594</v>
      </c>
      <c r="V19" s="16" t="s">
        <v>8967</v>
      </c>
      <c r="W19" s="15">
        <f>A1L212C8</f>
        <v>1049</v>
      </c>
      <c r="X19" s="16" t="s">
        <v>8968</v>
      </c>
      <c r="Y19" s="15">
        <f>A1L212C7</f>
        <v>1544</v>
      </c>
      <c r="Z19" s="16" t="s">
        <v>8969</v>
      </c>
      <c r="AA19" s="21">
        <f>IF(OR(B3L812C10=0,B3L812C11=0),0,1+(B3L812C10/B3L812C11))</f>
        <v>1.6794041450777202</v>
      </c>
      <c r="AB19" s="16" t="s">
        <v>8970</v>
      </c>
      <c r="AC19" s="21">
        <f>A1L212C20</f>
        <v>950.33333333333337</v>
      </c>
      <c r="AD19" s="16" t="s">
        <v>8971</v>
      </c>
      <c r="AE19" s="15">
        <f>A1L212C19</f>
        <v>1822</v>
      </c>
      <c r="AF19" s="16" t="s">
        <v>8972</v>
      </c>
      <c r="AG19" s="21">
        <f>IF(OR(B3L812C13=0,B3L812C14=0),0,1+(B3L812C13/B3L812C14))</f>
        <v>1.5215879985364069</v>
      </c>
      <c r="AH19" s="16" t="s">
        <v>8973</v>
      </c>
      <c r="AI19" s="15">
        <f>A1L212C11</f>
        <v>502</v>
      </c>
      <c r="AJ19" s="16" t="s">
        <v>8974</v>
      </c>
      <c r="AK19" s="15">
        <f>A1L212C10</f>
        <v>629</v>
      </c>
      <c r="AL19" s="16" t="s">
        <v>8975</v>
      </c>
      <c r="AM19" s="21">
        <f>IF(OR(B3L812C16=0,B3L812C17=0),0,1+(B3L812C16/B3L812C17))</f>
        <v>1.7980922098569159</v>
      </c>
      <c r="AN19" s="16" t="s">
        <v>8976</v>
      </c>
      <c r="AO19" s="21">
        <f>A1L212C23</f>
        <v>838.25</v>
      </c>
      <c r="AP19" s="16" t="s">
        <v>8977</v>
      </c>
      <c r="AQ19" s="15">
        <f>A1L212C22</f>
        <v>1523.75</v>
      </c>
      <c r="AR19" s="16" t="s">
        <v>8978</v>
      </c>
      <c r="AS19" s="21">
        <f>IF(OR(B3L812C19=0,B3L812C20=0),0,1+(B3L812C19/B3L812C20))</f>
        <v>1.5501230516817062</v>
      </c>
      <c r="AT19" s="16" t="s">
        <v>8979</v>
      </c>
      <c r="AU19" s="15">
        <f>A1L212C14</f>
        <v>230</v>
      </c>
      <c r="AV19" s="16" t="s">
        <v>8980</v>
      </c>
      <c r="AW19" s="15">
        <f>A1L212C13</f>
        <v>122</v>
      </c>
      <c r="AX19" s="16" t="s">
        <v>8981</v>
      </c>
      <c r="AY19" s="21">
        <f>IF(OR(B3L812C22=0,B3L812C23=0),0,1+(B3L812C22/B3L812C23))</f>
        <v>2.8852459016393444</v>
      </c>
      <c r="AZ19" s="16" t="s">
        <v>8982</v>
      </c>
      <c r="BA19" s="21">
        <f>A1L212C26</f>
        <v>716.6</v>
      </c>
      <c r="BB19" s="16" t="s">
        <v>8983</v>
      </c>
      <c r="BC19" s="15">
        <f>A1L212C25</f>
        <v>1243.4000000000001</v>
      </c>
      <c r="BD19" s="16" t="s">
        <v>8984</v>
      </c>
      <c r="BE19" s="21">
        <f>IF(OR(B3L812C25=0,B3L812C26=0),0,1+(B3L812C25/B3L812C26))</f>
        <v>1.5763229853627152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56</v>
      </c>
      <c r="F20" s="16" t="s">
        <v>8986</v>
      </c>
      <c r="G20" s="15">
        <f>A1L213C1</f>
        <v>5</v>
      </c>
      <c r="H20" s="16" t="s">
        <v>8987</v>
      </c>
      <c r="I20" s="21">
        <f>IF(OR(B3L813C1=0,B3L813C2=0),0,1+(B3L813C1/B3L813C2))</f>
        <v>12.2</v>
      </c>
      <c r="J20" s="16" t="s">
        <v>8988</v>
      </c>
      <c r="K20" s="15">
        <f>A1L213C5</f>
        <v>9</v>
      </c>
      <c r="L20" s="16" t="s">
        <v>8989</v>
      </c>
      <c r="M20" s="15">
        <f>A1L213C4</f>
        <v>9</v>
      </c>
      <c r="N20" s="16" t="s">
        <v>8990</v>
      </c>
      <c r="O20" s="15">
        <f>IF(OR(B3L813C4=0,B3L813C5=0),0,1+(B3L813C4/B3L813C5))</f>
        <v>2</v>
      </c>
      <c r="P20" s="16" t="s">
        <v>8991</v>
      </c>
      <c r="Q20" s="21">
        <f>A1L213C17</f>
        <v>32.5</v>
      </c>
      <c r="R20" s="16" t="s">
        <v>8992</v>
      </c>
      <c r="S20" s="15">
        <f>A1L213C16</f>
        <v>7</v>
      </c>
      <c r="T20" s="16" t="s">
        <v>8993</v>
      </c>
      <c r="U20" s="21">
        <f>IF(OR(B3L813C7=0,B3L813C8=0),0,1+(B3L813C7/B3L813C8))</f>
        <v>5.6428571428571432</v>
      </c>
      <c r="V20" s="16" t="s">
        <v>8994</v>
      </c>
      <c r="W20" s="15">
        <f>A1L213C8</f>
        <v>18</v>
      </c>
      <c r="X20" s="16" t="s">
        <v>8995</v>
      </c>
      <c r="Y20" s="15">
        <f>A1L213C7</f>
        <v>16</v>
      </c>
      <c r="Z20" s="16" t="s">
        <v>8996</v>
      </c>
      <c r="AA20" s="21">
        <f>IF(OR(B3L813C10=0,B3L813C11=0),0,1+(B3L813C10/B3L813C11))</f>
        <v>2.125</v>
      </c>
      <c r="AB20" s="16" t="s">
        <v>8997</v>
      </c>
      <c r="AC20" s="21">
        <f>A1L213C20</f>
        <v>27.666666666666668</v>
      </c>
      <c r="AD20" s="16" t="s">
        <v>8998</v>
      </c>
      <c r="AE20" s="15">
        <f>A1L213C19</f>
        <v>10</v>
      </c>
      <c r="AF20" s="16" t="s">
        <v>8999</v>
      </c>
      <c r="AG20" s="21">
        <f>IF(OR(B3L813C13=0,B3L813C14=0),0,1+(B3L813C13/B3L813C14))</f>
        <v>3.7666666666666666</v>
      </c>
      <c r="AH20" s="16" t="s">
        <v>9000</v>
      </c>
      <c r="AI20" s="15">
        <f>A1L213C11</f>
        <v>38</v>
      </c>
      <c r="AJ20" s="16" t="s">
        <v>9001</v>
      </c>
      <c r="AK20" s="15">
        <f>A1L213C10</f>
        <v>12</v>
      </c>
      <c r="AL20" s="16" t="s">
        <v>9002</v>
      </c>
      <c r="AM20" s="21">
        <f>IF(OR(B3L813C16=0,B3L813C17=0),0,1+(B3L813C16/B3L813C17))</f>
        <v>4.1666666666666661</v>
      </c>
      <c r="AN20" s="16" t="s">
        <v>9003</v>
      </c>
      <c r="AO20" s="21">
        <f>A1L213C23</f>
        <v>30.25</v>
      </c>
      <c r="AP20" s="16" t="s">
        <v>9004</v>
      </c>
      <c r="AQ20" s="21">
        <f>A1L213C22</f>
        <v>10.5</v>
      </c>
      <c r="AR20" s="16" t="s">
        <v>9005</v>
      </c>
      <c r="AS20" s="21">
        <f>IF(OR(B3L813C19=0,B3L813C20=0),0,1+(B3L813C19/B3L813C20))</f>
        <v>3.8809523809523809</v>
      </c>
      <c r="AT20" s="16" t="s">
        <v>9006</v>
      </c>
      <c r="AU20" s="15">
        <f>A1L213C14</f>
        <v>16</v>
      </c>
      <c r="AV20" s="16" t="s">
        <v>9007</v>
      </c>
      <c r="AW20" s="15">
        <f>A1L213C13</f>
        <v>22</v>
      </c>
      <c r="AX20" s="16" t="s">
        <v>9008</v>
      </c>
      <c r="AY20" s="21">
        <f>IF(OR(B3L813C22=0,B3L813C23=0),0,1+(B3L813C22/B3L813C23))</f>
        <v>1.7272727272727273</v>
      </c>
      <c r="AZ20" s="16" t="s">
        <v>9009</v>
      </c>
      <c r="BA20" s="21">
        <f>A1L213C26</f>
        <v>27.4</v>
      </c>
      <c r="BB20" s="16" t="s">
        <v>9010</v>
      </c>
      <c r="BC20" s="21">
        <f>A1L213C25</f>
        <v>12.8</v>
      </c>
      <c r="BD20" s="16" t="s">
        <v>9011</v>
      </c>
      <c r="BE20" s="21">
        <f>IF(OR(B3L813C25=0,B3L813C26=0),0,1+(B3L813C25/B3L813C26))</f>
        <v>3.1406249999999996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2678</v>
      </c>
      <c r="F21" s="16" t="s">
        <v>9013</v>
      </c>
      <c r="G21" s="15">
        <f>A1L214C1</f>
        <v>2807</v>
      </c>
      <c r="H21" s="16" t="s">
        <v>9014</v>
      </c>
      <c r="I21" s="21">
        <f>IF(OR(B3L814C1=0,B3L814C2=0),0,1+(B3L814C1/B3L814C2))</f>
        <v>1.9540434627716423</v>
      </c>
      <c r="J21" s="16" t="s">
        <v>9015</v>
      </c>
      <c r="K21" s="15">
        <f>A1L214C5</f>
        <v>2916</v>
      </c>
      <c r="L21" s="16" t="s">
        <v>9016</v>
      </c>
      <c r="M21" s="15">
        <f>A1L214C4</f>
        <v>2831</v>
      </c>
      <c r="N21" s="16" t="s">
        <v>9017</v>
      </c>
      <c r="O21" s="21">
        <f>IF(OR(B3L814C4=0,B3L814C5=0),0,1+(B3L814C4/B3L814C5))</f>
        <v>2.0300247262451432</v>
      </c>
      <c r="P21" s="16" t="s">
        <v>9018</v>
      </c>
      <c r="Q21" s="15">
        <f>A1L214C17</f>
        <v>2797</v>
      </c>
      <c r="R21" s="16" t="s">
        <v>9019</v>
      </c>
      <c r="S21" s="15">
        <f>A1L214C16</f>
        <v>2819</v>
      </c>
      <c r="T21" s="16" t="s">
        <v>9020</v>
      </c>
      <c r="U21" s="21">
        <f>IF(OR(B3L814C7=0,B3L814C8=0),0,1+(B3L814C7/B3L814C8))</f>
        <v>1.9921958141184817</v>
      </c>
      <c r="V21" s="16" t="s">
        <v>9021</v>
      </c>
      <c r="W21" s="15">
        <f>A1L214C8</f>
        <v>2304</v>
      </c>
      <c r="X21" s="16" t="s">
        <v>9022</v>
      </c>
      <c r="Y21" s="15">
        <f>A1L214C7</f>
        <v>2397</v>
      </c>
      <c r="Z21" s="16" t="s">
        <v>9023</v>
      </c>
      <c r="AA21" s="21">
        <f>IF(OR(B3L814C10=0,B3L814C11=0),0,1+(B3L814C10/B3L814C11))</f>
        <v>1.9612015018773468</v>
      </c>
      <c r="AB21" s="16" t="s">
        <v>9024</v>
      </c>
      <c r="AC21" s="15">
        <f>A1L214C20</f>
        <v>2632.6666666666665</v>
      </c>
      <c r="AD21" s="16" t="s">
        <v>9025</v>
      </c>
      <c r="AE21" s="15">
        <f>A1L214C19</f>
        <v>2678.3333333333335</v>
      </c>
      <c r="AF21" s="16" t="s">
        <v>9026</v>
      </c>
      <c r="AG21" s="21">
        <f>IF(OR(B3L814C13=0,B3L814C14=0),0,1+(B3L814C13/B3L814C14))</f>
        <v>1.9829495955196017</v>
      </c>
      <c r="AH21" s="16" t="s">
        <v>9027</v>
      </c>
      <c r="AI21" s="15">
        <f>A1L214C11</f>
        <v>2344</v>
      </c>
      <c r="AJ21" s="16" t="s">
        <v>9028</v>
      </c>
      <c r="AK21" s="15">
        <f>A1L214C10</f>
        <v>2321</v>
      </c>
      <c r="AL21" s="16" t="s">
        <v>9029</v>
      </c>
      <c r="AM21" s="21">
        <f>IF(OR(B3L814C16=0,B3L814C17=0),0,1+(B3L814C16/B3L814C17))</f>
        <v>2.0099095217578631</v>
      </c>
      <c r="AN21" s="16" t="s">
        <v>9030</v>
      </c>
      <c r="AO21" s="15">
        <f>A1L214C23</f>
        <v>2560.5</v>
      </c>
      <c r="AP21" s="16" t="s">
        <v>9031</v>
      </c>
      <c r="AQ21" s="15">
        <f>A1L214C22</f>
        <v>2589</v>
      </c>
      <c r="AR21" s="16" t="s">
        <v>9032</v>
      </c>
      <c r="AS21" s="21">
        <f>IF(OR(B3L814C19=0,B3L814C20=0),0,1+(B3L814C19/B3L814C20))</f>
        <v>1.9889918887601392</v>
      </c>
      <c r="AT21" s="16" t="s">
        <v>9033</v>
      </c>
      <c r="AU21" s="15">
        <f>A1L214C14</f>
        <v>2193</v>
      </c>
      <c r="AV21" s="16" t="s">
        <v>9034</v>
      </c>
      <c r="AW21" s="15">
        <f>A1L214C13</f>
        <v>2020</v>
      </c>
      <c r="AX21" s="16" t="s">
        <v>9035</v>
      </c>
      <c r="AY21" s="21">
        <f>IF(OR(B3L814C22=0,B3L814C23=0),0,1+(B3L814C22/B3L814C23))</f>
        <v>2.0856435643564355</v>
      </c>
      <c r="AZ21" s="16" t="s">
        <v>9036</v>
      </c>
      <c r="BA21" s="15">
        <f>A1L214C26</f>
        <v>2487</v>
      </c>
      <c r="BB21" s="16" t="s">
        <v>9037</v>
      </c>
      <c r="BC21" s="15">
        <f>A1L214C25</f>
        <v>2475.1999999999998</v>
      </c>
      <c r="BD21" s="16" t="s">
        <v>9038</v>
      </c>
      <c r="BE21" s="21">
        <f>IF(OR(B3L814C25=0,B3L814C26=0),0,1+(B3L814C25/B3L814C26))</f>
        <v>2.0047672915319974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391</v>
      </c>
      <c r="F22" s="16" t="s">
        <v>9040</v>
      </c>
      <c r="G22" s="15">
        <f>A1L215C1</f>
        <v>351</v>
      </c>
      <c r="H22" s="16" t="s">
        <v>9041</v>
      </c>
      <c r="I22" s="21">
        <f>IF(OR(B3L815C1=0,B3L815C2=0),0,1+(B3L815C1/B3L815C2))</f>
        <v>2.1139601139601139</v>
      </c>
      <c r="J22" s="16" t="s">
        <v>9042</v>
      </c>
      <c r="K22" s="15">
        <f>A1L215C5</f>
        <v>353</v>
      </c>
      <c r="L22" s="16" t="s">
        <v>9043</v>
      </c>
      <c r="M22" s="15">
        <f>A1L215C4</f>
        <v>226</v>
      </c>
      <c r="N22" s="16" t="s">
        <v>9044</v>
      </c>
      <c r="O22" s="21">
        <f>IF(OR(B3L815C4=0,B3L815C5=0),0,1+(B3L815C4/B3L815C5))</f>
        <v>2.5619469026548671</v>
      </c>
      <c r="P22" s="16" t="s">
        <v>9045</v>
      </c>
      <c r="Q22" s="15">
        <f>A1L215C17</f>
        <v>372</v>
      </c>
      <c r="R22" s="16" t="s">
        <v>9046</v>
      </c>
      <c r="S22" s="21">
        <f>A1L215C16</f>
        <v>288.5</v>
      </c>
      <c r="T22" s="16" t="s">
        <v>9047</v>
      </c>
      <c r="U22" s="21">
        <f>IF(OR(B3L815C7=0,B3L815C8=0),0,1+(B3L815C7/B3L815C8))</f>
        <v>2.2894280762564989</v>
      </c>
      <c r="V22" s="16" t="s">
        <v>9048</v>
      </c>
      <c r="W22" s="15">
        <f>A1L215C8</f>
        <v>385</v>
      </c>
      <c r="X22" s="16" t="s">
        <v>9049</v>
      </c>
      <c r="Y22" s="15">
        <f>A1L215C7</f>
        <v>243</v>
      </c>
      <c r="Z22" s="16" t="s">
        <v>9050</v>
      </c>
      <c r="AA22" s="21">
        <f>IF(OR(B3L815C10=0,B3L815C11=0),0,1+(B3L815C10/B3L815C11))</f>
        <v>2.5843621399176957</v>
      </c>
      <c r="AB22" s="16" t="s">
        <v>9051</v>
      </c>
      <c r="AC22" s="21">
        <f>A1L215C20</f>
        <v>376.33333333333331</v>
      </c>
      <c r="AD22" s="16" t="s">
        <v>9052</v>
      </c>
      <c r="AE22" s="21">
        <f>A1L215C19</f>
        <v>273.33333333333331</v>
      </c>
      <c r="AF22" s="16" t="s">
        <v>9053</v>
      </c>
      <c r="AG22" s="21">
        <f>IF(OR(B3L815C13=0,B3L815C14=0),0,1+(B3L815C13/B3L815C14))</f>
        <v>2.376829268292683</v>
      </c>
      <c r="AH22" s="16" t="s">
        <v>9054</v>
      </c>
      <c r="AI22" s="15">
        <f>A1L215C11</f>
        <v>372</v>
      </c>
      <c r="AJ22" s="16" t="s">
        <v>9055</v>
      </c>
      <c r="AK22" s="15">
        <f>A1L215C10</f>
        <v>247</v>
      </c>
      <c r="AL22" s="16" t="s">
        <v>9056</v>
      </c>
      <c r="AM22" s="21">
        <f>IF(OR(B3L815C16=0,B3L815C17=0),0,1+(B3L815C16/B3L815C17))</f>
        <v>2.5060728744939271</v>
      </c>
      <c r="AN22" s="16" t="s">
        <v>9057</v>
      </c>
      <c r="AO22" s="21">
        <f>A1L215C23</f>
        <v>375.25</v>
      </c>
      <c r="AP22" s="16" t="s">
        <v>9058</v>
      </c>
      <c r="AQ22" s="21">
        <f>A1L215C22</f>
        <v>266.75</v>
      </c>
      <c r="AR22" s="16" t="s">
        <v>9059</v>
      </c>
      <c r="AS22" s="21">
        <f>IF(OR(B3L815C19=0,B3L815C20=0),0,1+(B3L815C19/B3L815C20))</f>
        <v>2.4067478912839739</v>
      </c>
      <c r="AT22" s="16" t="s">
        <v>9060</v>
      </c>
      <c r="AU22" s="15">
        <f>A1L215C14</f>
        <v>280</v>
      </c>
      <c r="AV22" s="16" t="s">
        <v>9061</v>
      </c>
      <c r="AW22" s="15">
        <f>A1L215C13</f>
        <v>263</v>
      </c>
      <c r="AX22" s="16" t="s">
        <v>9062</v>
      </c>
      <c r="AY22" s="21">
        <f>IF(OR(B3L815C22=0,B3L815C23=0),0,1+(B3L815C22/B3L815C23))</f>
        <v>2.0646387832699622</v>
      </c>
      <c r="AZ22" s="16" t="s">
        <v>9063</v>
      </c>
      <c r="BA22" s="21">
        <f>A1L215C26</f>
        <v>356.2</v>
      </c>
      <c r="BB22" s="16" t="s">
        <v>9064</v>
      </c>
      <c r="BC22" s="15">
        <f>A1L215C25</f>
        <v>266</v>
      </c>
      <c r="BD22" s="16" t="s">
        <v>9065</v>
      </c>
      <c r="BE22" s="21">
        <f>IF(OR(B3L815C25=0,B3L815C26=0),0,1+(B3L815C25/B3L815C26))</f>
        <v>2.3390977443609025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107032</v>
      </c>
      <c r="F23" s="16" t="s">
        <v>9067</v>
      </c>
      <c r="G23" s="15">
        <f>A1L216C1</f>
        <v>130915</v>
      </c>
      <c r="H23" s="16" t="s">
        <v>9068</v>
      </c>
      <c r="I23" s="21">
        <f>IF(OR(B3L816C1=0,B3L816C2=0),0,1+(B3L816C1/B3L816C2))</f>
        <v>1.8175686514150402</v>
      </c>
      <c r="J23" s="16" t="s">
        <v>9069</v>
      </c>
      <c r="K23" s="15">
        <f>A1L216C5</f>
        <v>108057</v>
      </c>
      <c r="L23" s="16" t="s">
        <v>9070</v>
      </c>
      <c r="M23" s="15">
        <f>A1L216C4</f>
        <v>125067</v>
      </c>
      <c r="N23" s="16" t="s">
        <v>9071</v>
      </c>
      <c r="O23" s="21">
        <f>IF(OR(B3L816C4=0,B3L816C5=0),0,1+(B3L816C4/B3L816C5))</f>
        <v>1.8639928998057043</v>
      </c>
      <c r="P23" s="16" t="s">
        <v>9072</v>
      </c>
      <c r="Q23" s="15">
        <f>A1L216C17</f>
        <v>107544.5</v>
      </c>
      <c r="R23" s="16" t="s">
        <v>9073</v>
      </c>
      <c r="S23" s="15">
        <f>A1L216C16</f>
        <v>127991</v>
      </c>
      <c r="T23" s="16" t="s">
        <v>9074</v>
      </c>
      <c r="U23" s="21">
        <f>IF(OR(B3L816C7=0,B3L816C8=0),0,1+(B3L816C7/B3L816C8))</f>
        <v>1.8402504863623224</v>
      </c>
      <c r="V23" s="16" t="s">
        <v>9075</v>
      </c>
      <c r="W23" s="15">
        <f>A1L216C8</f>
        <v>109448</v>
      </c>
      <c r="X23" s="16" t="s">
        <v>9076</v>
      </c>
      <c r="Y23" s="15">
        <f>A1L216C7</f>
        <v>129512</v>
      </c>
      <c r="Z23" s="16" t="s">
        <v>9077</v>
      </c>
      <c r="AA23" s="21">
        <f>IF(OR(B3L816C10=0,B3L816C11=0),0,1+(B3L816C10/B3L816C11))</f>
        <v>1.8450799925875594</v>
      </c>
      <c r="AB23" s="16" t="s">
        <v>9078</v>
      </c>
      <c r="AC23" s="15">
        <f>A1L216C20</f>
        <v>108179</v>
      </c>
      <c r="AD23" s="16" t="s">
        <v>9079</v>
      </c>
      <c r="AE23" s="15">
        <f>A1L216C19</f>
        <v>128498</v>
      </c>
      <c r="AF23" s="16" t="s">
        <v>9080</v>
      </c>
      <c r="AG23" s="21">
        <f>IF(OR(B3L816C13=0,B3L816C14=0),0,1+(B3L816C13/B3L816C14))</f>
        <v>1.8418730252610935</v>
      </c>
      <c r="AH23" s="16" t="s">
        <v>9081</v>
      </c>
      <c r="AI23" s="15">
        <f>A1L216C11</f>
        <v>119505</v>
      </c>
      <c r="AJ23" s="16" t="s">
        <v>9082</v>
      </c>
      <c r="AK23" s="15">
        <f>A1L216C10</f>
        <v>136886</v>
      </c>
      <c r="AL23" s="16" t="s">
        <v>9083</v>
      </c>
      <c r="AM23" s="21">
        <f>IF(OR(B3L816C16=0,B3L816C17=0),0,1+(B3L816C16/B3L816C17))</f>
        <v>1.8730257294390953</v>
      </c>
      <c r="AN23" s="16" t="s">
        <v>9084</v>
      </c>
      <c r="AO23" s="15">
        <f>A1L216C23</f>
        <v>111010.5</v>
      </c>
      <c r="AP23" s="16" t="s">
        <v>9085</v>
      </c>
      <c r="AQ23" s="15">
        <f>A1L216C22</f>
        <v>130595</v>
      </c>
      <c r="AR23" s="16" t="s">
        <v>9086</v>
      </c>
      <c r="AS23" s="21">
        <f>IF(OR(B3L816C19=0,B3L816C20=0),0,1+(B3L816C19/B3L816C20))</f>
        <v>1.8500363719897392</v>
      </c>
      <c r="AT23" s="16" t="s">
        <v>9087</v>
      </c>
      <c r="AU23" s="15">
        <f>A1L216C14</f>
        <v>110343</v>
      </c>
      <c r="AV23" s="16" t="s">
        <v>9088</v>
      </c>
      <c r="AW23" s="15">
        <f>A1L216C13</f>
        <v>122571</v>
      </c>
      <c r="AX23" s="16" t="s">
        <v>9089</v>
      </c>
      <c r="AY23" s="21">
        <f>IF(OR(B3L816C22=0,B3L816C23=0),0,1+(B3L816C22/B3L816C23))</f>
        <v>1.9002374134175293</v>
      </c>
      <c r="AZ23" s="16" t="s">
        <v>9090</v>
      </c>
      <c r="BA23" s="15">
        <f>A1L216C26</f>
        <v>110877</v>
      </c>
      <c r="BB23" s="16" t="s">
        <v>9091</v>
      </c>
      <c r="BC23" s="15">
        <f>A1L216C25</f>
        <v>128990.2</v>
      </c>
      <c r="BD23" s="16" t="s">
        <v>9092</v>
      </c>
      <c r="BE23" s="21">
        <f>IF(OR(B3L816C25=0,B3L816C26=0),0,1+(B3L816C25/B3L816C26))</f>
        <v>1.8595769291000401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638</v>
      </c>
      <c r="F25" s="16" t="s">
        <v>9121</v>
      </c>
      <c r="G25" s="15">
        <f>A1L218C1</f>
        <v>1417</v>
      </c>
      <c r="H25" s="16" t="s">
        <v>9122</v>
      </c>
      <c r="I25" s="21">
        <f>IF(OR(B3L818C1=0,B3L818C2=0),0,1+(B3L818C1/B3L818C2))</f>
        <v>1.4502470007057164</v>
      </c>
      <c r="J25" s="16" t="s">
        <v>9123</v>
      </c>
      <c r="K25" s="15">
        <f>A1L218C5</f>
        <v>750</v>
      </c>
      <c r="L25" s="16" t="s">
        <v>9124</v>
      </c>
      <c r="M25" s="15">
        <f>A1L218C4</f>
        <v>2232</v>
      </c>
      <c r="N25" s="16" t="s">
        <v>9125</v>
      </c>
      <c r="O25" s="21">
        <f>IF(OR(B3L818C4=0,B3L818C5=0),0,1+(B3L818C4/B3L818C5))</f>
        <v>1.336021505376344</v>
      </c>
      <c r="P25" s="16" t="s">
        <v>9126</v>
      </c>
      <c r="Q25" s="15">
        <f>A1L218C17</f>
        <v>694</v>
      </c>
      <c r="R25" s="16" t="s">
        <v>9127</v>
      </c>
      <c r="S25" s="15">
        <f>A1L218C16</f>
        <v>1824.5</v>
      </c>
      <c r="T25" s="16" t="s">
        <v>9128</v>
      </c>
      <c r="U25" s="21">
        <f>IF(OR(B3L818C7=0,B3L818C8=0),0,1+(B3L818C7/B3L818C8))</f>
        <v>1.38037818580433</v>
      </c>
      <c r="V25" s="16" t="s">
        <v>9129</v>
      </c>
      <c r="W25" s="15">
        <f>A1L218C8</f>
        <v>502</v>
      </c>
      <c r="X25" s="16" t="s">
        <v>9130</v>
      </c>
      <c r="Y25" s="15">
        <f>A1L218C7</f>
        <v>1909</v>
      </c>
      <c r="Z25" s="16" t="s">
        <v>9131</v>
      </c>
      <c r="AA25" s="21">
        <f>IF(OR(B3L818C10=0,B3L818C11=0),0,1+(B3L818C10/B3L818C11))</f>
        <v>1.2629649030906234</v>
      </c>
      <c r="AB25" s="16" t="s">
        <v>9132</v>
      </c>
      <c r="AC25" s="15">
        <f>A1L218C20</f>
        <v>630</v>
      </c>
      <c r="AD25" s="16" t="s">
        <v>9133</v>
      </c>
      <c r="AE25" s="15">
        <f>A1L218C19</f>
        <v>1852.6666666666667</v>
      </c>
      <c r="AF25" s="16" t="s">
        <v>9134</v>
      </c>
      <c r="AG25" s="21">
        <f>IF(OR(B3L818C13=0,B3L818C14=0),0,1+(B3L818C13/B3L818C14))</f>
        <v>1.3400503778337531</v>
      </c>
      <c r="AH25" s="16" t="s">
        <v>9135</v>
      </c>
      <c r="AI25" s="15">
        <f>A1L218C11</f>
        <v>541</v>
      </c>
      <c r="AJ25" s="16" t="s">
        <v>9136</v>
      </c>
      <c r="AK25" s="15">
        <f>A1L218C10</f>
        <v>1239</v>
      </c>
      <c r="AL25" s="16" t="s">
        <v>9137</v>
      </c>
      <c r="AM25" s="21">
        <f>IF(OR(B3L818C16=0,B3L818C17=0),0,1+(B3L818C16/B3L818C17))</f>
        <v>1.436642453591606</v>
      </c>
      <c r="AN25" s="16" t="s">
        <v>9138</v>
      </c>
      <c r="AO25" s="21">
        <f>A1L218C23</f>
        <v>607.75</v>
      </c>
      <c r="AP25" s="16" t="s">
        <v>9139</v>
      </c>
      <c r="AQ25" s="15">
        <f>A1L218C22</f>
        <v>1699.25</v>
      </c>
      <c r="AR25" s="16" t="s">
        <v>9140</v>
      </c>
      <c r="AS25" s="21">
        <f>IF(OR(B3L818C19=0,B3L818C20=0),0,1+(B3L818C19/B3L818C20))</f>
        <v>1.3576577902015594</v>
      </c>
      <c r="AT25" s="16" t="s">
        <v>9141</v>
      </c>
      <c r="AU25" s="15">
        <f>A1L218C14</f>
        <v>467</v>
      </c>
      <c r="AV25" s="16" t="s">
        <v>9142</v>
      </c>
      <c r="AW25" s="15">
        <f>A1L218C13</f>
        <v>999</v>
      </c>
      <c r="AX25" s="16" t="s">
        <v>9143</v>
      </c>
      <c r="AY25" s="21">
        <f>IF(OR(B3L818C22=0,B3L818C23=0),0,1+(B3L818C22/B3L818C23))</f>
        <v>1.4674674674674675</v>
      </c>
      <c r="AZ25" s="16" t="s">
        <v>9144</v>
      </c>
      <c r="BA25" s="21">
        <f>A1L218C26</f>
        <v>579.6</v>
      </c>
      <c r="BB25" s="16" t="s">
        <v>9145</v>
      </c>
      <c r="BC25" s="15">
        <f>A1L218C25</f>
        <v>1559.2</v>
      </c>
      <c r="BD25" s="16" t="s">
        <v>9146</v>
      </c>
      <c r="BE25" s="21">
        <f>IF(OR(B3L818C25=0,B3L818C26=0),0,1+(B3L818C25/B3L818C26))</f>
        <v>1.3717290918419702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2285</v>
      </c>
      <c r="F26" s="16" t="s">
        <v>9148</v>
      </c>
      <c r="G26" s="15">
        <f>A1L219C1</f>
        <v>4599</v>
      </c>
      <c r="H26" s="16" t="s">
        <v>9149</v>
      </c>
      <c r="I26" s="21">
        <f>IF(OR(B3L819C1=0,B3L819C2=0),0,1+(B3L819C1/B3L819C2))</f>
        <v>1.496847140682757</v>
      </c>
      <c r="J26" s="16" t="s">
        <v>9150</v>
      </c>
      <c r="K26" s="15">
        <f>A1L219C5</f>
        <v>1519</v>
      </c>
      <c r="L26" s="16" t="s">
        <v>9151</v>
      </c>
      <c r="M26" s="15">
        <f>A1L219C4</f>
        <v>2888</v>
      </c>
      <c r="N26" s="16" t="s">
        <v>9152</v>
      </c>
      <c r="O26" s="21">
        <f>IF(OR(B3L819C4=0,B3L819C5=0),0,1+(B3L819C4/B3L819C5))</f>
        <v>1.5259695290858726</v>
      </c>
      <c r="P26" s="16" t="s">
        <v>9153</v>
      </c>
      <c r="Q26" s="15">
        <f>A1L219C17</f>
        <v>1902</v>
      </c>
      <c r="R26" s="16" t="s">
        <v>9154</v>
      </c>
      <c r="S26" s="15">
        <f>A1L219C16</f>
        <v>3743.5</v>
      </c>
      <c r="T26" s="16" t="s">
        <v>9155</v>
      </c>
      <c r="U26" s="21">
        <f>IF(OR(B3L819C7=0,B3L819C8=0),0,1+(B3L819C7/B3L819C8))</f>
        <v>1.5080806731668224</v>
      </c>
      <c r="V26" s="16" t="s">
        <v>9156</v>
      </c>
      <c r="W26" s="15">
        <f>A1L219C8</f>
        <v>470</v>
      </c>
      <c r="X26" s="16" t="s">
        <v>9157</v>
      </c>
      <c r="Y26" s="15">
        <f>A1L219C7</f>
        <v>2068</v>
      </c>
      <c r="Z26" s="16" t="s">
        <v>9158</v>
      </c>
      <c r="AA26" s="21">
        <f>IF(OR(B3L819C10=0,B3L819C11=0),0,1+(B3L819C10/B3L819C11))</f>
        <v>1.2272727272727273</v>
      </c>
      <c r="AB26" s="16" t="s">
        <v>9159</v>
      </c>
      <c r="AC26" s="15">
        <f>A1L219C20</f>
        <v>1424.6666666666667</v>
      </c>
      <c r="AD26" s="16" t="s">
        <v>9160</v>
      </c>
      <c r="AE26" s="15">
        <f>A1L219C19</f>
        <v>3185</v>
      </c>
      <c r="AF26" s="16" t="s">
        <v>9161</v>
      </c>
      <c r="AG26" s="21">
        <f>IF(OR(B3L819C13=0,B3L819C14=0),0,1+(B3L819C13/B3L819C14))</f>
        <v>1.4473050758765045</v>
      </c>
      <c r="AH26" s="16" t="s">
        <v>9162</v>
      </c>
      <c r="AI26" s="15">
        <f>A1L219C11</f>
        <v>505</v>
      </c>
      <c r="AJ26" s="16" t="s">
        <v>9163</v>
      </c>
      <c r="AK26" s="15">
        <f>A1L219C10</f>
        <v>1280</v>
      </c>
      <c r="AL26" s="16" t="s">
        <v>9164</v>
      </c>
      <c r="AM26" s="21">
        <f>IF(OR(B3L819C16=0,B3L819C17=0),0,1+(B3L819C16/B3L819C17))</f>
        <v>1.39453125</v>
      </c>
      <c r="AN26" s="16" t="s">
        <v>9165</v>
      </c>
      <c r="AO26" s="15">
        <f>A1L219C23</f>
        <v>1194.75</v>
      </c>
      <c r="AP26" s="16" t="s">
        <v>9166</v>
      </c>
      <c r="AQ26" s="15">
        <f>A1L219C22</f>
        <v>2708.75</v>
      </c>
      <c r="AR26" s="16" t="s">
        <v>9167</v>
      </c>
      <c r="AS26" s="21">
        <f>IF(OR(B3L819C19=0,B3L819C20=0),0,1+(B3L819C19/B3L819C20))</f>
        <v>1.4410706045223811</v>
      </c>
      <c r="AT26" s="16" t="s">
        <v>9168</v>
      </c>
      <c r="AU26" s="15">
        <f>A1L219C14</f>
        <v>388</v>
      </c>
      <c r="AV26" s="16" t="s">
        <v>9169</v>
      </c>
      <c r="AW26" s="15">
        <f>A1L219C13</f>
        <v>592</v>
      </c>
      <c r="AX26" s="16" t="s">
        <v>9170</v>
      </c>
      <c r="AY26" s="21">
        <f>IF(OR(B3L819C22=0,B3L819C23=0),0,1+(B3L819C22/B3L819C23))</f>
        <v>1.6554054054054053</v>
      </c>
      <c r="AZ26" s="16" t="s">
        <v>9171</v>
      </c>
      <c r="BA26" s="15">
        <f>A1L219C26</f>
        <v>1033.4000000000001</v>
      </c>
      <c r="BB26" s="16" t="s">
        <v>9172</v>
      </c>
      <c r="BC26" s="15">
        <f>A1L219C25</f>
        <v>2285.4</v>
      </c>
      <c r="BD26" s="16" t="s">
        <v>9173</v>
      </c>
      <c r="BE26" s="21">
        <f>IF(OR(B3L819C25=0,B3L819C26=0),0,1+(B3L819C25/B3L819C26))</f>
        <v>1.4521746740176775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45158</v>
      </c>
      <c r="F27" s="16" t="s">
        <v>9175</v>
      </c>
      <c r="G27" s="15">
        <f>A1L220C1</f>
        <v>48378</v>
      </c>
      <c r="H27" s="16" t="s">
        <v>9176</v>
      </c>
      <c r="I27" s="21">
        <f>IF(OR(B3L820C1=0,B3L820C2=0),0,1+(B3L820C1/B3L820C2))</f>
        <v>1.9334408202075324</v>
      </c>
      <c r="J27" s="16" t="s">
        <v>9177</v>
      </c>
      <c r="K27" s="15">
        <f>A1L220C5</f>
        <v>51483</v>
      </c>
      <c r="L27" s="16" t="s">
        <v>9178</v>
      </c>
      <c r="M27" s="15">
        <f>A1L220C4</f>
        <v>53649</v>
      </c>
      <c r="N27" s="16" t="s">
        <v>9179</v>
      </c>
      <c r="O27" s="21">
        <f>IF(OR(B3L820C4=0,B3L820C5=0),0,1+(B3L820C4/B3L820C5))</f>
        <v>1.959626460884639</v>
      </c>
      <c r="P27" s="16" t="s">
        <v>9180</v>
      </c>
      <c r="Q27" s="15">
        <f>A1L220C17</f>
        <v>48320.5</v>
      </c>
      <c r="R27" s="16" t="s">
        <v>9181</v>
      </c>
      <c r="S27" s="15">
        <f>A1L220C16</f>
        <v>51013.5</v>
      </c>
      <c r="T27" s="16" t="s">
        <v>9182</v>
      </c>
      <c r="U27" s="21">
        <f>IF(OR(B3L820C7=0,B3L820C8=0),0,1+(B3L820C7/B3L820C8))</f>
        <v>1.9472100522410734</v>
      </c>
      <c r="V27" s="16" t="s">
        <v>9183</v>
      </c>
      <c r="W27" s="15">
        <f>A1L220C8</f>
        <v>41228</v>
      </c>
      <c r="X27" s="16" t="s">
        <v>9184</v>
      </c>
      <c r="Y27" s="15">
        <f>A1L220C7</f>
        <v>42341</v>
      </c>
      <c r="Z27" s="16" t="s">
        <v>9185</v>
      </c>
      <c r="AA27" s="21">
        <f>IF(OR(B3L820C10=0,B3L820C11=0),0,1+(B3L820C10/B3L820C11))</f>
        <v>1.9737134219786969</v>
      </c>
      <c r="AB27" s="16" t="s">
        <v>9186</v>
      </c>
      <c r="AC27" s="15">
        <f>A1L220C20</f>
        <v>45956.333333333336</v>
      </c>
      <c r="AD27" s="16" t="s">
        <v>9187</v>
      </c>
      <c r="AE27" s="15">
        <f>A1L220C19</f>
        <v>48122.666666666664</v>
      </c>
      <c r="AF27" s="16" t="s">
        <v>9188</v>
      </c>
      <c r="AG27" s="21">
        <f>IF(OR(B3L820C13=0,B3L820C14=0),0,1+(B3L820C13/B3L820C14))</f>
        <v>1.9549830987476451</v>
      </c>
      <c r="AH27" s="16" t="s">
        <v>9189</v>
      </c>
      <c r="AI27" s="15">
        <f>A1L220C11</f>
        <v>29679</v>
      </c>
      <c r="AJ27" s="16" t="s">
        <v>9190</v>
      </c>
      <c r="AK27" s="15">
        <f>A1L220C10</f>
        <v>29690</v>
      </c>
      <c r="AL27" s="16" t="s">
        <v>9191</v>
      </c>
      <c r="AM27" s="21">
        <f>IF(OR(B3L820C16=0,B3L820C17=0),0,1+(B3L820C16/B3L820C17))</f>
        <v>1.9996295048837993</v>
      </c>
      <c r="AN27" s="16" t="s">
        <v>9192</v>
      </c>
      <c r="AO27" s="15">
        <f>A1L220C23</f>
        <v>41887</v>
      </c>
      <c r="AP27" s="16" t="s">
        <v>9193</v>
      </c>
      <c r="AQ27" s="15">
        <f>A1L220C22</f>
        <v>43514.5</v>
      </c>
      <c r="AR27" s="16" t="s">
        <v>9194</v>
      </c>
      <c r="AS27" s="21">
        <f>IF(OR(B3L820C19=0,B3L820C20=0),0,1+(B3L820C19/B3L820C20))</f>
        <v>1.9625986740052168</v>
      </c>
      <c r="AT27" s="16" t="s">
        <v>9195</v>
      </c>
      <c r="AU27" s="15">
        <f>A1L220C14</f>
        <v>32397</v>
      </c>
      <c r="AV27" s="16" t="s">
        <v>9196</v>
      </c>
      <c r="AW27" s="15">
        <f>A1L220C13</f>
        <v>32397</v>
      </c>
      <c r="AX27" s="16" t="s">
        <v>9197</v>
      </c>
      <c r="AY27" s="15">
        <f>IF(OR(B3L820C22=0,B3L820C23=0),0,1+(B3L820C22/B3L820C23))</f>
        <v>2</v>
      </c>
      <c r="AZ27" s="16" t="s">
        <v>9198</v>
      </c>
      <c r="BA27" s="15">
        <f>A1L220C26</f>
        <v>39989</v>
      </c>
      <c r="BB27" s="16" t="s">
        <v>9199</v>
      </c>
      <c r="BC27" s="15">
        <f>A1L220C25</f>
        <v>41291</v>
      </c>
      <c r="BD27" s="16" t="s">
        <v>9200</v>
      </c>
      <c r="BE27" s="21">
        <f>IF(OR(B3L820C25=0,B3L820C26=0),0,1+(B3L820C25/B3L820C26))</f>
        <v>1.9684677048267178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1422</v>
      </c>
      <c r="F28" s="16" t="s">
        <v>9202</v>
      </c>
      <c r="G28" s="15">
        <f>A1L221C1</f>
        <v>1367</v>
      </c>
      <c r="H28" s="16" t="s">
        <v>9203</v>
      </c>
      <c r="I28" s="21">
        <f>IF(OR(B3L821C1=0,B3L821C2=0),0,1+(B3L821C1/B3L821C2))</f>
        <v>2.0402340892465252</v>
      </c>
      <c r="J28" s="16" t="s">
        <v>9204</v>
      </c>
      <c r="K28" s="15">
        <f>A1L221C5</f>
        <v>1492</v>
      </c>
      <c r="L28" s="16" t="s">
        <v>9205</v>
      </c>
      <c r="M28" s="15">
        <f>A1L221C4</f>
        <v>1466</v>
      </c>
      <c r="N28" s="16" t="s">
        <v>9206</v>
      </c>
      <c r="O28" s="21">
        <f>IF(OR(B3L821C4=0,B3L821C5=0),0,1+(B3L821C4/B3L821C5))</f>
        <v>2.0177353342428379</v>
      </c>
      <c r="P28" s="16" t="s">
        <v>9207</v>
      </c>
      <c r="Q28" s="15">
        <f>A1L221C17</f>
        <v>1457</v>
      </c>
      <c r="R28" s="16" t="s">
        <v>9208</v>
      </c>
      <c r="S28" s="15">
        <f>A1L221C16</f>
        <v>1416.5</v>
      </c>
      <c r="T28" s="16" t="s">
        <v>9209</v>
      </c>
      <c r="U28" s="21">
        <f>IF(OR(B3L821C7=0,B3L821C8=0),0,1+(B3L821C7/B3L821C8))</f>
        <v>2.0285915990116488</v>
      </c>
      <c r="V28" s="16" t="s">
        <v>9210</v>
      </c>
      <c r="W28" s="15">
        <f>A1L221C8</f>
        <v>1633</v>
      </c>
      <c r="X28" s="16" t="s">
        <v>9211</v>
      </c>
      <c r="Y28" s="15">
        <f>A1L221C7</f>
        <v>1557</v>
      </c>
      <c r="Z28" s="16" t="s">
        <v>9212</v>
      </c>
      <c r="AA28" s="21">
        <f>IF(OR(B3L821C10=0,B3L821C11=0),0,1+(B3L821C10/B3L821C11))</f>
        <v>2.0488118175979446</v>
      </c>
      <c r="AB28" s="16" t="s">
        <v>9213</v>
      </c>
      <c r="AC28" s="15">
        <f>A1L221C20</f>
        <v>1515.6666666666667</v>
      </c>
      <c r="AD28" s="16" t="s">
        <v>9214</v>
      </c>
      <c r="AE28" s="15">
        <f>A1L221C19</f>
        <v>1463.3333333333333</v>
      </c>
      <c r="AF28" s="16" t="s">
        <v>9215</v>
      </c>
      <c r="AG28" s="21">
        <f>IF(OR(B3L821C13=0,B3L821C14=0),0,1+(B3L821C13/B3L821C14))</f>
        <v>2.0357630979498862</v>
      </c>
      <c r="AH28" s="16" t="s">
        <v>9216</v>
      </c>
      <c r="AI28" s="15">
        <f>A1L221C11</f>
        <v>1754</v>
      </c>
      <c r="AJ28" s="16" t="s">
        <v>9217</v>
      </c>
      <c r="AK28" s="15">
        <f>A1L221C10</f>
        <v>1693</v>
      </c>
      <c r="AL28" s="16" t="s">
        <v>9218</v>
      </c>
      <c r="AM28" s="21">
        <f>IF(OR(B3L821C16=0,B3L821C17=0),0,1+(B3L821C16/B3L821C17))</f>
        <v>2.0360307147076195</v>
      </c>
      <c r="AN28" s="16" t="s">
        <v>9219</v>
      </c>
      <c r="AO28" s="15">
        <f>A1L221C23</f>
        <v>1575.25</v>
      </c>
      <c r="AP28" s="16" t="s">
        <v>9220</v>
      </c>
      <c r="AQ28" s="15">
        <f>A1L221C22</f>
        <v>1520.75</v>
      </c>
      <c r="AR28" s="16" t="s">
        <v>9221</v>
      </c>
      <c r="AS28" s="21">
        <f>IF(OR(B3L821C19=0,B3L821C20=0),0,1+(B3L821C19/B3L821C20))</f>
        <v>2.0358375801413775</v>
      </c>
      <c r="AT28" s="16" t="s">
        <v>9222</v>
      </c>
      <c r="AU28" s="15">
        <f>A1L221C14</f>
        <v>1272</v>
      </c>
      <c r="AV28" s="16" t="s">
        <v>9223</v>
      </c>
      <c r="AW28" s="15">
        <f>A1L221C13</f>
        <v>1151</v>
      </c>
      <c r="AX28" s="16" t="s">
        <v>9224</v>
      </c>
      <c r="AY28" s="21">
        <f>IF(OR(B3L821C22=0,B3L821C23=0),0,1+(B3L821C22/B3L821C23))</f>
        <v>2.105125977410947</v>
      </c>
      <c r="AZ28" s="16" t="s">
        <v>9225</v>
      </c>
      <c r="BA28" s="15">
        <f>A1L221C26</f>
        <v>1514.6</v>
      </c>
      <c r="BB28" s="16" t="s">
        <v>9226</v>
      </c>
      <c r="BC28" s="15">
        <f>A1L221C25</f>
        <v>1446.8</v>
      </c>
      <c r="BD28" s="16" t="s">
        <v>9227</v>
      </c>
      <c r="BE28" s="21">
        <f>IF(OR(B3L821C25=0,B3L821C26=0),0,1+(B3L821C25/B3L821C26))</f>
        <v>2.0468620403649433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41443</v>
      </c>
      <c r="F29" s="16" t="s">
        <v>9229</v>
      </c>
      <c r="G29" s="15">
        <f>A1L222C1</f>
        <v>40862</v>
      </c>
      <c r="H29" s="16" t="s">
        <v>9230</v>
      </c>
      <c r="I29" s="21">
        <f>IF(OR(B3L822C1=0,B3L822C2=0),0,1+(B3L822C1/B3L822C2))</f>
        <v>2.014218589398463</v>
      </c>
      <c r="J29" s="16" t="s">
        <v>9231</v>
      </c>
      <c r="K29" s="15">
        <f>A1L222C5</f>
        <v>43581</v>
      </c>
      <c r="L29" s="16" t="s">
        <v>9232</v>
      </c>
      <c r="M29" s="15">
        <f>A1L222C4</f>
        <v>41729</v>
      </c>
      <c r="N29" s="16" t="s">
        <v>9233</v>
      </c>
      <c r="O29" s="21">
        <f>IF(OR(B3L822C4=0,B3L822C5=0),0,1+(B3L822C4/B3L822C5))</f>
        <v>2.0443816051187422</v>
      </c>
      <c r="P29" s="16" t="s">
        <v>9234</v>
      </c>
      <c r="Q29" s="15">
        <f>A1L222C17</f>
        <v>42512</v>
      </c>
      <c r="R29" s="16" t="s">
        <v>9235</v>
      </c>
      <c r="S29" s="15">
        <f>A1L222C16</f>
        <v>41295.5</v>
      </c>
      <c r="T29" s="16" t="s">
        <v>9236</v>
      </c>
      <c r="U29" s="21">
        <f>IF(OR(B3L822C7=0,B3L822C8=0),0,1+(B3L822C7/B3L822C8))</f>
        <v>2.0294584155658608</v>
      </c>
      <c r="V29" s="16" t="s">
        <v>9237</v>
      </c>
      <c r="W29" s="15">
        <f>A1L222C8</f>
        <v>37310</v>
      </c>
      <c r="X29" s="16" t="s">
        <v>9238</v>
      </c>
      <c r="Y29" s="15">
        <f>A1L222C7</f>
        <v>36999</v>
      </c>
      <c r="Z29" s="16" t="s">
        <v>9239</v>
      </c>
      <c r="AA29" s="21">
        <f>IF(OR(B3L822C10=0,B3L822C11=0),0,1+(B3L822C10/B3L822C11))</f>
        <v>2.0084056325846644</v>
      </c>
      <c r="AB29" s="16" t="s">
        <v>9240</v>
      </c>
      <c r="AC29" s="15">
        <f>A1L222C20</f>
        <v>40778</v>
      </c>
      <c r="AD29" s="16" t="s">
        <v>9241</v>
      </c>
      <c r="AE29" s="15">
        <f>A1L222C19</f>
        <v>39863.333333333336</v>
      </c>
      <c r="AF29" s="16" t="s">
        <v>9242</v>
      </c>
      <c r="AG29" s="21">
        <f>IF(OR(B3L822C13=0,B3L822C14=0),0,1+(B3L822C13/B3L822C14))</f>
        <v>2.0229450622961789</v>
      </c>
      <c r="AH29" s="16" t="s">
        <v>9243</v>
      </c>
      <c r="AI29" s="15">
        <f>A1L222C11</f>
        <v>34095</v>
      </c>
      <c r="AJ29" s="16" t="s">
        <v>9244</v>
      </c>
      <c r="AK29" s="15">
        <f>A1L222C10</f>
        <v>32978</v>
      </c>
      <c r="AL29" s="16" t="s">
        <v>9245</v>
      </c>
      <c r="AM29" s="21">
        <f>IF(OR(B3L822C16=0,B3L822C17=0),0,1+(B3L822C16/B3L822C17))</f>
        <v>2.0338710655588574</v>
      </c>
      <c r="AN29" s="16" t="s">
        <v>9246</v>
      </c>
      <c r="AO29" s="15">
        <f>A1L222C23</f>
        <v>39107.25</v>
      </c>
      <c r="AP29" s="16" t="s">
        <v>9247</v>
      </c>
      <c r="AQ29" s="15">
        <f>A1L222C22</f>
        <v>38142</v>
      </c>
      <c r="AR29" s="16" t="s">
        <v>9248</v>
      </c>
      <c r="AS29" s="21">
        <f>IF(OR(B3L822C19=0,B3L822C20=0),0,1+(B3L822C19/B3L822C20))</f>
        <v>2.0253067484662575</v>
      </c>
      <c r="AT29" s="16" t="s">
        <v>9249</v>
      </c>
      <c r="AU29" s="15">
        <f>A1L222C14</f>
        <v>29245</v>
      </c>
      <c r="AV29" s="16" t="s">
        <v>9250</v>
      </c>
      <c r="AW29" s="15">
        <f>A1L222C13</f>
        <v>27805</v>
      </c>
      <c r="AX29" s="16" t="s">
        <v>9251</v>
      </c>
      <c r="AY29" s="21">
        <f>IF(OR(B3L822C22=0,B3L822C23=0),0,1+(B3L822C22/B3L822C23))</f>
        <v>2.0517892465383927</v>
      </c>
      <c r="AZ29" s="16" t="s">
        <v>9252</v>
      </c>
      <c r="BA29" s="15">
        <f>A1L222C26</f>
        <v>37134.800000000003</v>
      </c>
      <c r="BB29" s="16" t="s">
        <v>9253</v>
      </c>
      <c r="BC29" s="15">
        <f>A1L222C25</f>
        <v>36074.6</v>
      </c>
      <c r="BD29" s="16" t="s">
        <v>9254</v>
      </c>
      <c r="BE29" s="21">
        <f>IF(OR(B3L822C25=0,B3L822C26=0),0,1+(B3L822C25/B3L822C26))</f>
        <v>2.029389099255432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624</v>
      </c>
      <c r="F30" s="16" t="s">
        <v>9256</v>
      </c>
      <c r="G30" s="15">
        <f>A1L223C1</f>
        <v>611</v>
      </c>
      <c r="H30" s="16" t="s">
        <v>9257</v>
      </c>
      <c r="I30" s="21">
        <f>IF(OR(B3L823C1=0,B3L823C2=0),0,1+(B3L823C1/B3L823C2))</f>
        <v>2.0212765957446805</v>
      </c>
      <c r="J30" s="16" t="s">
        <v>9258</v>
      </c>
      <c r="K30" s="15">
        <f>A1L223C5</f>
        <v>755</v>
      </c>
      <c r="L30" s="16" t="s">
        <v>9259</v>
      </c>
      <c r="M30" s="15">
        <f>A1L223C4</f>
        <v>733</v>
      </c>
      <c r="N30" s="16" t="s">
        <v>9260</v>
      </c>
      <c r="O30" s="21">
        <f>IF(OR(B3L823C4=0,B3L823C5=0),0,1+(B3L823C4/B3L823C5))</f>
        <v>2.0300136425648021</v>
      </c>
      <c r="P30" s="16" t="s">
        <v>9261</v>
      </c>
      <c r="Q30" s="21">
        <f>A1L223C17</f>
        <v>689.5</v>
      </c>
      <c r="R30" s="16" t="s">
        <v>9262</v>
      </c>
      <c r="S30" s="15">
        <f>A1L223C16</f>
        <v>672</v>
      </c>
      <c r="T30" s="16" t="s">
        <v>9263</v>
      </c>
      <c r="U30" s="21">
        <f>IF(OR(B3L823C7=0,B3L823C8=0),0,1+(B3L823C7/B3L823C8))</f>
        <v>2.026041666666667</v>
      </c>
      <c r="V30" s="16" t="s">
        <v>9264</v>
      </c>
      <c r="W30" s="15">
        <f>A1L223C8</f>
        <v>813</v>
      </c>
      <c r="X30" s="16" t="s">
        <v>9265</v>
      </c>
      <c r="Y30" s="15">
        <f>A1L223C7</f>
        <v>810</v>
      </c>
      <c r="Z30" s="16" t="s">
        <v>9266</v>
      </c>
      <c r="AA30" s="21">
        <f>IF(OR(B3L823C10=0,B3L823C11=0),0,1+(B3L823C10/B3L823C11))</f>
        <v>2.003703703703704</v>
      </c>
      <c r="AB30" s="16" t="s">
        <v>9267</v>
      </c>
      <c r="AC30" s="21">
        <f>A1L223C20</f>
        <v>730.66666666666663</v>
      </c>
      <c r="AD30" s="16" t="s">
        <v>9268</v>
      </c>
      <c r="AE30" s="15">
        <f>A1L223C19</f>
        <v>718</v>
      </c>
      <c r="AF30" s="16" t="s">
        <v>9269</v>
      </c>
      <c r="AG30" s="21">
        <f>IF(OR(B3L823C13=0,B3L823C14=0),0,1+(B3L823C13/B3L823C14))</f>
        <v>2.0176415970287835</v>
      </c>
      <c r="AH30" s="16" t="s">
        <v>9270</v>
      </c>
      <c r="AI30" s="15">
        <f>A1L223C11</f>
        <v>824</v>
      </c>
      <c r="AJ30" s="16" t="s">
        <v>9271</v>
      </c>
      <c r="AK30" s="15">
        <f>A1L223C10</f>
        <v>801</v>
      </c>
      <c r="AL30" s="16" t="s">
        <v>9272</v>
      </c>
      <c r="AM30" s="21">
        <f>IF(OR(B3L823C16=0,B3L823C17=0),0,1+(B3L823C16/B3L823C17))</f>
        <v>2.0287141073657926</v>
      </c>
      <c r="AN30" s="16" t="s">
        <v>9273</v>
      </c>
      <c r="AO30" s="15">
        <f>A1L223C23</f>
        <v>754</v>
      </c>
      <c r="AP30" s="16" t="s">
        <v>9274</v>
      </c>
      <c r="AQ30" s="21">
        <f>A1L223C22</f>
        <v>738.75</v>
      </c>
      <c r="AR30" s="16" t="s">
        <v>9275</v>
      </c>
      <c r="AS30" s="21">
        <f>IF(OR(B3L823C19=0,B3L823C20=0),0,1+(B3L823C19/B3L823C20))</f>
        <v>2.0206429780033841</v>
      </c>
      <c r="AT30" s="16" t="s">
        <v>9276</v>
      </c>
      <c r="AU30" s="15">
        <f>A1L223C14</f>
        <v>665</v>
      </c>
      <c r="AV30" s="16" t="s">
        <v>9277</v>
      </c>
      <c r="AW30" s="15">
        <f>A1L223C13</f>
        <v>649</v>
      </c>
      <c r="AX30" s="16" t="s">
        <v>9278</v>
      </c>
      <c r="AY30" s="21">
        <f>IF(OR(B3L823C22=0,B3L823C23=0),0,1+(B3L823C22/B3L823C23))</f>
        <v>2.0246533127889057</v>
      </c>
      <c r="AZ30" s="16" t="s">
        <v>9279</v>
      </c>
      <c r="BA30" s="21">
        <f>A1L223C26</f>
        <v>736.2</v>
      </c>
      <c r="BB30" s="16" t="s">
        <v>9280</v>
      </c>
      <c r="BC30" s="21">
        <f>A1L223C25</f>
        <v>720.8</v>
      </c>
      <c r="BD30" s="16" t="s">
        <v>9281</v>
      </c>
      <c r="BE30" s="21">
        <f>IF(OR(B3L823C25=0,B3L823C26=0),0,1+(B3L823C25/B3L823C26))</f>
        <v>2.0213651498335183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35189</v>
      </c>
      <c r="F31" s="16" t="s">
        <v>9283</v>
      </c>
      <c r="G31" s="15">
        <f>A1L224C1</f>
        <v>37443</v>
      </c>
      <c r="H31" s="16" t="s">
        <v>9284</v>
      </c>
      <c r="I31" s="21">
        <f>IF(OR(B3L824C1=0,B3L824C2=0),0,1+(B3L824C1/B3L824C2))</f>
        <v>1.9398018321181529</v>
      </c>
      <c r="J31" s="16" t="s">
        <v>9285</v>
      </c>
      <c r="K31" s="15">
        <f>A1L224C5</f>
        <v>29418</v>
      </c>
      <c r="L31" s="16" t="s">
        <v>9286</v>
      </c>
      <c r="M31" s="15">
        <f>A1L224C4</f>
        <v>30066</v>
      </c>
      <c r="N31" s="16" t="s">
        <v>9287</v>
      </c>
      <c r="O31" s="21">
        <f>IF(OR(B3L824C4=0,B3L824C5=0),0,1+(B3L824C4/B3L824C5))</f>
        <v>1.9784474156854919</v>
      </c>
      <c r="P31" s="16" t="s">
        <v>9288</v>
      </c>
      <c r="Q31" s="15">
        <f>A1L224C17</f>
        <v>32303.5</v>
      </c>
      <c r="R31" s="16" t="s">
        <v>9289</v>
      </c>
      <c r="S31" s="15">
        <f>A1L224C16</f>
        <v>33754.5</v>
      </c>
      <c r="T31" s="16" t="s">
        <v>9290</v>
      </c>
      <c r="U31" s="21">
        <f>IF(OR(B3L824C7=0,B3L824C8=0),0,1+(B3L824C7/B3L824C8))</f>
        <v>1.9570131389888754</v>
      </c>
      <c r="V31" s="16" t="s">
        <v>9291</v>
      </c>
      <c r="W31" s="15">
        <f>A1L224C8</f>
        <v>45705</v>
      </c>
      <c r="X31" s="16" t="s">
        <v>9292</v>
      </c>
      <c r="Y31" s="15">
        <f>A1L224C7</f>
        <v>50451</v>
      </c>
      <c r="Z31" s="16" t="s">
        <v>9293</v>
      </c>
      <c r="AA31" s="21">
        <f>IF(OR(B3L824C10=0,B3L824C11=0),0,1+(B3L824C10/B3L824C11))</f>
        <v>1.9059285247071416</v>
      </c>
      <c r="AB31" s="16" t="s">
        <v>9294</v>
      </c>
      <c r="AC31" s="15">
        <f>A1L224C20</f>
        <v>36770.666666666664</v>
      </c>
      <c r="AD31" s="16" t="s">
        <v>9295</v>
      </c>
      <c r="AE31" s="15">
        <f>A1L224C19</f>
        <v>39320</v>
      </c>
      <c r="AF31" s="16" t="s">
        <v>9296</v>
      </c>
      <c r="AG31" s="21">
        <f>IF(OR(B3L824C13=0,B3L824C14=0),0,1+(B3L824C13/B3L824C14))</f>
        <v>1.9351644625296709</v>
      </c>
      <c r="AH31" s="16" t="s">
        <v>9297</v>
      </c>
      <c r="AI31" s="15">
        <f>A1L224C11</f>
        <v>51162</v>
      </c>
      <c r="AJ31" s="16" t="s">
        <v>9298</v>
      </c>
      <c r="AK31" s="15">
        <f>A1L224C10</f>
        <v>51584</v>
      </c>
      <c r="AL31" s="16" t="s">
        <v>9299</v>
      </c>
      <c r="AM31" s="21">
        <f>IF(OR(B3L824C16=0,B3L824C17=0),0,1+(B3L824C16/B3L824C17))</f>
        <v>1.9918191687344913</v>
      </c>
      <c r="AN31" s="16" t="s">
        <v>9300</v>
      </c>
      <c r="AO31" s="15">
        <f>A1L224C23</f>
        <v>40368.5</v>
      </c>
      <c r="AP31" s="16" t="s">
        <v>9301</v>
      </c>
      <c r="AQ31" s="15">
        <f>A1L224C22</f>
        <v>42386</v>
      </c>
      <c r="AR31" s="16" t="s">
        <v>9302</v>
      </c>
      <c r="AS31" s="21">
        <f>IF(OR(B3L824C19=0,B3L824C20=0),0,1+(B3L824C19/B3L824C20))</f>
        <v>1.9524017364224036</v>
      </c>
      <c r="AT31" s="16" t="s">
        <v>9303</v>
      </c>
      <c r="AU31" s="15">
        <f>A1L224C14</f>
        <v>62079</v>
      </c>
      <c r="AV31" s="16" t="s">
        <v>9304</v>
      </c>
      <c r="AW31" s="15">
        <f>A1L224C13</f>
        <v>61732</v>
      </c>
      <c r="AX31" s="16" t="s">
        <v>9305</v>
      </c>
      <c r="AY31" s="21">
        <f>IF(OR(B3L824C22=0,B3L824C23=0),0,1+(B3L824C22/B3L824C23))</f>
        <v>2.005621071729411</v>
      </c>
      <c r="AZ31" s="16" t="s">
        <v>9306</v>
      </c>
      <c r="BA31" s="15">
        <f>A1L224C26</f>
        <v>44710.6</v>
      </c>
      <c r="BB31" s="16" t="s">
        <v>9307</v>
      </c>
      <c r="BC31" s="15">
        <f>A1L224C25</f>
        <v>46255.199999999997</v>
      </c>
      <c r="BD31" s="16" t="s">
        <v>9308</v>
      </c>
      <c r="BE31" s="21">
        <f>IF(OR(B3L824C25=0,B3L824C26=0),0,1+(B3L824C25/B3L824C26))</f>
        <v>1.966606997699718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1</v>
      </c>
      <c r="L32" s="16" t="s">
        <v>9313</v>
      </c>
      <c r="M32" s="15">
        <f>A1L225C4</f>
        <v>1</v>
      </c>
      <c r="N32" s="16" t="s">
        <v>9314</v>
      </c>
      <c r="O32" s="15">
        <f>IF(OR(B3L825C4=0,B3L825C5=0),0,1+(B3L825C4/B3L825C5))</f>
        <v>2</v>
      </c>
      <c r="P32" s="16" t="s">
        <v>9315</v>
      </c>
      <c r="Q32" s="21">
        <f>A1L225C17</f>
        <v>0.5</v>
      </c>
      <c r="R32" s="16" t="s">
        <v>9316</v>
      </c>
      <c r="S32" s="21">
        <f>A1L225C16</f>
        <v>0.5</v>
      </c>
      <c r="T32" s="16" t="s">
        <v>9317</v>
      </c>
      <c r="U32" s="15">
        <f>IF(OR(B3L825C7=0,B3L825C8=0),0,1+(B3L825C7/B3L825C8))</f>
        <v>2</v>
      </c>
      <c r="V32" s="16" t="s">
        <v>9318</v>
      </c>
      <c r="W32" s="15">
        <f>A1L225C8</f>
        <v>6</v>
      </c>
      <c r="X32" s="16" t="s">
        <v>9319</v>
      </c>
      <c r="Y32" s="15">
        <f>A1L225C7</f>
        <v>6</v>
      </c>
      <c r="Z32" s="16" t="s">
        <v>9320</v>
      </c>
      <c r="AA32" s="15">
        <f>IF(OR(B3L825C10=0,B3L825C11=0),0,1+(B3L825C10/B3L825C11))</f>
        <v>2</v>
      </c>
      <c r="AB32" s="16" t="s">
        <v>9321</v>
      </c>
      <c r="AC32" s="21">
        <f>A1L225C20</f>
        <v>2.3333333333333335</v>
      </c>
      <c r="AD32" s="16" t="s">
        <v>9322</v>
      </c>
      <c r="AE32" s="21">
        <f>A1L225C19</f>
        <v>2.3333333333333335</v>
      </c>
      <c r="AF32" s="16" t="s">
        <v>9323</v>
      </c>
      <c r="AG32" s="15">
        <f>IF(OR(B3L825C13=0,B3L825C14=0),0,1+(B3L825C13/B3L825C14))</f>
        <v>2</v>
      </c>
      <c r="AH32" s="16" t="s">
        <v>9324</v>
      </c>
      <c r="AI32" s="15">
        <f>A1L225C11</f>
        <v>10</v>
      </c>
      <c r="AJ32" s="16" t="s">
        <v>9325</v>
      </c>
      <c r="AK32" s="15">
        <f>A1L225C10</f>
        <v>10</v>
      </c>
      <c r="AL32" s="16" t="s">
        <v>9326</v>
      </c>
      <c r="AM32" s="15">
        <f>IF(OR(B3L825C16=0,B3L825C17=0),0,1+(B3L825C16/B3L825C17))</f>
        <v>2</v>
      </c>
      <c r="AN32" s="16" t="s">
        <v>9327</v>
      </c>
      <c r="AO32" s="21">
        <f>A1L225C23</f>
        <v>4.25</v>
      </c>
      <c r="AP32" s="16" t="s">
        <v>9328</v>
      </c>
      <c r="AQ32" s="21">
        <f>A1L225C22</f>
        <v>4.25</v>
      </c>
      <c r="AR32" s="16" t="s">
        <v>9329</v>
      </c>
      <c r="AS32" s="15">
        <f>IF(OR(B3L825C19=0,B3L825C20=0),0,1+(B3L825C19/B3L825C20))</f>
        <v>2</v>
      </c>
      <c r="AT32" s="16" t="s">
        <v>9330</v>
      </c>
      <c r="AU32" s="15">
        <f>A1L225C14</f>
        <v>2</v>
      </c>
      <c r="AV32" s="16" t="s">
        <v>9331</v>
      </c>
      <c r="AW32" s="15">
        <f>A1L225C13</f>
        <v>2</v>
      </c>
      <c r="AX32" s="16" t="s">
        <v>9332</v>
      </c>
      <c r="AY32" s="15">
        <f>IF(OR(B3L825C22=0,B3L825C23=0),0,1+(B3L825C22/B3L825C23))</f>
        <v>2</v>
      </c>
      <c r="AZ32" s="16" t="s">
        <v>9333</v>
      </c>
      <c r="BA32" s="21">
        <f>A1L225C26</f>
        <v>3.8</v>
      </c>
      <c r="BB32" s="16" t="s">
        <v>9334</v>
      </c>
      <c r="BC32" s="21">
        <f>A1L225C25</f>
        <v>3.8</v>
      </c>
      <c r="BD32" s="16" t="s">
        <v>9335</v>
      </c>
      <c r="BE32" s="15">
        <f>IF(OR(B3L825C25=0,B3L825C26=0),0,1+(B3L825C25/B3L825C26))</f>
        <v>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19</v>
      </c>
      <c r="F33" s="16" t="s">
        <v>9337</v>
      </c>
      <c r="G33" s="15">
        <f>A1L226C1</f>
        <v>17</v>
      </c>
      <c r="H33" s="16" t="s">
        <v>9338</v>
      </c>
      <c r="I33" s="21">
        <f>IF(OR(B3L826C1=0,B3L826C2=0),0,1+(B3L826C1/B3L826C2))</f>
        <v>2.1176470588235294</v>
      </c>
      <c r="J33" s="16" t="s">
        <v>9339</v>
      </c>
      <c r="K33" s="15">
        <f>A1L226C5</f>
        <v>14</v>
      </c>
      <c r="L33" s="16" t="s">
        <v>9340</v>
      </c>
      <c r="M33" s="15">
        <f>A1L226C4</f>
        <v>15</v>
      </c>
      <c r="N33" s="16" t="s">
        <v>9341</v>
      </c>
      <c r="O33" s="21">
        <f>IF(OR(B3L826C4=0,B3L826C5=0),0,1+(B3L826C4/B3L826C5))</f>
        <v>1.9333333333333333</v>
      </c>
      <c r="P33" s="16" t="s">
        <v>9342</v>
      </c>
      <c r="Q33" s="21">
        <f>A1L226C17</f>
        <v>16.5</v>
      </c>
      <c r="R33" s="16" t="s">
        <v>9343</v>
      </c>
      <c r="S33" s="15">
        <f>A1L226C16</f>
        <v>16</v>
      </c>
      <c r="T33" s="16" t="s">
        <v>9344</v>
      </c>
      <c r="U33" s="21">
        <f>IF(OR(B3L826C7=0,B3L826C8=0),0,1+(B3L826C7/B3L826C8))</f>
        <v>2.03125</v>
      </c>
      <c r="V33" s="16" t="s">
        <v>9345</v>
      </c>
      <c r="W33" s="15">
        <f>A1L226C8</f>
        <v>0</v>
      </c>
      <c r="X33" s="16" t="s">
        <v>9346</v>
      </c>
      <c r="Y33" s="15">
        <f>A1L226C7</f>
        <v>1</v>
      </c>
      <c r="Z33" s="16" t="s">
        <v>9347</v>
      </c>
      <c r="AA33" s="15">
        <f>IF(OR(B3L826C10=0,B3L826C11=0),0,1+(B3L826C10/B3L826C11))</f>
        <v>0</v>
      </c>
      <c r="AB33" s="16" t="s">
        <v>9348</v>
      </c>
      <c r="AC33" s="15">
        <f>A1L226C20</f>
        <v>11</v>
      </c>
      <c r="AD33" s="16" t="s">
        <v>9349</v>
      </c>
      <c r="AE33" s="15">
        <f>A1L226C19</f>
        <v>11</v>
      </c>
      <c r="AF33" s="16" t="s">
        <v>9350</v>
      </c>
      <c r="AG33" s="15">
        <f>IF(OR(B3L826C13=0,B3L826C14=0),0,1+(B3L826C13/B3L826C14))</f>
        <v>2</v>
      </c>
      <c r="AH33" s="16" t="s">
        <v>9351</v>
      </c>
      <c r="AI33" s="15">
        <f>A1L226C11</f>
        <v>2</v>
      </c>
      <c r="AJ33" s="16" t="s">
        <v>9352</v>
      </c>
      <c r="AK33" s="15">
        <f>A1L226C10</f>
        <v>2</v>
      </c>
      <c r="AL33" s="16" t="s">
        <v>9353</v>
      </c>
      <c r="AM33" s="15">
        <f>IF(OR(B3L826C16=0,B3L826C17=0),0,1+(B3L826C16/B3L826C17))</f>
        <v>2</v>
      </c>
      <c r="AN33" s="16" t="s">
        <v>9354</v>
      </c>
      <c r="AO33" s="21">
        <f>A1L226C23</f>
        <v>8.75</v>
      </c>
      <c r="AP33" s="16" t="s">
        <v>9355</v>
      </c>
      <c r="AQ33" s="21">
        <f>A1L226C22</f>
        <v>8.75</v>
      </c>
      <c r="AR33" s="16" t="s">
        <v>9356</v>
      </c>
      <c r="AS33" s="15">
        <f>IF(OR(B3L826C19=0,B3L826C20=0),0,1+(B3L826C19/B3L826C20))</f>
        <v>2</v>
      </c>
      <c r="AT33" s="16" t="s">
        <v>9357</v>
      </c>
      <c r="AU33" s="15">
        <f>A1L226C14</f>
        <v>0</v>
      </c>
      <c r="AV33" s="16" t="s">
        <v>9358</v>
      </c>
      <c r="AW33" s="15">
        <f>A1L226C13</f>
        <v>0</v>
      </c>
      <c r="AX33" s="16" t="s">
        <v>9359</v>
      </c>
      <c r="AY33" s="15">
        <f>IF(OR(B3L826C22=0,B3L826C23=0),0,1+(B3L826C22/B3L826C23))</f>
        <v>0</v>
      </c>
      <c r="AZ33" s="16" t="s">
        <v>9360</v>
      </c>
      <c r="BA33" s="15">
        <f>A1L226C26</f>
        <v>7</v>
      </c>
      <c r="BB33" s="16" t="s">
        <v>9361</v>
      </c>
      <c r="BC33" s="15">
        <f>A1L226C25</f>
        <v>7</v>
      </c>
      <c r="BD33" s="16" t="s">
        <v>9362</v>
      </c>
      <c r="BE33" s="15">
        <f>IF(OR(B3L826C25=0,B3L826C26=0),0,1+(B3L826C25/B3L826C26))</f>
        <v>2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1602</v>
      </c>
      <c r="F34" s="16" t="s">
        <v>9364</v>
      </c>
      <c r="G34" s="15">
        <f>A1L227C1</f>
        <v>42422</v>
      </c>
      <c r="H34" s="16" t="s">
        <v>9365</v>
      </c>
      <c r="I34" s="21">
        <f>IF(OR(B3L827C1=0,B3L827C2=0),0,1+(B3L827C1/B3L827C2))</f>
        <v>1.0377634246381595</v>
      </c>
      <c r="J34" s="16" t="s">
        <v>9366</v>
      </c>
      <c r="K34" s="15">
        <f>A1L227C5</f>
        <v>1947</v>
      </c>
      <c r="L34" s="16" t="s">
        <v>9367</v>
      </c>
      <c r="M34" s="15">
        <f>A1L227C4</f>
        <v>36558</v>
      </c>
      <c r="N34" s="16" t="s">
        <v>9368</v>
      </c>
      <c r="O34" s="21">
        <f>IF(OR(B3L827C4=0,B3L827C5=0),0,1+(B3L827C4/B3L827C5))</f>
        <v>1.0532578368619727</v>
      </c>
      <c r="P34" s="16" t="s">
        <v>9369</v>
      </c>
      <c r="Q34" s="15">
        <f>A1L227C17</f>
        <v>1774.5</v>
      </c>
      <c r="R34" s="16" t="s">
        <v>9370</v>
      </c>
      <c r="S34" s="15">
        <f>A1L227C16</f>
        <v>39490</v>
      </c>
      <c r="T34" s="16" t="s">
        <v>9371</v>
      </c>
      <c r="U34" s="21">
        <f>IF(OR(B3L827C7=0,B3L827C8=0),0,1+(B3L827C7/B3L827C8))</f>
        <v>1.0449354266903013</v>
      </c>
      <c r="V34" s="16" t="s">
        <v>9372</v>
      </c>
      <c r="W34" s="15">
        <f>A1L227C8</f>
        <v>1919</v>
      </c>
      <c r="X34" s="16" t="s">
        <v>9373</v>
      </c>
      <c r="Y34" s="15">
        <f>A1L227C7</f>
        <v>28926</v>
      </c>
      <c r="Z34" s="16" t="s">
        <v>9374</v>
      </c>
      <c r="AA34" s="21">
        <f>IF(OR(B3L827C10=0,B3L827C11=0),0,1+(B3L827C10/B3L827C11))</f>
        <v>1.0663416995090922</v>
      </c>
      <c r="AB34" s="16" t="s">
        <v>9375</v>
      </c>
      <c r="AC34" s="15">
        <f>A1L227C20</f>
        <v>1822.6666666666667</v>
      </c>
      <c r="AD34" s="16" t="s">
        <v>9376</v>
      </c>
      <c r="AE34" s="15">
        <f>A1L227C19</f>
        <v>35968.666666666664</v>
      </c>
      <c r="AF34" s="16" t="s">
        <v>9377</v>
      </c>
      <c r="AG34" s="21">
        <f>IF(OR(B3L827C13=0,B3L827C14=0),0,1+(B3L827C13/B3L827C14))</f>
        <v>1.0506737345467352</v>
      </c>
      <c r="AH34" s="16" t="s">
        <v>9378</v>
      </c>
      <c r="AI34" s="15">
        <f>A1L227C11</f>
        <v>1975</v>
      </c>
      <c r="AJ34" s="16" t="s">
        <v>9379</v>
      </c>
      <c r="AK34" s="15">
        <f>A1L227C10</f>
        <v>23627</v>
      </c>
      <c r="AL34" s="16" t="s">
        <v>9380</v>
      </c>
      <c r="AM34" s="21">
        <f>IF(OR(B3L827C16=0,B3L827C17=0),0,1+(B3L827C16/B3L827C17))</f>
        <v>1.0835908071274389</v>
      </c>
      <c r="AN34" s="16" t="s">
        <v>9381</v>
      </c>
      <c r="AO34" s="15">
        <f>A1L227C23</f>
        <v>1860.75</v>
      </c>
      <c r="AP34" s="16" t="s">
        <v>9382</v>
      </c>
      <c r="AQ34" s="15">
        <f>A1L227C22</f>
        <v>32883.25</v>
      </c>
      <c r="AR34" s="16" t="s">
        <v>9383</v>
      </c>
      <c r="AS34" s="21">
        <f>IF(OR(B3L827C19=0,B3L827C20=0),0,1+(B3L827C19/B3L827C20))</f>
        <v>1.0565865600267614</v>
      </c>
      <c r="AT34" s="16" t="s">
        <v>9384</v>
      </c>
      <c r="AU34" s="15">
        <f>A1L227C14</f>
        <v>1715</v>
      </c>
      <c r="AV34" s="16" t="s">
        <v>9385</v>
      </c>
      <c r="AW34" s="15">
        <f>A1L227C13</f>
        <v>19581</v>
      </c>
      <c r="AX34" s="16" t="s">
        <v>9386</v>
      </c>
      <c r="AY34" s="21">
        <f>IF(OR(B3L827C22=0,B3L827C23=0),0,1+(B3L827C22/B3L827C23))</f>
        <v>1.0875849037332108</v>
      </c>
      <c r="AZ34" s="16" t="s">
        <v>9387</v>
      </c>
      <c r="BA34" s="15">
        <f>A1L227C26</f>
        <v>1831.6</v>
      </c>
      <c r="BB34" s="16" t="s">
        <v>9388</v>
      </c>
      <c r="BC34" s="15">
        <f>A1L227C25</f>
        <v>30222.799999999999</v>
      </c>
      <c r="BD34" s="16" t="s">
        <v>9389</v>
      </c>
      <c r="BE34" s="21">
        <f>IF(OR(B3L827C25=0,B3L827C26=0),0,1+(B3L827C25/B3L827C26))</f>
        <v>1.0606032531731011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1260</v>
      </c>
      <c r="F35" s="16" t="s">
        <v>9391</v>
      </c>
      <c r="G35" s="15">
        <f>A1L228C1</f>
        <v>6465</v>
      </c>
      <c r="H35" s="16" t="s">
        <v>9392</v>
      </c>
      <c r="I35" s="21">
        <f>IF(OR(B3L828C1=0,B3L828C2=0),0,1+(B3L828C1/B3L828C2))</f>
        <v>1.1948955916473318</v>
      </c>
      <c r="J35" s="16" t="s">
        <v>9393</v>
      </c>
      <c r="K35" s="15">
        <f>A1L228C5</f>
        <v>904</v>
      </c>
      <c r="L35" s="16" t="s">
        <v>9394</v>
      </c>
      <c r="M35" s="15">
        <f>A1L228C4</f>
        <v>5725</v>
      </c>
      <c r="N35" s="16" t="s">
        <v>9395</v>
      </c>
      <c r="O35" s="21">
        <f>IF(OR(B3L828C4=0,B3L828C5=0),0,1+(B3L828C4/B3L828C5))</f>
        <v>1.1579039301310043</v>
      </c>
      <c r="P35" s="16" t="s">
        <v>9396</v>
      </c>
      <c r="Q35" s="15">
        <f>A1L228C17</f>
        <v>1082</v>
      </c>
      <c r="R35" s="16" t="s">
        <v>9397</v>
      </c>
      <c r="S35" s="15">
        <f>A1L228C16</f>
        <v>6095</v>
      </c>
      <c r="T35" s="16" t="s">
        <v>9398</v>
      </c>
      <c r="U35" s="21">
        <f>IF(OR(B3L828C7=0,B3L828C8=0),0,1+(B3L828C7/B3L828C8))</f>
        <v>1.1775225594749794</v>
      </c>
      <c r="V35" s="16" t="s">
        <v>9399</v>
      </c>
      <c r="W35" s="15">
        <f>A1L228C8</f>
        <v>497</v>
      </c>
      <c r="X35" s="16" t="s">
        <v>9400</v>
      </c>
      <c r="Y35" s="15">
        <f>A1L228C7</f>
        <v>3697</v>
      </c>
      <c r="Z35" s="16" t="s">
        <v>9401</v>
      </c>
      <c r="AA35" s="21">
        <f>IF(OR(B3L828C10=0,B3L828C11=0),0,1+(B3L828C10/B3L828C11))</f>
        <v>1.1344333243170137</v>
      </c>
      <c r="AB35" s="16" t="s">
        <v>9402</v>
      </c>
      <c r="AC35" s="15">
        <f>A1L228C20</f>
        <v>887</v>
      </c>
      <c r="AD35" s="16" t="s">
        <v>9403</v>
      </c>
      <c r="AE35" s="15">
        <f>A1L228C19</f>
        <v>5295.666666666667</v>
      </c>
      <c r="AF35" s="16" t="s">
        <v>9404</v>
      </c>
      <c r="AG35" s="21">
        <f>IF(OR(B3L828C13=0,B3L828C14=0),0,1+(B3L828C13/B3L828C14))</f>
        <v>1.1674954365204255</v>
      </c>
      <c r="AH35" s="16" t="s">
        <v>9405</v>
      </c>
      <c r="AI35" s="15">
        <f>A1L228C11</f>
        <v>368</v>
      </c>
      <c r="AJ35" s="16" t="s">
        <v>9406</v>
      </c>
      <c r="AK35" s="15">
        <f>A1L228C10</f>
        <v>2056</v>
      </c>
      <c r="AL35" s="16" t="s">
        <v>9407</v>
      </c>
      <c r="AM35" s="21">
        <f>IF(OR(B3L828C16=0,B3L828C17=0),0,1+(B3L828C16/B3L828C17))</f>
        <v>1.1789883268482491</v>
      </c>
      <c r="AN35" s="16" t="s">
        <v>9408</v>
      </c>
      <c r="AO35" s="21">
        <f>A1L228C23</f>
        <v>757.25</v>
      </c>
      <c r="AP35" s="16" t="s">
        <v>9409</v>
      </c>
      <c r="AQ35" s="15">
        <f>A1L228C22</f>
        <v>4485.75</v>
      </c>
      <c r="AR35" s="16" t="s">
        <v>9410</v>
      </c>
      <c r="AS35" s="21">
        <f>IF(OR(B3L828C19=0,B3L828C20=0),0,1+(B3L828C19/B3L828C20))</f>
        <v>1.1688123502201415</v>
      </c>
      <c r="AT35" s="16" t="s">
        <v>9411</v>
      </c>
      <c r="AU35" s="15">
        <f>A1L228C14</f>
        <v>349</v>
      </c>
      <c r="AV35" s="16" t="s">
        <v>9412</v>
      </c>
      <c r="AW35" s="15">
        <f>A1L228C13</f>
        <v>887</v>
      </c>
      <c r="AX35" s="16" t="s">
        <v>9413</v>
      </c>
      <c r="AY35" s="21">
        <f>IF(OR(B3L828C22=0,B3L828C23=0),0,1+(B3L828C22/B3L828C23))</f>
        <v>1.3934611048478016</v>
      </c>
      <c r="AZ35" s="16" t="s">
        <v>9414</v>
      </c>
      <c r="BA35" s="21">
        <f>A1L228C26</f>
        <v>675.6</v>
      </c>
      <c r="BB35" s="16" t="s">
        <v>9415</v>
      </c>
      <c r="BC35" s="15">
        <f>A1L228C25</f>
        <v>3766</v>
      </c>
      <c r="BD35" s="16" t="s">
        <v>9416</v>
      </c>
      <c r="BE35" s="21">
        <f>IF(OR(B3L828C25=0,B3L828C26=0),0,1+(B3L828C25/B3L828C26))</f>
        <v>1.1793945831120554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1</v>
      </c>
      <c r="L36" s="16" t="s">
        <v>9421</v>
      </c>
      <c r="M36" s="15">
        <f>A1L229C4</f>
        <v>1</v>
      </c>
      <c r="N36" s="16" t="s">
        <v>9422</v>
      </c>
      <c r="O36" s="15">
        <f>IF(OR(B3L829C4=0,B3L829C5=0),0,1+(B3L829C4/B3L829C5))</f>
        <v>2</v>
      </c>
      <c r="P36" s="16" t="s">
        <v>9423</v>
      </c>
      <c r="Q36" s="21">
        <f>A1L229C17</f>
        <v>0.5</v>
      </c>
      <c r="R36" s="16" t="s">
        <v>9424</v>
      </c>
      <c r="S36" s="21">
        <f>A1L229C16</f>
        <v>0.5</v>
      </c>
      <c r="T36" s="16" t="s">
        <v>9425</v>
      </c>
      <c r="U36" s="15">
        <f>IF(OR(B3L829C7=0,B3L829C8=0),0,1+(B3L829C7/B3L829C8))</f>
        <v>2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21">
        <f>A1L229C20</f>
        <v>0.33333333333333331</v>
      </c>
      <c r="AD36" s="16" t="s">
        <v>9430</v>
      </c>
      <c r="AE36" s="21">
        <f>A1L229C19</f>
        <v>0.33333333333333331</v>
      </c>
      <c r="AF36" s="16" t="s">
        <v>9431</v>
      </c>
      <c r="AG36" s="15">
        <f>IF(OR(B3L829C13=0,B3L829C14=0),0,1+(B3L829C13/B3L829C14))</f>
        <v>2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21">
        <f>A1L229C23</f>
        <v>0.25</v>
      </c>
      <c r="AP36" s="16" t="s">
        <v>9436</v>
      </c>
      <c r="AQ36" s="21">
        <f>A1L229C22</f>
        <v>0.25</v>
      </c>
      <c r="AR36" s="16" t="s">
        <v>9437</v>
      </c>
      <c r="AS36" s="15">
        <f>IF(OR(B3L829C19=0,B3L829C20=0),0,1+(B3L829C19/B3L829C20))</f>
        <v>2</v>
      </c>
      <c r="AT36" s="16" t="s">
        <v>9438</v>
      </c>
      <c r="AU36" s="15">
        <f>A1L229C14</f>
        <v>2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21">
        <f>A1L229C26</f>
        <v>0.6</v>
      </c>
      <c r="BB36" s="16" t="s">
        <v>9442</v>
      </c>
      <c r="BC36" s="21">
        <f>A1L229C25</f>
        <v>0.2</v>
      </c>
      <c r="BD36" s="16" t="s">
        <v>9443</v>
      </c>
      <c r="BE36" s="15">
        <f>IF(OR(B3L829C25=0,B3L829C26=0),0,1+(B3L829C25/B3L829C26))</f>
        <v>3.9999999999999996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2433</v>
      </c>
      <c r="F37" s="16" t="s">
        <v>9445</v>
      </c>
      <c r="G37" s="15">
        <f>A1L230C1</f>
        <v>3091</v>
      </c>
      <c r="H37" s="16" t="s">
        <v>9446</v>
      </c>
      <c r="I37" s="21">
        <f>IF(OR(B3L830C1=0,B3L830C2=0),0,1+(B3L830C1/B3L830C2))</f>
        <v>1.7871239081203494</v>
      </c>
      <c r="J37" s="16" t="s">
        <v>9447</v>
      </c>
      <c r="K37" s="15">
        <f>A1L230C5</f>
        <v>2104</v>
      </c>
      <c r="L37" s="16" t="s">
        <v>9448</v>
      </c>
      <c r="M37" s="15">
        <f>A1L230C4</f>
        <v>2655</v>
      </c>
      <c r="N37" s="16" t="s">
        <v>9449</v>
      </c>
      <c r="O37" s="21">
        <f>IF(OR(B3L830C4=0,B3L830C5=0),0,1+(B3L830C4/B3L830C5))</f>
        <v>1.7924670433145009</v>
      </c>
      <c r="P37" s="16" t="s">
        <v>9450</v>
      </c>
      <c r="Q37" s="15">
        <f>A1L230C17</f>
        <v>2268.5</v>
      </c>
      <c r="R37" s="16" t="s">
        <v>9451</v>
      </c>
      <c r="S37" s="15">
        <f>A1L230C16</f>
        <v>2873</v>
      </c>
      <c r="T37" s="16" t="s">
        <v>9452</v>
      </c>
      <c r="U37" s="21">
        <f>IF(OR(B3L830C7=0,B3L830C8=0),0,1+(B3L830C7/B3L830C8))</f>
        <v>1.7895927601809953</v>
      </c>
      <c r="V37" s="16" t="s">
        <v>9453</v>
      </c>
      <c r="W37" s="15">
        <f>A1L230C8</f>
        <v>1580</v>
      </c>
      <c r="X37" s="16" t="s">
        <v>9454</v>
      </c>
      <c r="Y37" s="15">
        <f>A1L230C7</f>
        <v>2014</v>
      </c>
      <c r="Z37" s="16" t="s">
        <v>9455</v>
      </c>
      <c r="AA37" s="21">
        <f>IF(OR(B3L830C10=0,B3L830C11=0),0,1+(B3L830C10/B3L830C11))</f>
        <v>1.7845084409136047</v>
      </c>
      <c r="AB37" s="16" t="s">
        <v>9456</v>
      </c>
      <c r="AC37" s="15">
        <f>A1L230C20</f>
        <v>2039</v>
      </c>
      <c r="AD37" s="16" t="s">
        <v>9457</v>
      </c>
      <c r="AE37" s="15">
        <f>A1L230C19</f>
        <v>2586.6666666666665</v>
      </c>
      <c r="AF37" s="16" t="s">
        <v>9458</v>
      </c>
      <c r="AG37" s="21">
        <f>IF(OR(B3L830C13=0,B3L830C14=0),0,1+(B3L830C13/B3L830C14))</f>
        <v>1.7882731958762887</v>
      </c>
      <c r="AH37" s="16" t="s">
        <v>9459</v>
      </c>
      <c r="AI37" s="15">
        <f>A1L230C11</f>
        <v>1299</v>
      </c>
      <c r="AJ37" s="16" t="s">
        <v>9460</v>
      </c>
      <c r="AK37" s="15">
        <f>A1L230C10</f>
        <v>1701</v>
      </c>
      <c r="AL37" s="16" t="s">
        <v>9461</v>
      </c>
      <c r="AM37" s="21">
        <f>IF(OR(B3L830C16=0,B3L830C17=0),0,1+(B3L830C16/B3L830C17))</f>
        <v>1.7636684303350969</v>
      </c>
      <c r="AN37" s="16" t="s">
        <v>9462</v>
      </c>
      <c r="AO37" s="15">
        <f>A1L230C23</f>
        <v>1854</v>
      </c>
      <c r="AP37" s="16" t="s">
        <v>9463</v>
      </c>
      <c r="AQ37" s="15">
        <f>A1L230C22</f>
        <v>2365.25</v>
      </c>
      <c r="AR37" s="16" t="s">
        <v>9464</v>
      </c>
      <c r="AS37" s="21">
        <f>IF(OR(B3L830C19=0,B3L830C20=0),0,1+(B3L830C19/B3L830C20))</f>
        <v>1.7838494873691999</v>
      </c>
      <c r="AT37" s="16" t="s">
        <v>9465</v>
      </c>
      <c r="AU37" s="15">
        <f>A1L230C14</f>
        <v>1275</v>
      </c>
      <c r="AV37" s="16" t="s">
        <v>9466</v>
      </c>
      <c r="AW37" s="15">
        <f>A1L230C13</f>
        <v>1656</v>
      </c>
      <c r="AX37" s="16" t="s">
        <v>9467</v>
      </c>
      <c r="AY37" s="21">
        <f>IF(OR(B3L830C22=0,B3L830C23=0),0,1+(B3L830C22/B3L830C23))</f>
        <v>1.769927536231884</v>
      </c>
      <c r="AZ37" s="16" t="s">
        <v>9468</v>
      </c>
      <c r="BA37" s="15">
        <f>A1L230C26</f>
        <v>1738.2</v>
      </c>
      <c r="BB37" s="16" t="s">
        <v>9469</v>
      </c>
      <c r="BC37" s="15">
        <f>A1L230C25</f>
        <v>2223.4</v>
      </c>
      <c r="BD37" s="16" t="s">
        <v>9470</v>
      </c>
      <c r="BE37" s="21">
        <f>IF(OR(B3L830C25=0,B3L830C26=0),0,1+(B3L830C25/B3L830C26))</f>
        <v>1.7817756589007825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12599</v>
      </c>
      <c r="F38" s="16" t="s">
        <v>9472</v>
      </c>
      <c r="G38" s="15">
        <f>A1L231C1</f>
        <v>12440</v>
      </c>
      <c r="H38" s="16" t="s">
        <v>9473</v>
      </c>
      <c r="I38" s="21">
        <f>IF(OR(B3L831C1=0,B3L831C2=0),0,1+(B3L831C1/B3L831C2))</f>
        <v>2.0127813504823151</v>
      </c>
      <c r="J38" s="16" t="s">
        <v>9474</v>
      </c>
      <c r="K38" s="15">
        <f>A1L231C5</f>
        <v>13215</v>
      </c>
      <c r="L38" s="16" t="s">
        <v>9475</v>
      </c>
      <c r="M38" s="15">
        <f>A1L231C4</f>
        <v>12940</v>
      </c>
      <c r="N38" s="16" t="s">
        <v>9476</v>
      </c>
      <c r="O38" s="21">
        <f>IF(OR(B3L831C4=0,B3L831C5=0),0,1+(B3L831C4/B3L831C5))</f>
        <v>2.0212519319938176</v>
      </c>
      <c r="P38" s="16" t="s">
        <v>9477</v>
      </c>
      <c r="Q38" s="15">
        <f>A1L231C17</f>
        <v>12907</v>
      </c>
      <c r="R38" s="16" t="s">
        <v>9478</v>
      </c>
      <c r="S38" s="15">
        <f>A1L231C16</f>
        <v>12690</v>
      </c>
      <c r="T38" s="16" t="s">
        <v>9479</v>
      </c>
      <c r="U38" s="21">
        <f>IF(OR(B3L831C7=0,B3L831C8=0),0,1+(B3L831C7/B3L831C8))</f>
        <v>2.0171000788022067</v>
      </c>
      <c r="V38" s="16" t="s">
        <v>9480</v>
      </c>
      <c r="W38" s="15">
        <f>A1L231C8</f>
        <v>17719</v>
      </c>
      <c r="X38" s="16" t="s">
        <v>9481</v>
      </c>
      <c r="Y38" s="15">
        <f>A1L231C7</f>
        <v>17337</v>
      </c>
      <c r="Z38" s="16" t="s">
        <v>9482</v>
      </c>
      <c r="AA38" s="21">
        <f>IF(OR(B3L831C10=0,B3L831C11=0),0,1+(B3L831C10/B3L831C11))</f>
        <v>2.0220338005421929</v>
      </c>
      <c r="AB38" s="16" t="s">
        <v>9483</v>
      </c>
      <c r="AC38" s="15">
        <f>A1L231C20</f>
        <v>14511</v>
      </c>
      <c r="AD38" s="16" t="s">
        <v>9484</v>
      </c>
      <c r="AE38" s="15">
        <f>A1L231C19</f>
        <v>14239</v>
      </c>
      <c r="AF38" s="16" t="s">
        <v>9485</v>
      </c>
      <c r="AG38" s="21">
        <f>IF(OR(B3L831C13=0,B3L831C14=0),0,1+(B3L831C13/B3L831C14))</f>
        <v>2.0191024650607488</v>
      </c>
      <c r="AH38" s="16" t="s">
        <v>9486</v>
      </c>
      <c r="AI38" s="15">
        <f>A1L231C11</f>
        <v>18765</v>
      </c>
      <c r="AJ38" s="16" t="s">
        <v>9487</v>
      </c>
      <c r="AK38" s="15">
        <f>A1L231C10</f>
        <v>18762</v>
      </c>
      <c r="AL38" s="16" t="s">
        <v>9488</v>
      </c>
      <c r="AM38" s="21">
        <f>IF(OR(B3L831C16=0,B3L831C17=0),0,1+(B3L831C16/B3L831C17))</f>
        <v>2.000159897665494</v>
      </c>
      <c r="AN38" s="16" t="s">
        <v>9489</v>
      </c>
      <c r="AO38" s="15">
        <f>A1L231C23</f>
        <v>15574.5</v>
      </c>
      <c r="AP38" s="16" t="s">
        <v>9490</v>
      </c>
      <c r="AQ38" s="15">
        <f>A1L231C22</f>
        <v>15369.75</v>
      </c>
      <c r="AR38" s="16" t="s">
        <v>9491</v>
      </c>
      <c r="AS38" s="21">
        <f>IF(OR(B3L831C19=0,B3L831C20=0),0,1+(B3L831C19/B3L831C20))</f>
        <v>2.0133216220172745</v>
      </c>
      <c r="AT38" s="16" t="s">
        <v>9492</v>
      </c>
      <c r="AU38" s="15">
        <f>A1L231C14</f>
        <v>15998</v>
      </c>
      <c r="AV38" s="16" t="s">
        <v>9493</v>
      </c>
      <c r="AW38" s="15">
        <f>A1L231C13</f>
        <v>15806</v>
      </c>
      <c r="AX38" s="16" t="s">
        <v>9494</v>
      </c>
      <c r="AY38" s="21">
        <f>IF(OR(B3L831C22=0,B3L831C23=0),0,1+(B3L831C22/B3L831C23))</f>
        <v>2.01214728584082</v>
      </c>
      <c r="AZ38" s="16" t="s">
        <v>9495</v>
      </c>
      <c r="BA38" s="15">
        <f>A1L231C26</f>
        <v>15659.2</v>
      </c>
      <c r="BB38" s="16" t="s">
        <v>9496</v>
      </c>
      <c r="BC38" s="15">
        <f>A1L231C25</f>
        <v>15457</v>
      </c>
      <c r="BD38" s="16" t="s">
        <v>9497</v>
      </c>
      <c r="BE38" s="21">
        <f>IF(OR(B3L831C25=0,B3L831C26=0),0,1+(B3L831C25/B3L831C26))</f>
        <v>2.0130814517694251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33143</v>
      </c>
      <c r="F39" s="16" t="s">
        <v>9499</v>
      </c>
      <c r="G39" s="15">
        <f>A1L232C1</f>
        <v>31942</v>
      </c>
      <c r="H39" s="16" t="s">
        <v>9500</v>
      </c>
      <c r="I39" s="21">
        <f>IF(OR(B3L832C1=0,B3L832C2=0),0,1+(B3L832C1/B3L832C2))</f>
        <v>2.0375993989105252</v>
      </c>
      <c r="J39" s="16" t="s">
        <v>9501</v>
      </c>
      <c r="K39" s="15">
        <f>A1L232C5</f>
        <v>30070</v>
      </c>
      <c r="L39" s="16" t="s">
        <v>9502</v>
      </c>
      <c r="M39" s="15">
        <f>A1L232C4</f>
        <v>28543</v>
      </c>
      <c r="N39" s="16" t="s">
        <v>9503</v>
      </c>
      <c r="O39" s="21">
        <f>IF(OR(B3L832C4=0,B3L832C5=0),0,1+(B3L832C4/B3L832C5))</f>
        <v>2.0534982307395859</v>
      </c>
      <c r="P39" s="16" t="s">
        <v>9504</v>
      </c>
      <c r="Q39" s="15">
        <f>A1L232C17</f>
        <v>31606.5</v>
      </c>
      <c r="R39" s="16" t="s">
        <v>9505</v>
      </c>
      <c r="S39" s="15">
        <f>A1L232C16</f>
        <v>30242.5</v>
      </c>
      <c r="T39" s="16" t="s">
        <v>9506</v>
      </c>
      <c r="U39" s="21">
        <f>IF(OR(B3L832C7=0,B3L832C8=0),0,1+(B3L832C7/B3L832C8))</f>
        <v>2.0451020914276268</v>
      </c>
      <c r="V39" s="16" t="s">
        <v>9507</v>
      </c>
      <c r="W39" s="15">
        <f>A1L232C8</f>
        <v>25634</v>
      </c>
      <c r="X39" s="16" t="s">
        <v>9508</v>
      </c>
      <c r="Y39" s="15">
        <f>A1L232C7</f>
        <v>24252</v>
      </c>
      <c r="Z39" s="16" t="s">
        <v>9509</v>
      </c>
      <c r="AA39" s="21">
        <f>IF(OR(B3L832C10=0,B3L832C11=0),0,1+(B3L832C10/B3L832C11))</f>
        <v>2.0569849909285831</v>
      </c>
      <c r="AB39" s="16" t="s">
        <v>9510</v>
      </c>
      <c r="AC39" s="15">
        <f>A1L232C20</f>
        <v>29615.666666666668</v>
      </c>
      <c r="AD39" s="16" t="s">
        <v>9511</v>
      </c>
      <c r="AE39" s="15">
        <f>A1L232C19</f>
        <v>28245.666666666668</v>
      </c>
      <c r="AF39" s="16" t="s">
        <v>9512</v>
      </c>
      <c r="AG39" s="21">
        <f>IF(OR(B3L832C13=0,B3L832C14=0),0,1+(B3L832C13/B3L832C14))</f>
        <v>2.0485030152117729</v>
      </c>
      <c r="AH39" s="16" t="s">
        <v>9513</v>
      </c>
      <c r="AI39" s="15">
        <f>A1L232C11</f>
        <v>23766</v>
      </c>
      <c r="AJ39" s="16" t="s">
        <v>9514</v>
      </c>
      <c r="AK39" s="15">
        <f>A1L232C10</f>
        <v>22466</v>
      </c>
      <c r="AL39" s="16" t="s">
        <v>9515</v>
      </c>
      <c r="AM39" s="21">
        <f>IF(OR(B3L832C16=0,B3L832C17=0),0,1+(B3L832C16/B3L832C17))</f>
        <v>2.0578652185524793</v>
      </c>
      <c r="AN39" s="16" t="s">
        <v>9516</v>
      </c>
      <c r="AO39" s="15">
        <f>A1L232C23</f>
        <v>28153.25</v>
      </c>
      <c r="AP39" s="16" t="s">
        <v>9517</v>
      </c>
      <c r="AQ39" s="15">
        <f>A1L232C22</f>
        <v>26800.75</v>
      </c>
      <c r="AR39" s="16" t="s">
        <v>9518</v>
      </c>
      <c r="AS39" s="21">
        <f>IF(OR(B3L832C19=0,B3L832C20=0),0,1+(B3L832C19/B3L832C20))</f>
        <v>2.050465005643499</v>
      </c>
      <c r="AT39" s="16" t="s">
        <v>9519</v>
      </c>
      <c r="AU39" s="15">
        <f>A1L232C14</f>
        <v>22811</v>
      </c>
      <c r="AV39" s="16" t="s">
        <v>9520</v>
      </c>
      <c r="AW39" s="15">
        <f>A1L232C13</f>
        <v>21209</v>
      </c>
      <c r="AX39" s="16" t="s">
        <v>9521</v>
      </c>
      <c r="AY39" s="21">
        <f>IF(OR(B3L832C22=0,B3L832C23=0),0,1+(B3L832C22/B3L832C23))</f>
        <v>2.0755339714272241</v>
      </c>
      <c r="AZ39" s="16" t="s">
        <v>9522</v>
      </c>
      <c r="BA39" s="15">
        <f>A1L232C26</f>
        <v>27084.799999999999</v>
      </c>
      <c r="BB39" s="16" t="s">
        <v>9523</v>
      </c>
      <c r="BC39" s="15">
        <f>A1L232C25</f>
        <v>25682.400000000001</v>
      </c>
      <c r="BD39" s="16" t="s">
        <v>9524</v>
      </c>
      <c r="BE39" s="21">
        <f>IF(OR(B3L832C25=0,B3L832C26=0),0,1+(B3L832C25/B3L832C26))</f>
        <v>2.0546054885836211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375</v>
      </c>
      <c r="F40" s="16" t="s">
        <v>9526</v>
      </c>
      <c r="G40" s="15">
        <f>A1L233C1</f>
        <v>1813</v>
      </c>
      <c r="H40" s="16" t="s">
        <v>9527</v>
      </c>
      <c r="I40" s="21">
        <f>IF(OR(B3L833C1=0,B3L833C2=0),0,1+(B3L833C1/B3L833C2))</f>
        <v>1.2068394925537782</v>
      </c>
      <c r="J40" s="16" t="s">
        <v>9528</v>
      </c>
      <c r="K40" s="15">
        <f>A1L233C5</f>
        <v>401</v>
      </c>
      <c r="L40" s="16" t="s">
        <v>9529</v>
      </c>
      <c r="M40" s="15">
        <f>A1L233C4</f>
        <v>1277</v>
      </c>
      <c r="N40" s="16" t="s">
        <v>9530</v>
      </c>
      <c r="O40" s="21">
        <f>IF(OR(B3L833C4=0,B3L833C5=0),0,1+(B3L833C4/B3L833C5))</f>
        <v>1.3140172278778386</v>
      </c>
      <c r="P40" s="16" t="s">
        <v>9531</v>
      </c>
      <c r="Q40" s="15">
        <f>A1L233C17</f>
        <v>388</v>
      </c>
      <c r="R40" s="16" t="s">
        <v>9532</v>
      </c>
      <c r="S40" s="15">
        <f>A1L233C16</f>
        <v>1545</v>
      </c>
      <c r="T40" s="16" t="s">
        <v>9533</v>
      </c>
      <c r="U40" s="21">
        <f>IF(OR(B3L833C7=0,B3L833C8=0),0,1+(B3L833C7/B3L833C8))</f>
        <v>1.2511326860841425</v>
      </c>
      <c r="V40" s="16" t="s">
        <v>9534</v>
      </c>
      <c r="W40" s="15">
        <f>A1L233C8</f>
        <v>406</v>
      </c>
      <c r="X40" s="16" t="s">
        <v>9535</v>
      </c>
      <c r="Y40" s="15">
        <f>A1L233C7</f>
        <v>1681</v>
      </c>
      <c r="Z40" s="16" t="s">
        <v>9536</v>
      </c>
      <c r="AA40" s="21">
        <f>IF(OR(B3L833C10=0,B3L833C11=0),0,1+(B3L833C10/B3L833C11))</f>
        <v>1.2415229030339083</v>
      </c>
      <c r="AB40" s="16" t="s">
        <v>9537</v>
      </c>
      <c r="AC40" s="15">
        <f>A1L233C20</f>
        <v>394</v>
      </c>
      <c r="AD40" s="16" t="s">
        <v>9538</v>
      </c>
      <c r="AE40" s="15">
        <f>A1L233C19</f>
        <v>1590.3333333333333</v>
      </c>
      <c r="AF40" s="16" t="s">
        <v>9539</v>
      </c>
      <c r="AG40" s="21">
        <f>IF(OR(B3L833C13=0,B3L833C14=0),0,1+(B3L833C13/B3L833C14))</f>
        <v>1.2477468036051143</v>
      </c>
      <c r="AH40" s="16" t="s">
        <v>9540</v>
      </c>
      <c r="AI40" s="15">
        <f>A1L233C11</f>
        <v>313</v>
      </c>
      <c r="AJ40" s="16" t="s">
        <v>9541</v>
      </c>
      <c r="AK40" s="15">
        <f>A1L233C10</f>
        <v>591</v>
      </c>
      <c r="AL40" s="16" t="s">
        <v>9542</v>
      </c>
      <c r="AM40" s="21">
        <f>IF(OR(B3L833C16=0,B3L833C17=0),0,1+(B3L833C16/B3L833C17))</f>
        <v>1.5296108291032149</v>
      </c>
      <c r="AN40" s="16" t="s">
        <v>9543</v>
      </c>
      <c r="AO40" s="21">
        <f>A1L233C23</f>
        <v>373.75</v>
      </c>
      <c r="AP40" s="16" t="s">
        <v>9544</v>
      </c>
      <c r="AQ40" s="15">
        <f>A1L233C22</f>
        <v>1340.5</v>
      </c>
      <c r="AR40" s="16" t="s">
        <v>9545</v>
      </c>
      <c r="AS40" s="21">
        <f>IF(OR(B3L833C19=0,B3L833C20=0),0,1+(B3L833C19/B3L833C20))</f>
        <v>1.2788138754196194</v>
      </c>
      <c r="AT40" s="16" t="s">
        <v>9546</v>
      </c>
      <c r="AU40" s="15">
        <f>A1L233C14</f>
        <v>283</v>
      </c>
      <c r="AV40" s="16" t="s">
        <v>9547</v>
      </c>
      <c r="AW40" s="15">
        <f>A1L233C13</f>
        <v>244</v>
      </c>
      <c r="AX40" s="16" t="s">
        <v>9548</v>
      </c>
      <c r="AY40" s="21">
        <f>IF(OR(B3L833C22=0,B3L833C23=0),0,1+(B3L833C22/B3L833C23))</f>
        <v>2.1598360655737707</v>
      </c>
      <c r="AZ40" s="16" t="s">
        <v>9549</v>
      </c>
      <c r="BA40" s="21">
        <f>A1L233C26</f>
        <v>355.6</v>
      </c>
      <c r="BB40" s="16" t="s">
        <v>9550</v>
      </c>
      <c r="BC40" s="15">
        <f>A1L233C25</f>
        <v>1121.2</v>
      </c>
      <c r="BD40" s="16" t="s">
        <v>9551</v>
      </c>
      <c r="BE40" s="21">
        <f>IF(OR(B3L833C25=0,B3L833C26=0),0,1+(B3L833C25/B3L833C26))</f>
        <v>1.3171601855155191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178190</v>
      </c>
      <c r="F41" s="16" t="s">
        <v>9553</v>
      </c>
      <c r="G41" s="15">
        <f>A1L235C1</f>
        <v>232867</v>
      </c>
      <c r="H41" s="16" t="s">
        <v>9554</v>
      </c>
      <c r="I41" s="21">
        <f>IF(OR(B3L834C1=0,B3L834C2=0),0,1+(B3L834C1/B3L834C2))</f>
        <v>1.7652007369013214</v>
      </c>
      <c r="J41" s="16" t="s">
        <v>9555</v>
      </c>
      <c r="K41" s="15">
        <f>A1L235C5</f>
        <v>177655</v>
      </c>
      <c r="L41" s="16" t="s">
        <v>9556</v>
      </c>
      <c r="M41" s="15">
        <f>A1L235C4</f>
        <v>220478</v>
      </c>
      <c r="N41" s="16" t="s">
        <v>9557</v>
      </c>
      <c r="O41" s="21">
        <f>IF(OR(B3L834C4=0,B3L834C5=0),0,1+(B3L834C4/B3L834C5))</f>
        <v>1.8057720044630303</v>
      </c>
      <c r="P41" s="16" t="s">
        <v>9558</v>
      </c>
      <c r="Q41" s="15">
        <f>A1L235C17</f>
        <v>177922.5</v>
      </c>
      <c r="R41" s="16" t="s">
        <v>9559</v>
      </c>
      <c r="S41" s="15">
        <f>A1L235C16</f>
        <v>226672.5</v>
      </c>
      <c r="T41" s="16" t="s">
        <v>9560</v>
      </c>
      <c r="U41" s="21">
        <f>IF(OR(B3L834C7=0,B3L834C8=0),0,1+(B3L834C7/B3L834C8))</f>
        <v>1.7849320054263309</v>
      </c>
      <c r="V41" s="16" t="s">
        <v>9561</v>
      </c>
      <c r="W41" s="15">
        <f>A1L235C8</f>
        <v>175422</v>
      </c>
      <c r="X41" s="16" t="s">
        <v>9562</v>
      </c>
      <c r="Y41" s="15">
        <f>A1L235C7</f>
        <v>214049</v>
      </c>
      <c r="Z41" s="16" t="s">
        <v>9563</v>
      </c>
      <c r="AA41" s="21">
        <f>IF(OR(B3L834C10=0,B3L834C11=0),0,1+(B3L834C10/B3L834C11))</f>
        <v>1.8195413199781358</v>
      </c>
      <c r="AB41" s="16" t="s">
        <v>9564</v>
      </c>
      <c r="AC41" s="15">
        <f>A1L235C20</f>
        <v>177089</v>
      </c>
      <c r="AD41" s="16" t="s">
        <v>9565</v>
      </c>
      <c r="AE41" s="15">
        <f>A1L235C19</f>
        <v>222464.66666666666</v>
      </c>
      <c r="AF41" s="16" t="s">
        <v>9566</v>
      </c>
      <c r="AG41" s="21">
        <f>IF(OR(B3L834C13=0,B3L834C14=0),0,1+(B3L834C13/B3L834C14))</f>
        <v>1.7960320290562997</v>
      </c>
      <c r="AH41" s="16" t="s">
        <v>9567</v>
      </c>
      <c r="AI41" s="15">
        <f>A1L235C11</f>
        <v>165058</v>
      </c>
      <c r="AJ41" s="16" t="s">
        <v>9568</v>
      </c>
      <c r="AK41" s="15">
        <f>A1L235C10</f>
        <v>188480</v>
      </c>
      <c r="AL41" s="16" t="s">
        <v>9569</v>
      </c>
      <c r="AM41" s="21">
        <f>IF(OR(B3L834C16=0,B3L834C17=0),0,1+(B3L834C16/B3L834C17))</f>
        <v>1.8757321731748726</v>
      </c>
      <c r="AN41" s="16" t="s">
        <v>9570</v>
      </c>
      <c r="AO41" s="15">
        <f>A1L235C23</f>
        <v>174081.25</v>
      </c>
      <c r="AP41" s="16" t="s">
        <v>9571</v>
      </c>
      <c r="AQ41" s="15">
        <f>A1L235C22</f>
        <v>213968.5</v>
      </c>
      <c r="AR41" s="16" t="s">
        <v>9572</v>
      </c>
      <c r="AS41" s="21">
        <f>IF(OR(B3L834C19=0,B3L834C20=0),0,1+(B3L834C19/B3L834C20))</f>
        <v>1.8135835415026045</v>
      </c>
      <c r="AT41" s="16" t="s">
        <v>9573</v>
      </c>
      <c r="AU41" s="15">
        <f>A1L235C14</f>
        <v>168948</v>
      </c>
      <c r="AV41" s="16" t="s">
        <v>9574</v>
      </c>
      <c r="AW41" s="15">
        <f>A1L235C13</f>
        <v>184710</v>
      </c>
      <c r="AX41" s="16" t="s">
        <v>9575</v>
      </c>
      <c r="AY41" s="21">
        <f>IF(OR(B3L834C22=0,B3L834C23=0),0,1+(B3L834C22/B3L834C23))</f>
        <v>1.9146662335553029</v>
      </c>
      <c r="AZ41" s="16" t="s">
        <v>9576</v>
      </c>
      <c r="BA41" s="15">
        <f>A1L235C26</f>
        <v>173054.6</v>
      </c>
      <c r="BB41" s="16" t="s">
        <v>9577</v>
      </c>
      <c r="BC41" s="15">
        <f>A1L235C25</f>
        <v>208116.8</v>
      </c>
      <c r="BD41" s="16" t="s">
        <v>9578</v>
      </c>
      <c r="BE41" s="21">
        <f>IF(OR(B3L834C25=0,B3L834C26=0),0,1+(B3L834C25/B3L834C26))</f>
        <v>1.8315263352117657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2825</v>
      </c>
      <c r="F43" s="16" t="s">
        <v>9607</v>
      </c>
      <c r="G43" s="15">
        <f>A1L237C1</f>
        <v>4140</v>
      </c>
      <c r="H43" s="16" t="s">
        <v>9608</v>
      </c>
      <c r="I43" s="21">
        <f>IF(OR(B3L836C1=0,B3L836C2=0),0,1+(B3L836C1/B3L836C2))</f>
        <v>1.6823671497584543</v>
      </c>
      <c r="J43" s="16" t="s">
        <v>9609</v>
      </c>
      <c r="K43" s="15">
        <f>A1L237C5</f>
        <v>3280</v>
      </c>
      <c r="L43" s="16" t="s">
        <v>9610</v>
      </c>
      <c r="M43" s="15">
        <f>A1L237C4</f>
        <v>5042</v>
      </c>
      <c r="N43" s="16" t="s">
        <v>9611</v>
      </c>
      <c r="O43" s="21">
        <f>IF(OR(B3L836C4=0,B3L836C5=0),0,1+(B3L836C4/B3L836C5))</f>
        <v>1.6505355017850061</v>
      </c>
      <c r="P43" s="16" t="s">
        <v>9612</v>
      </c>
      <c r="Q43" s="15">
        <f>A1L237C17</f>
        <v>3052.5</v>
      </c>
      <c r="R43" s="16" t="s">
        <v>9613</v>
      </c>
      <c r="S43" s="15">
        <f>A1L237C16</f>
        <v>4591</v>
      </c>
      <c r="T43" s="16" t="s">
        <v>9614</v>
      </c>
      <c r="U43" s="21">
        <f>IF(OR(B3L836C7=0,B3L836C8=0),0,1+(B3L836C7/B3L836C8))</f>
        <v>1.6648878240034852</v>
      </c>
      <c r="V43" s="16" t="s">
        <v>9615</v>
      </c>
      <c r="W43" s="15">
        <f>A1L237C8</f>
        <v>3019</v>
      </c>
      <c r="X43" s="16" t="s">
        <v>9616</v>
      </c>
      <c r="Y43" s="15">
        <f>A1L237C7</f>
        <v>5346</v>
      </c>
      <c r="Z43" s="16" t="s">
        <v>9617</v>
      </c>
      <c r="AA43" s="21">
        <f>IF(OR(B3L836C10=0,B3L836C11=0),0,1+(B3L836C10/B3L836C11))</f>
        <v>1.5647212869435092</v>
      </c>
      <c r="AB43" s="16" t="s">
        <v>9618</v>
      </c>
      <c r="AC43" s="15">
        <f>A1L237C20</f>
        <v>3041.3333333333335</v>
      </c>
      <c r="AD43" s="16" t="s">
        <v>9619</v>
      </c>
      <c r="AE43" s="15">
        <f>A1L237C19</f>
        <v>4842.666666666667</v>
      </c>
      <c r="AF43" s="16" t="s">
        <v>9620</v>
      </c>
      <c r="AG43" s="21">
        <f>IF(OR(B3L836C13=0,B3L836C14=0),0,1+(B3L836C13/B3L836C14))</f>
        <v>1.6280286343612334</v>
      </c>
      <c r="AH43" s="16" t="s">
        <v>9621</v>
      </c>
      <c r="AI43" s="15">
        <f>A1L237C11</f>
        <v>3024</v>
      </c>
      <c r="AJ43" s="16" t="s">
        <v>9622</v>
      </c>
      <c r="AK43" s="15">
        <f>A1L237C10</f>
        <v>4622</v>
      </c>
      <c r="AL43" s="16" t="s">
        <v>9623</v>
      </c>
      <c r="AM43" s="21">
        <f>IF(OR(B3L836C16=0,B3L836C17=0),0,1+(B3L836C16/B3L836C17))</f>
        <v>1.6542622241453917</v>
      </c>
      <c r="AN43" s="16" t="s">
        <v>9624</v>
      </c>
      <c r="AO43" s="15">
        <f>A1L237C23</f>
        <v>3037</v>
      </c>
      <c r="AP43" s="16" t="s">
        <v>9625</v>
      </c>
      <c r="AQ43" s="15">
        <f>A1L237C22</f>
        <v>4787.5</v>
      </c>
      <c r="AR43" s="16" t="s">
        <v>9626</v>
      </c>
      <c r="AS43" s="21">
        <f>IF(OR(B3L836C19=0,B3L836C20=0),0,1+(B3L836C19/B3L836C20))</f>
        <v>1.634360313315927</v>
      </c>
      <c r="AT43" s="16" t="s">
        <v>9627</v>
      </c>
      <c r="AU43" s="15">
        <f>A1L237C14</f>
        <v>2704</v>
      </c>
      <c r="AV43" s="16" t="s">
        <v>9628</v>
      </c>
      <c r="AW43" s="15">
        <f>A1L237C13</f>
        <v>3360</v>
      </c>
      <c r="AX43" s="16" t="s">
        <v>9629</v>
      </c>
      <c r="AY43" s="21">
        <f>IF(OR(B3L836C22=0,B3L836C23=0),0,1+(B3L836C22/B3L836C23))</f>
        <v>1.8047619047619048</v>
      </c>
      <c r="AZ43" s="16" t="s">
        <v>9630</v>
      </c>
      <c r="BA43" s="15">
        <f>A1L237C26</f>
        <v>2970.4</v>
      </c>
      <c r="BB43" s="16" t="s">
        <v>9631</v>
      </c>
      <c r="BC43" s="15">
        <f>A1L237C25</f>
        <v>4502</v>
      </c>
      <c r="BD43" s="16" t="s">
        <v>9632</v>
      </c>
      <c r="BE43" s="21">
        <f>IF(OR(B3L836C25=0,B3L836C26=0),0,1+(B3L836C25/B3L836C26))</f>
        <v>1.6597956463793868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32919</v>
      </c>
      <c r="F44" s="16" t="s">
        <v>9634</v>
      </c>
      <c r="G44" s="15">
        <f>A1L238C1</f>
        <v>43337</v>
      </c>
      <c r="H44" s="16" t="s">
        <v>9635</v>
      </c>
      <c r="I44" s="21">
        <f>IF(OR(B3L837C1=0,B3L837C2=0),0,1+(B3L837C1/B3L837C2))</f>
        <v>1.7596049565036804</v>
      </c>
      <c r="J44" s="16" t="s">
        <v>9636</v>
      </c>
      <c r="K44" s="15">
        <f>A1L238C5</f>
        <v>34976</v>
      </c>
      <c r="L44" s="16" t="s">
        <v>9637</v>
      </c>
      <c r="M44" s="15">
        <f>A1L238C4</f>
        <v>41163</v>
      </c>
      <c r="N44" s="16" t="s">
        <v>9638</v>
      </c>
      <c r="O44" s="21">
        <f>IF(OR(B3L837C4=0,B3L837C5=0),0,1+(B3L837C4/B3L837C5))</f>
        <v>1.8496951145446152</v>
      </c>
      <c r="P44" s="16" t="s">
        <v>9639</v>
      </c>
      <c r="Q44" s="15">
        <f>A1L238C17</f>
        <v>33947.5</v>
      </c>
      <c r="R44" s="16" t="s">
        <v>9640</v>
      </c>
      <c r="S44" s="15">
        <f>A1L238C16</f>
        <v>42250</v>
      </c>
      <c r="T44" s="16" t="s">
        <v>9641</v>
      </c>
      <c r="U44" s="21">
        <f>IF(OR(B3L837C7=0,B3L837C8=0),0,1+(B3L837C7/B3L837C8))</f>
        <v>1.8034911242603551</v>
      </c>
      <c r="V44" s="16" t="s">
        <v>9642</v>
      </c>
      <c r="W44" s="15">
        <f>A1L238C8</f>
        <v>32518</v>
      </c>
      <c r="X44" s="16" t="s">
        <v>9643</v>
      </c>
      <c r="Y44" s="15">
        <f>A1L238C7</f>
        <v>41779</v>
      </c>
      <c r="Z44" s="16" t="s">
        <v>9644</v>
      </c>
      <c r="AA44" s="21">
        <f>IF(OR(B3L837C10=0,B3L837C11=0),0,1+(B3L837C10/B3L837C11))</f>
        <v>1.7783336125804832</v>
      </c>
      <c r="AB44" s="16" t="s">
        <v>9645</v>
      </c>
      <c r="AC44" s="15">
        <f>A1L238C20</f>
        <v>33471</v>
      </c>
      <c r="AD44" s="16" t="s">
        <v>9646</v>
      </c>
      <c r="AE44" s="15">
        <f>A1L238C19</f>
        <v>42093</v>
      </c>
      <c r="AF44" s="16" t="s">
        <v>9647</v>
      </c>
      <c r="AG44" s="21">
        <f>IF(OR(B3L837C13=0,B3L837C14=0),0,1+(B3L837C13/B3L837C14))</f>
        <v>1.7951678426341671</v>
      </c>
      <c r="AH44" s="16" t="s">
        <v>9648</v>
      </c>
      <c r="AI44" s="15">
        <f>A1L238C11</f>
        <v>33578</v>
      </c>
      <c r="AJ44" s="16" t="s">
        <v>9649</v>
      </c>
      <c r="AK44" s="15">
        <f>A1L238C10</f>
        <v>41072</v>
      </c>
      <c r="AL44" s="16" t="s">
        <v>9650</v>
      </c>
      <c r="AM44" s="21">
        <f>IF(OR(B3L837C16=0,B3L837C17=0),0,1+(B3L837C16/B3L837C17))</f>
        <v>1.8175399298792365</v>
      </c>
      <c r="AN44" s="16" t="s">
        <v>9651</v>
      </c>
      <c r="AO44" s="15">
        <f>A1L238C23</f>
        <v>33497.75</v>
      </c>
      <c r="AP44" s="16" t="s">
        <v>9652</v>
      </c>
      <c r="AQ44" s="15">
        <f>A1L238C22</f>
        <v>41837.75</v>
      </c>
      <c r="AR44" s="16" t="s">
        <v>9653</v>
      </c>
      <c r="AS44" s="21">
        <f>IF(OR(B3L837C19=0,B3L837C20=0),0,1+(B3L837C19/B3L837C20))</f>
        <v>1.8006584962145431</v>
      </c>
      <c r="AT44" s="16" t="s">
        <v>9654</v>
      </c>
      <c r="AU44" s="15">
        <f>A1L238C14</f>
        <v>33825</v>
      </c>
      <c r="AV44" s="16" t="s">
        <v>9655</v>
      </c>
      <c r="AW44" s="15">
        <f>A1L238C13</f>
        <v>36743</v>
      </c>
      <c r="AX44" s="16" t="s">
        <v>9656</v>
      </c>
      <c r="AY44" s="21">
        <f>IF(OR(B3L837C22=0,B3L837C23=0),0,1+(B3L837C22/B3L837C23))</f>
        <v>1.9205835125057833</v>
      </c>
      <c r="AZ44" s="16" t="s">
        <v>9657</v>
      </c>
      <c r="BA44" s="15">
        <f>A1L238C26</f>
        <v>33563.199999999997</v>
      </c>
      <c r="BB44" s="16" t="s">
        <v>9658</v>
      </c>
      <c r="BC44" s="15">
        <f>A1L238C25</f>
        <v>40818.800000000003</v>
      </c>
      <c r="BD44" s="16" t="s">
        <v>9659</v>
      </c>
      <c r="BE44" s="21">
        <f>IF(OR(B3L837C25=0,B3L837C26=0),0,1+(B3L837C25/B3L837C26))</f>
        <v>1.8222485717365526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48622</v>
      </c>
      <c r="F45" s="16" t="s">
        <v>9661</v>
      </c>
      <c r="G45" s="15">
        <f>A1L239C1</f>
        <v>51647</v>
      </c>
      <c r="H45" s="16" t="s">
        <v>9662</v>
      </c>
      <c r="I45" s="21">
        <f>IF(OR(B3L838C1=0,B3L838C2=0),0,1+(B3L838C1/B3L838C2))</f>
        <v>1.9414293182566267</v>
      </c>
      <c r="J45" s="16" t="s">
        <v>9663</v>
      </c>
      <c r="K45" s="15">
        <f>A1L239C5</f>
        <v>54829</v>
      </c>
      <c r="L45" s="16" t="s">
        <v>9664</v>
      </c>
      <c r="M45" s="15">
        <f>A1L239C4</f>
        <v>57021</v>
      </c>
      <c r="N45" s="16" t="s">
        <v>9665</v>
      </c>
      <c r="O45" s="21">
        <f>IF(OR(B3L838C4=0,B3L838C5=0),0,1+(B3L838C4/B3L838C5))</f>
        <v>1.961558022482945</v>
      </c>
      <c r="P45" s="16" t="s">
        <v>9666</v>
      </c>
      <c r="Q45" s="15">
        <f>A1L239C17</f>
        <v>51725.5</v>
      </c>
      <c r="R45" s="16" t="s">
        <v>9667</v>
      </c>
      <c r="S45" s="15">
        <f>A1L239C16</f>
        <v>54334</v>
      </c>
      <c r="T45" s="16" t="s">
        <v>9668</v>
      </c>
      <c r="U45" s="21">
        <f>IF(OR(B3L838C7=0,B3L838C8=0),0,1+(B3L838C7/B3L838C8))</f>
        <v>1.9519913866087533</v>
      </c>
      <c r="V45" s="16" t="s">
        <v>9669</v>
      </c>
      <c r="W45" s="15">
        <f>A1L239C8</f>
        <v>50917</v>
      </c>
      <c r="X45" s="16" t="s">
        <v>9670</v>
      </c>
      <c r="Y45" s="15">
        <f>A1L239C7</f>
        <v>51928</v>
      </c>
      <c r="Z45" s="16" t="s">
        <v>9671</v>
      </c>
      <c r="AA45" s="21">
        <f>IF(OR(B3L838C10=0,B3L838C11=0),0,1+(B3L838C10/B3L838C11))</f>
        <v>1.9805307348636574</v>
      </c>
      <c r="AB45" s="16" t="s">
        <v>9672</v>
      </c>
      <c r="AC45" s="15">
        <f>A1L239C20</f>
        <v>51456</v>
      </c>
      <c r="AD45" s="16" t="s">
        <v>9673</v>
      </c>
      <c r="AE45" s="15">
        <f>A1L239C19</f>
        <v>53532</v>
      </c>
      <c r="AF45" s="16" t="s">
        <v>9674</v>
      </c>
      <c r="AG45" s="21">
        <f>IF(OR(B3L838C13=0,B3L838C14=0),0,1+(B3L838C13/B3L838C14))</f>
        <v>1.9612194575207353</v>
      </c>
      <c r="AH45" s="16" t="s">
        <v>9675</v>
      </c>
      <c r="AI45" s="15">
        <f>A1L239C11</f>
        <v>46427</v>
      </c>
      <c r="AJ45" s="16" t="s">
        <v>9676</v>
      </c>
      <c r="AK45" s="15">
        <f>A1L239C10</f>
        <v>46318</v>
      </c>
      <c r="AL45" s="16" t="s">
        <v>9677</v>
      </c>
      <c r="AM45" s="21">
        <f>IF(OR(B3L838C16=0,B3L838C17=0),0,1+(B3L838C16/B3L838C17))</f>
        <v>2.0023532967744719</v>
      </c>
      <c r="AN45" s="16" t="s">
        <v>9678</v>
      </c>
      <c r="AO45" s="15">
        <f>A1L239C23</f>
        <v>50198.75</v>
      </c>
      <c r="AP45" s="16" t="s">
        <v>9679</v>
      </c>
      <c r="AQ45" s="15">
        <f>A1L239C22</f>
        <v>51728.5</v>
      </c>
      <c r="AR45" s="16" t="s">
        <v>9680</v>
      </c>
      <c r="AS45" s="21">
        <f>IF(OR(B3L838C19=0,B3L838C20=0),0,1+(B3L838C19/B3L838C20))</f>
        <v>1.970427327295398</v>
      </c>
      <c r="AT45" s="16" t="s">
        <v>9681</v>
      </c>
      <c r="AU45" s="15">
        <f>A1L239C14</f>
        <v>46650</v>
      </c>
      <c r="AV45" s="16" t="s">
        <v>9682</v>
      </c>
      <c r="AW45" s="15">
        <f>A1L239C13</f>
        <v>46493</v>
      </c>
      <c r="AX45" s="16" t="s">
        <v>9683</v>
      </c>
      <c r="AY45" s="21">
        <f>IF(OR(B3L838C22=0,B3L838C23=0),0,1+(B3L838C22/B3L838C23))</f>
        <v>2.003376852429398</v>
      </c>
      <c r="AZ45" s="16" t="s">
        <v>9684</v>
      </c>
      <c r="BA45" s="15">
        <f>A1L239C26</f>
        <v>49489</v>
      </c>
      <c r="BB45" s="16" t="s">
        <v>9685</v>
      </c>
      <c r="BC45" s="15">
        <f>A1L239C25</f>
        <v>50681.4</v>
      </c>
      <c r="BD45" s="16" t="s">
        <v>9686</v>
      </c>
      <c r="BE45" s="21">
        <f>IF(OR(B3L838C25=0,B3L838C26=0),0,1+(B3L838C25/B3L838C26))</f>
        <v>1.9764726309849372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19713</v>
      </c>
      <c r="F46" s="16" t="s">
        <v>9688</v>
      </c>
      <c r="G46" s="15">
        <f>A1L240C1</f>
        <v>19724</v>
      </c>
      <c r="H46" s="16" t="s">
        <v>9689</v>
      </c>
      <c r="I46" s="21">
        <f>IF(OR(B3L839C1=0,B3L839C2=0),0,1+(B3L839C1/B3L839C2))</f>
        <v>1.9994423037923341</v>
      </c>
      <c r="J46" s="16" t="s">
        <v>9690</v>
      </c>
      <c r="K46" s="15">
        <f>A1L240C5</f>
        <v>17903</v>
      </c>
      <c r="L46" s="16" t="s">
        <v>9691</v>
      </c>
      <c r="M46" s="15">
        <f>A1L240C4</f>
        <v>17508</v>
      </c>
      <c r="N46" s="16" t="s">
        <v>9692</v>
      </c>
      <c r="O46" s="21">
        <f>IF(OR(B3L839C4=0,B3L839C5=0),0,1+(B3L839C4/B3L839C5))</f>
        <v>2.0225611149188945</v>
      </c>
      <c r="P46" s="16" t="s">
        <v>9693</v>
      </c>
      <c r="Q46" s="15">
        <f>A1L240C17</f>
        <v>18808</v>
      </c>
      <c r="R46" s="16" t="s">
        <v>9694</v>
      </c>
      <c r="S46" s="15">
        <f>A1L240C16</f>
        <v>18616</v>
      </c>
      <c r="T46" s="16" t="s">
        <v>9695</v>
      </c>
      <c r="U46" s="21">
        <f>IF(OR(B3L839C7=0,B3L839C8=0),0,1+(B3L839C7/B3L839C8))</f>
        <v>2.0103137086377307</v>
      </c>
      <c r="V46" s="16" t="s">
        <v>9696</v>
      </c>
      <c r="W46" s="15">
        <f>A1L240C8</f>
        <v>15078</v>
      </c>
      <c r="X46" s="16" t="s">
        <v>9697</v>
      </c>
      <c r="Y46" s="15">
        <f>A1L240C7</f>
        <v>14740</v>
      </c>
      <c r="Z46" s="16" t="s">
        <v>9698</v>
      </c>
      <c r="AA46" s="21">
        <f>IF(OR(B3L839C10=0,B3L839C11=0),0,1+(B3L839C10/B3L839C11))</f>
        <v>2.0229308005427411</v>
      </c>
      <c r="AB46" s="16" t="s">
        <v>9699</v>
      </c>
      <c r="AC46" s="15">
        <f>A1L240C20</f>
        <v>17564.666666666668</v>
      </c>
      <c r="AD46" s="16" t="s">
        <v>9700</v>
      </c>
      <c r="AE46" s="15">
        <f>A1L240C19</f>
        <v>17324</v>
      </c>
      <c r="AF46" s="16" t="s">
        <v>9701</v>
      </c>
      <c r="AG46" s="21">
        <f>IF(OR(B3L839C13=0,B3L839C14=0),0,1+(B3L839C13/B3L839C14))</f>
        <v>2.013892095743862</v>
      </c>
      <c r="AH46" s="16" t="s">
        <v>9702</v>
      </c>
      <c r="AI46" s="15">
        <f>A1L240C11</f>
        <v>12877</v>
      </c>
      <c r="AJ46" s="16" t="s">
        <v>9703</v>
      </c>
      <c r="AK46" s="15">
        <f>A1L240C10</f>
        <v>12843</v>
      </c>
      <c r="AL46" s="16" t="s">
        <v>9704</v>
      </c>
      <c r="AM46" s="21">
        <f>IF(OR(B3L839C16=0,B3L839C17=0),0,1+(B3L839C16/B3L839C17))</f>
        <v>2.0026473565366345</v>
      </c>
      <c r="AN46" s="16" t="s">
        <v>9705</v>
      </c>
      <c r="AO46" s="15">
        <f>A1L240C23</f>
        <v>16392.75</v>
      </c>
      <c r="AP46" s="16" t="s">
        <v>9706</v>
      </c>
      <c r="AQ46" s="15">
        <f>A1L240C22</f>
        <v>16203.75</v>
      </c>
      <c r="AR46" s="16" t="s">
        <v>9707</v>
      </c>
      <c r="AS46" s="21">
        <f>IF(OR(B3L839C19=0,B3L839C20=0),0,1+(B3L839C19/B3L839C20))</f>
        <v>2.011663966674381</v>
      </c>
      <c r="AT46" s="16" t="s">
        <v>9708</v>
      </c>
      <c r="AU46" s="15">
        <f>A1L240C14</f>
        <v>9105</v>
      </c>
      <c r="AV46" s="16" t="s">
        <v>9709</v>
      </c>
      <c r="AW46" s="15">
        <f>A1L240C13</f>
        <v>8433</v>
      </c>
      <c r="AX46" s="16" t="s">
        <v>9710</v>
      </c>
      <c r="AY46" s="21">
        <f>IF(OR(B3L839C22=0,B3L839C23=0),0,1+(B3L839C22/B3L839C23))</f>
        <v>2.0796869441479897</v>
      </c>
      <c r="AZ46" s="16" t="s">
        <v>9711</v>
      </c>
      <c r="BA46" s="15">
        <f>A1L240C26</f>
        <v>14935.2</v>
      </c>
      <c r="BB46" s="16" t="s">
        <v>9712</v>
      </c>
      <c r="BC46" s="15">
        <f>A1L240C25</f>
        <v>14649.6</v>
      </c>
      <c r="BD46" s="16" t="s">
        <v>9713</v>
      </c>
      <c r="BE46" s="21">
        <f>IF(OR(B3L839C25=0,B3L839C26=0),0,1+(B3L839C25/B3L839C26))</f>
        <v>2.0194954128440368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87748</v>
      </c>
      <c r="F47" s="16" t="s">
        <v>9715</v>
      </c>
      <c r="G47" s="15">
        <f>A1L241C1</f>
        <v>86715</v>
      </c>
      <c r="H47" s="16" t="s">
        <v>9716</v>
      </c>
      <c r="I47" s="21">
        <f>IF(OR(B3L840C1=0,B3L840C2=0),0,1+(B3L840C1/B3L840C2))</f>
        <v>2.0119125872109782</v>
      </c>
      <c r="J47" s="16" t="s">
        <v>9717</v>
      </c>
      <c r="K47" s="15">
        <f>A1L241C5</f>
        <v>89914</v>
      </c>
      <c r="L47" s="16" t="s">
        <v>9718</v>
      </c>
      <c r="M47" s="15">
        <f>A1L241C4</f>
        <v>85811</v>
      </c>
      <c r="N47" s="16" t="s">
        <v>9719</v>
      </c>
      <c r="O47" s="21">
        <f>IF(OR(B3L840C4=0,B3L840C5=0),0,1+(B3L840C4/B3L840C5))</f>
        <v>2.0478143827714392</v>
      </c>
      <c r="P47" s="16" t="s">
        <v>9720</v>
      </c>
      <c r="Q47" s="15">
        <f>A1L241C17</f>
        <v>88831</v>
      </c>
      <c r="R47" s="16" t="s">
        <v>9721</v>
      </c>
      <c r="S47" s="15">
        <f>A1L241C16</f>
        <v>86263</v>
      </c>
      <c r="T47" s="16" t="s">
        <v>9722</v>
      </c>
      <c r="U47" s="21">
        <f>IF(OR(B3L840C7=0,B3L840C8=0),0,1+(B3L840C7/B3L840C8))</f>
        <v>2.0297694260575216</v>
      </c>
      <c r="V47" s="16" t="s">
        <v>9723</v>
      </c>
      <c r="W47" s="15">
        <f>A1L241C8</f>
        <v>83062</v>
      </c>
      <c r="X47" s="16" t="s">
        <v>9724</v>
      </c>
      <c r="Y47" s="15">
        <f>A1L241C7</f>
        <v>82878</v>
      </c>
      <c r="Z47" s="16" t="s">
        <v>9725</v>
      </c>
      <c r="AA47" s="21">
        <f>IF(OR(B3L840C10=0,B3L840C11=0),0,1+(B3L840C10/B3L840C11))</f>
        <v>2.0022201307946621</v>
      </c>
      <c r="AB47" s="16" t="s">
        <v>9726</v>
      </c>
      <c r="AC47" s="15">
        <f>A1L241C20</f>
        <v>86908</v>
      </c>
      <c r="AD47" s="16" t="s">
        <v>9727</v>
      </c>
      <c r="AE47" s="15">
        <f>A1L241C19</f>
        <v>85134.666666666672</v>
      </c>
      <c r="AF47" s="16" t="s">
        <v>9728</v>
      </c>
      <c r="AG47" s="21">
        <f>IF(OR(B3L840C13=0,B3L840C14=0),0,1+(B3L840C13/B3L840C14))</f>
        <v>2.0208297442483278</v>
      </c>
      <c r="AH47" s="16" t="s">
        <v>9729</v>
      </c>
      <c r="AI47" s="15">
        <f>A1L241C11</f>
        <v>84260</v>
      </c>
      <c r="AJ47" s="16" t="s">
        <v>9730</v>
      </c>
      <c r="AK47" s="15">
        <f>A1L241C10</f>
        <v>83324</v>
      </c>
      <c r="AL47" s="16" t="s">
        <v>9731</v>
      </c>
      <c r="AM47" s="21">
        <f>IF(OR(B3L840C16=0,B3L840C17=0),0,1+(B3L840C16/B3L840C17))</f>
        <v>2.0112332581249097</v>
      </c>
      <c r="AN47" s="16" t="s">
        <v>9732</v>
      </c>
      <c r="AO47" s="15">
        <f>A1L241C23</f>
        <v>86246</v>
      </c>
      <c r="AP47" s="16" t="s">
        <v>9733</v>
      </c>
      <c r="AQ47" s="15">
        <f>A1L241C22</f>
        <v>84682</v>
      </c>
      <c r="AR47" s="16" t="s">
        <v>9734</v>
      </c>
      <c r="AS47" s="21">
        <f>IF(OR(B3L840C19=0,B3L840C20=0),0,1+(B3L840C19/B3L840C20))</f>
        <v>2.0184690961479417</v>
      </c>
      <c r="AT47" s="16" t="s">
        <v>9735</v>
      </c>
      <c r="AU47" s="15">
        <f>A1L241C14</f>
        <v>76448</v>
      </c>
      <c r="AV47" s="16" t="s">
        <v>9736</v>
      </c>
      <c r="AW47" s="15">
        <f>A1L241C13</f>
        <v>74334</v>
      </c>
      <c r="AX47" s="16" t="s">
        <v>9737</v>
      </c>
      <c r="AY47" s="21">
        <f>IF(OR(B3L840C22=0,B3L840C23=0),0,1+(B3L840C22/B3L840C23))</f>
        <v>2.0284392068232573</v>
      </c>
      <c r="AZ47" s="16" t="s">
        <v>9738</v>
      </c>
      <c r="BA47" s="15">
        <f>A1L241C26</f>
        <v>84286.399999999994</v>
      </c>
      <c r="BB47" s="16" t="s">
        <v>9739</v>
      </c>
      <c r="BC47" s="15">
        <f>A1L241C25</f>
        <v>82612.399999999994</v>
      </c>
      <c r="BD47" s="16" t="s">
        <v>9740</v>
      </c>
      <c r="BE47" s="21">
        <f>IF(OR(B3L840C25=0,B3L840C26=0),0,1+(B3L840C25/B3L840C26))</f>
        <v>2.0202633018772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1147</v>
      </c>
      <c r="F48" s="16" t="s">
        <v>9742</v>
      </c>
      <c r="G48" s="15">
        <f>A1L242C1</f>
        <v>1141</v>
      </c>
      <c r="H48" s="16" t="s">
        <v>9743</v>
      </c>
      <c r="I48" s="21">
        <f>IF(OR(B3L841C1=0,B3L841C2=0),0,1+(B3L841C1/B3L841C2))</f>
        <v>2.0052585451358458</v>
      </c>
      <c r="J48" s="16" t="s">
        <v>9744</v>
      </c>
      <c r="K48" s="15">
        <f>A1L242C5</f>
        <v>1158</v>
      </c>
      <c r="L48" s="16" t="s">
        <v>9745</v>
      </c>
      <c r="M48" s="15">
        <f>A1L242C4</f>
        <v>1161</v>
      </c>
      <c r="N48" s="16" t="s">
        <v>9746</v>
      </c>
      <c r="O48" s="21">
        <f>IF(OR(B3L841C4=0,B3L841C5=0),0,1+(B3L841C4/B3L841C5))</f>
        <v>1.9974160206718348</v>
      </c>
      <c r="P48" s="16" t="s">
        <v>9747</v>
      </c>
      <c r="Q48" s="15">
        <f>A1L242C17</f>
        <v>1152.5</v>
      </c>
      <c r="R48" s="16" t="s">
        <v>9748</v>
      </c>
      <c r="S48" s="15">
        <f>A1L242C16</f>
        <v>1151</v>
      </c>
      <c r="T48" s="16" t="s">
        <v>9749</v>
      </c>
      <c r="U48" s="21">
        <f>IF(OR(B3L841C7=0,B3L841C8=0),0,1+(B3L841C7/B3L841C8))</f>
        <v>2.0013032145960032</v>
      </c>
      <c r="V48" s="16" t="s">
        <v>9750</v>
      </c>
      <c r="W48" s="15">
        <f>A1L242C8</f>
        <v>1524</v>
      </c>
      <c r="X48" s="16" t="s">
        <v>9751</v>
      </c>
      <c r="Y48" s="15">
        <f>A1L242C7</f>
        <v>1548</v>
      </c>
      <c r="Z48" s="16" t="s">
        <v>9752</v>
      </c>
      <c r="AA48" s="21">
        <f>IF(OR(B3L841C10=0,B3L841C11=0),0,1+(B3L841C10/B3L841C11))</f>
        <v>1.9844961240310077</v>
      </c>
      <c r="AB48" s="16" t="s">
        <v>9753</v>
      </c>
      <c r="AC48" s="15">
        <f>A1L242C20</f>
        <v>1276.3333333333333</v>
      </c>
      <c r="AD48" s="16" t="s">
        <v>9754</v>
      </c>
      <c r="AE48" s="15">
        <f>A1L242C19</f>
        <v>1283.3333333333333</v>
      </c>
      <c r="AF48" s="16" t="s">
        <v>9755</v>
      </c>
      <c r="AG48" s="21">
        <f>IF(OR(B3L841C13=0,B3L841C14=0),0,1+(B3L841C13/B3L841C14))</f>
        <v>1.9945454545454546</v>
      </c>
      <c r="AH48" s="16" t="s">
        <v>9756</v>
      </c>
      <c r="AI48" s="15">
        <f>A1L242C11</f>
        <v>1450</v>
      </c>
      <c r="AJ48" s="16" t="s">
        <v>9757</v>
      </c>
      <c r="AK48" s="15">
        <f>A1L242C10</f>
        <v>1427</v>
      </c>
      <c r="AL48" s="16" t="s">
        <v>9758</v>
      </c>
      <c r="AM48" s="21">
        <f>IF(OR(B3L841C16=0,B3L841C17=0),0,1+(B3L841C16/B3L841C17))</f>
        <v>2.0161177295024526</v>
      </c>
      <c r="AN48" s="16" t="s">
        <v>9759</v>
      </c>
      <c r="AO48" s="15">
        <f>A1L242C23</f>
        <v>1319.75</v>
      </c>
      <c r="AP48" s="16" t="s">
        <v>9760</v>
      </c>
      <c r="AQ48" s="15">
        <f>A1L242C22</f>
        <v>1319.25</v>
      </c>
      <c r="AR48" s="16" t="s">
        <v>9761</v>
      </c>
      <c r="AS48" s="21">
        <f>IF(OR(B3L841C19=0,B3L841C20=0),0,1+(B3L841C19/B3L841C20))</f>
        <v>2.0003790032215276</v>
      </c>
      <c r="AT48" s="16" t="s">
        <v>9762</v>
      </c>
      <c r="AU48" s="15">
        <f>A1L242C14</f>
        <v>1228</v>
      </c>
      <c r="AV48" s="16" t="s">
        <v>9763</v>
      </c>
      <c r="AW48" s="15">
        <f>A1L242C13</f>
        <v>1194</v>
      </c>
      <c r="AX48" s="16" t="s">
        <v>9764</v>
      </c>
      <c r="AY48" s="21">
        <f>IF(OR(B3L841C22=0,B3L841C23=0),0,1+(B3L841C22/B3L841C23))</f>
        <v>2.0284757118927974</v>
      </c>
      <c r="AZ48" s="16" t="s">
        <v>9765</v>
      </c>
      <c r="BA48" s="15">
        <f>A1L242C26</f>
        <v>1301.4000000000001</v>
      </c>
      <c r="BB48" s="16" t="s">
        <v>9766</v>
      </c>
      <c r="BC48" s="15">
        <f>A1L242C25</f>
        <v>1294.2</v>
      </c>
      <c r="BD48" s="16" t="s">
        <v>9767</v>
      </c>
      <c r="BE48" s="21">
        <f>IF(OR(B3L841C25=0,B3L841C26=0),0,1+(B3L841C25/B3L841C26))</f>
        <v>2.0055632823365785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35689</v>
      </c>
      <c r="F49" s="16" t="s">
        <v>9769</v>
      </c>
      <c r="G49" s="15">
        <f>A1L243C1</f>
        <v>37944</v>
      </c>
      <c r="H49" s="16" t="s">
        <v>9770</v>
      </c>
      <c r="I49" s="21">
        <f>IF(OR(B3L842C1=0,B3L842C2=0),0,1+(B3L842C1/B3L842C2))</f>
        <v>1.9405703141471642</v>
      </c>
      <c r="J49" s="16" t="s">
        <v>9771</v>
      </c>
      <c r="K49" s="15">
        <f>A1L243C5</f>
        <v>29766</v>
      </c>
      <c r="L49" s="16" t="s">
        <v>9772</v>
      </c>
      <c r="M49" s="15">
        <f>A1L243C4</f>
        <v>30398</v>
      </c>
      <c r="N49" s="16" t="s">
        <v>9773</v>
      </c>
      <c r="O49" s="21">
        <f>IF(OR(B3L842C4=0,B3L842C5=0),0,1+(B3L842C4/B3L842C5))</f>
        <v>1.9792091584972695</v>
      </c>
      <c r="P49" s="16" t="s">
        <v>9774</v>
      </c>
      <c r="Q49" s="15">
        <f>A1L243C17</f>
        <v>32727.5</v>
      </c>
      <c r="R49" s="16" t="s">
        <v>9775</v>
      </c>
      <c r="S49" s="15">
        <f>A1L243C16</f>
        <v>34171</v>
      </c>
      <c r="T49" s="16" t="s">
        <v>9776</v>
      </c>
      <c r="U49" s="21">
        <f>IF(OR(B3L842C7=0,B3L842C8=0),0,1+(B3L842C7/B3L842C8))</f>
        <v>1.9577565772145973</v>
      </c>
      <c r="V49" s="16" t="s">
        <v>9777</v>
      </c>
      <c r="W49" s="15">
        <f>A1L243C8</f>
        <v>46369</v>
      </c>
      <c r="X49" s="16" t="s">
        <v>9778</v>
      </c>
      <c r="Y49" s="15">
        <f>A1L243C7</f>
        <v>50963</v>
      </c>
      <c r="Z49" s="16" t="s">
        <v>9779</v>
      </c>
      <c r="AA49" s="21">
        <f>IF(OR(B3L842C10=0,B3L842C11=0),0,1+(B3L842C10/B3L842C11))</f>
        <v>1.9098561701626671</v>
      </c>
      <c r="AB49" s="16" t="s">
        <v>9780</v>
      </c>
      <c r="AC49" s="15">
        <f>A1L243C20</f>
        <v>37274.666666666664</v>
      </c>
      <c r="AD49" s="16" t="s">
        <v>9781</v>
      </c>
      <c r="AE49" s="15">
        <f>A1L243C19</f>
        <v>39768.333333333336</v>
      </c>
      <c r="AF49" s="16" t="s">
        <v>9782</v>
      </c>
      <c r="AG49" s="21">
        <f>IF(OR(B3L842C13=0,B3L842C14=0),0,1+(B3L842C13/B3L842C14))</f>
        <v>1.9372951678471144</v>
      </c>
      <c r="AH49" s="16" t="s">
        <v>9783</v>
      </c>
      <c r="AI49" s="15">
        <f>A1L243C11</f>
        <v>52294</v>
      </c>
      <c r="AJ49" s="16" t="s">
        <v>9784</v>
      </c>
      <c r="AK49" s="15">
        <f>A1L243C10</f>
        <v>52527</v>
      </c>
      <c r="AL49" s="16" t="s">
        <v>9785</v>
      </c>
      <c r="AM49" s="21">
        <f>IF(OR(B3L842C16=0,B3L842C17=0),0,1+(B3L842C16/B3L842C17))</f>
        <v>1.9955641860376567</v>
      </c>
      <c r="AN49" s="16" t="s">
        <v>9786</v>
      </c>
      <c r="AO49" s="15">
        <f>A1L243C23</f>
        <v>41029.5</v>
      </c>
      <c r="AP49" s="16" t="s">
        <v>9787</v>
      </c>
      <c r="AQ49" s="15">
        <f>A1L243C22</f>
        <v>42958</v>
      </c>
      <c r="AR49" s="16" t="s">
        <v>9788</v>
      </c>
      <c r="AS49" s="21">
        <f>IF(OR(B3L842C19=0,B3L842C20=0),0,1+(B3L842C19/B3L842C20))</f>
        <v>1.9551073141207691</v>
      </c>
      <c r="AT49" s="16" t="s">
        <v>9789</v>
      </c>
      <c r="AU49" s="15">
        <f>A1L243C14</f>
        <v>63101</v>
      </c>
      <c r="AV49" s="16" t="s">
        <v>9790</v>
      </c>
      <c r="AW49" s="15">
        <f>A1L243C13</f>
        <v>62601</v>
      </c>
      <c r="AX49" s="16" t="s">
        <v>9791</v>
      </c>
      <c r="AY49" s="21">
        <f>IF(OR(B3L842C22=0,B3L842C23=0),0,1+(B3L842C22/B3L842C23))</f>
        <v>2.0079870928579417</v>
      </c>
      <c r="AZ49" s="16" t="s">
        <v>9792</v>
      </c>
      <c r="BA49" s="15">
        <f>A1L243C26</f>
        <v>45443.8</v>
      </c>
      <c r="BB49" s="16" t="s">
        <v>9793</v>
      </c>
      <c r="BC49" s="15">
        <f>A1L243C25</f>
        <v>46886.6</v>
      </c>
      <c r="BD49" s="16" t="s">
        <v>9794</v>
      </c>
      <c r="BE49" s="21">
        <f>IF(OR(B3L842C25=0,B3L842C26=0),0,1+(B3L842C25/B3L842C26))</f>
        <v>1.9692278817401987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19</v>
      </c>
      <c r="F50" s="16" t="s">
        <v>9796</v>
      </c>
      <c r="G50" s="15">
        <f>A1L244C1</f>
        <v>18</v>
      </c>
      <c r="H50" s="16" t="s">
        <v>9797</v>
      </c>
      <c r="I50" s="21">
        <f>IF(OR(B3L843C1=0,B3L843C2=0),0,1+(B3L843C1/B3L843C2))</f>
        <v>2.0555555555555554</v>
      </c>
      <c r="J50" s="16" t="s">
        <v>9798</v>
      </c>
      <c r="K50" s="15">
        <f>A1L244C5</f>
        <v>13</v>
      </c>
      <c r="L50" s="16" t="s">
        <v>9799</v>
      </c>
      <c r="M50" s="15">
        <f>A1L244C4</f>
        <v>13</v>
      </c>
      <c r="N50" s="16" t="s">
        <v>9800</v>
      </c>
      <c r="O50" s="15">
        <f>IF(OR(B3L843C4=0,B3L843C5=0),0,1+(B3L843C4/B3L843C5))</f>
        <v>2</v>
      </c>
      <c r="P50" s="16" t="s">
        <v>9801</v>
      </c>
      <c r="Q50" s="15">
        <f>A1L244C17</f>
        <v>16</v>
      </c>
      <c r="R50" s="16" t="s">
        <v>9802</v>
      </c>
      <c r="S50" s="21">
        <f>A1L244C16</f>
        <v>15.5</v>
      </c>
      <c r="T50" s="16" t="s">
        <v>9803</v>
      </c>
      <c r="U50" s="21">
        <f>IF(OR(B3L843C7=0,B3L843C8=0),0,1+(B3L843C7/B3L843C8))</f>
        <v>2.032258064516129</v>
      </c>
      <c r="V50" s="16" t="s">
        <v>9804</v>
      </c>
      <c r="W50" s="15">
        <f>A1L244C8</f>
        <v>10</v>
      </c>
      <c r="X50" s="16" t="s">
        <v>9805</v>
      </c>
      <c r="Y50" s="15">
        <f>A1L244C7</f>
        <v>10</v>
      </c>
      <c r="Z50" s="16" t="s">
        <v>9806</v>
      </c>
      <c r="AA50" s="15">
        <f>IF(OR(B3L843C10=0,B3L843C11=0),0,1+(B3L843C10/B3L843C11))</f>
        <v>2</v>
      </c>
      <c r="AB50" s="16" t="s">
        <v>9807</v>
      </c>
      <c r="AC50" s="15">
        <f>A1L244C20</f>
        <v>14</v>
      </c>
      <c r="AD50" s="16" t="s">
        <v>9808</v>
      </c>
      <c r="AE50" s="21">
        <f>A1L244C19</f>
        <v>13.666666666666666</v>
      </c>
      <c r="AF50" s="16" t="s">
        <v>9809</v>
      </c>
      <c r="AG50" s="21">
        <f>IF(OR(B3L843C13=0,B3L843C14=0),0,1+(B3L843C13/B3L843C14))</f>
        <v>2.024390243902439</v>
      </c>
      <c r="AH50" s="16" t="s">
        <v>9810</v>
      </c>
      <c r="AI50" s="15">
        <f>A1L244C11</f>
        <v>32</v>
      </c>
      <c r="AJ50" s="16" t="s">
        <v>9811</v>
      </c>
      <c r="AK50" s="15">
        <f>A1L244C10</f>
        <v>31</v>
      </c>
      <c r="AL50" s="16" t="s">
        <v>9812</v>
      </c>
      <c r="AM50" s="21">
        <f>IF(OR(B3L843C16=0,B3L843C17=0),0,1+(B3L843C16/B3L843C17))</f>
        <v>2.032258064516129</v>
      </c>
      <c r="AN50" s="16" t="s">
        <v>9813</v>
      </c>
      <c r="AO50" s="21">
        <f>A1L244C23</f>
        <v>18.5</v>
      </c>
      <c r="AP50" s="16" t="s">
        <v>9814</v>
      </c>
      <c r="AQ50" s="15">
        <f>A1L244C22</f>
        <v>18</v>
      </c>
      <c r="AR50" s="16" t="s">
        <v>9815</v>
      </c>
      <c r="AS50" s="21">
        <f>IF(OR(B3L843C19=0,B3L843C20=0),0,1+(B3L843C19/B3L843C20))</f>
        <v>2.0277777777777777</v>
      </c>
      <c r="AT50" s="16" t="s">
        <v>9816</v>
      </c>
      <c r="AU50" s="15">
        <f>A1L244C14</f>
        <v>16</v>
      </c>
      <c r="AV50" s="16" t="s">
        <v>9817</v>
      </c>
      <c r="AW50" s="15">
        <f>A1L244C13</f>
        <v>16</v>
      </c>
      <c r="AX50" s="16" t="s">
        <v>9818</v>
      </c>
      <c r="AY50" s="15">
        <f>IF(OR(B3L843C22=0,B3L843C23=0),0,1+(B3L843C22/B3L843C23))</f>
        <v>2</v>
      </c>
      <c r="AZ50" s="16" t="s">
        <v>9819</v>
      </c>
      <c r="BA50" s="15">
        <f>A1L244C26</f>
        <v>18</v>
      </c>
      <c r="BB50" s="16" t="s">
        <v>9820</v>
      </c>
      <c r="BC50" s="21">
        <f>A1L244C25</f>
        <v>17.600000000000001</v>
      </c>
      <c r="BD50" s="16" t="s">
        <v>9821</v>
      </c>
      <c r="BE50" s="21">
        <f>IF(OR(B3L843C25=0,B3L843C26=0),0,1+(B3L843C25/B3L843C26))</f>
        <v>2.0227272727272725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49</v>
      </c>
      <c r="F51" s="16" t="s">
        <v>9823</v>
      </c>
      <c r="G51" s="15">
        <f>A1L245C1</f>
        <v>42</v>
      </c>
      <c r="H51" s="16" t="s">
        <v>9824</v>
      </c>
      <c r="I51" s="21">
        <f>IF(OR(B3L844C1=0,B3L844C2=0),0,1+(B3L844C1/B3L844C2))</f>
        <v>2.166666666666667</v>
      </c>
      <c r="J51" s="16" t="s">
        <v>9825</v>
      </c>
      <c r="K51" s="15">
        <f>A1L245C5</f>
        <v>44</v>
      </c>
      <c r="L51" s="16" t="s">
        <v>9826</v>
      </c>
      <c r="M51" s="15">
        <f>A1L245C4</f>
        <v>48</v>
      </c>
      <c r="N51" s="16" t="s">
        <v>9827</v>
      </c>
      <c r="O51" s="21">
        <f>IF(OR(B3L844C4=0,B3L844C5=0),0,1+(B3L844C4/B3L844C5))</f>
        <v>1.9166666666666665</v>
      </c>
      <c r="P51" s="16" t="s">
        <v>9828</v>
      </c>
      <c r="Q51" s="21">
        <f>A1L245C17</f>
        <v>46.5</v>
      </c>
      <c r="R51" s="16" t="s">
        <v>9829</v>
      </c>
      <c r="S51" s="15">
        <f>A1L245C16</f>
        <v>45</v>
      </c>
      <c r="T51" s="16" t="s">
        <v>9830</v>
      </c>
      <c r="U51" s="21">
        <f>IF(OR(B3L844C7=0,B3L844C8=0),0,1+(B3L844C7/B3L844C8))</f>
        <v>2.0333333333333332</v>
      </c>
      <c r="V51" s="16" t="s">
        <v>9831</v>
      </c>
      <c r="W51" s="15">
        <f>A1L245C8</f>
        <v>27</v>
      </c>
      <c r="X51" s="16" t="s">
        <v>9832</v>
      </c>
      <c r="Y51" s="15">
        <f>A1L245C7</f>
        <v>31</v>
      </c>
      <c r="Z51" s="16" t="s">
        <v>9833</v>
      </c>
      <c r="AA51" s="21">
        <f>IF(OR(B3L844C10=0,B3L844C11=0),0,1+(B3L844C10/B3L844C11))</f>
        <v>1.870967741935484</v>
      </c>
      <c r="AB51" s="16" t="s">
        <v>9834</v>
      </c>
      <c r="AC51" s="15">
        <f>A1L245C20</f>
        <v>40</v>
      </c>
      <c r="AD51" s="16" t="s">
        <v>9835</v>
      </c>
      <c r="AE51" s="21">
        <f>A1L245C19</f>
        <v>40.333333333333336</v>
      </c>
      <c r="AF51" s="16" t="s">
        <v>9836</v>
      </c>
      <c r="AG51" s="21">
        <f>IF(OR(B3L844C13=0,B3L844C14=0),0,1+(B3L844C13/B3L844C14))</f>
        <v>1.9917355371900825</v>
      </c>
      <c r="AH51" s="16" t="s">
        <v>9837</v>
      </c>
      <c r="AI51" s="15">
        <f>A1L245C11</f>
        <v>31</v>
      </c>
      <c r="AJ51" s="16" t="s">
        <v>9838</v>
      </c>
      <c r="AK51" s="15">
        <f>A1L245C10</f>
        <v>54</v>
      </c>
      <c r="AL51" s="16" t="s">
        <v>9839</v>
      </c>
      <c r="AM51" s="21">
        <f>IF(OR(B3L844C16=0,B3L844C17=0),0,1+(B3L844C16/B3L844C17))</f>
        <v>1.574074074074074</v>
      </c>
      <c r="AN51" s="16" t="s">
        <v>9840</v>
      </c>
      <c r="AO51" s="21">
        <f>A1L245C23</f>
        <v>37.75</v>
      </c>
      <c r="AP51" s="16" t="s">
        <v>9841</v>
      </c>
      <c r="AQ51" s="21">
        <f>A1L245C22</f>
        <v>43.75</v>
      </c>
      <c r="AR51" s="16" t="s">
        <v>9842</v>
      </c>
      <c r="AS51" s="21">
        <f>IF(OR(B3L844C19=0,B3L844C20=0),0,1+(B3L844C19/B3L844C20))</f>
        <v>1.862857142857143</v>
      </c>
      <c r="AT51" s="16" t="s">
        <v>9843</v>
      </c>
      <c r="AU51" s="15">
        <f>A1L245C14</f>
        <v>37</v>
      </c>
      <c r="AV51" s="16" t="s">
        <v>9844</v>
      </c>
      <c r="AW51" s="15">
        <f>A1L245C13</f>
        <v>35</v>
      </c>
      <c r="AX51" s="16" t="s">
        <v>9845</v>
      </c>
      <c r="AY51" s="21">
        <f>IF(OR(B3L844C22=0,B3L844C23=0),0,1+(B3L844C22/B3L844C23))</f>
        <v>2.0571428571428569</v>
      </c>
      <c r="AZ51" s="16" t="s">
        <v>9846</v>
      </c>
      <c r="BA51" s="21">
        <f>A1L245C26</f>
        <v>37.6</v>
      </c>
      <c r="BB51" s="16" t="s">
        <v>9847</v>
      </c>
      <c r="BC51" s="15">
        <f>A1L245C25</f>
        <v>42</v>
      </c>
      <c r="BD51" s="16" t="s">
        <v>9848</v>
      </c>
      <c r="BE51" s="21">
        <f>IF(OR(B3L844C25=0,B3L844C26=0),0,1+(B3L844C25/B3L844C26))</f>
        <v>1.8952380952380952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2623</v>
      </c>
      <c r="F52" s="16" t="s">
        <v>9850</v>
      </c>
      <c r="G52" s="15">
        <f>A1L246C1</f>
        <v>58118</v>
      </c>
      <c r="H52" s="16" t="s">
        <v>9851</v>
      </c>
      <c r="I52" s="21">
        <f>IF(OR(B3L845C1=0,B3L845C2=0),0,1+(B3L845C1/B3L845C2))</f>
        <v>1.0451323170102207</v>
      </c>
      <c r="J52" s="16" t="s">
        <v>9852</v>
      </c>
      <c r="K52" s="15">
        <f>A1L246C5</f>
        <v>2987</v>
      </c>
      <c r="L52" s="16" t="s">
        <v>9853</v>
      </c>
      <c r="M52" s="15">
        <f>A1L246C4</f>
        <v>51293</v>
      </c>
      <c r="N52" s="16" t="s">
        <v>9854</v>
      </c>
      <c r="O52" s="21">
        <f>IF(OR(B3L845C4=0,B3L845C5=0),0,1+(B3L845C4/B3L845C5))</f>
        <v>1.0582340670266899</v>
      </c>
      <c r="P52" s="16" t="s">
        <v>9855</v>
      </c>
      <c r="Q52" s="15">
        <f>A1L246C17</f>
        <v>2805</v>
      </c>
      <c r="R52" s="16" t="s">
        <v>9856</v>
      </c>
      <c r="S52" s="15">
        <f>A1L246C16</f>
        <v>54705.5</v>
      </c>
      <c r="T52" s="16" t="s">
        <v>9857</v>
      </c>
      <c r="U52" s="21">
        <f>IF(OR(B3L845C7=0,B3L845C8=0),0,1+(B3L845C7/B3L845C8))</f>
        <v>1.0512745519189113</v>
      </c>
      <c r="V52" s="16" t="s">
        <v>9858</v>
      </c>
      <c r="W52" s="15">
        <f>A1L246C8</f>
        <v>2754</v>
      </c>
      <c r="X52" s="16" t="s">
        <v>9859</v>
      </c>
      <c r="Y52" s="15">
        <f>A1L246C7</f>
        <v>41157</v>
      </c>
      <c r="Z52" s="16" t="s">
        <v>9860</v>
      </c>
      <c r="AA52" s="21">
        <f>IF(OR(B3L845C10=0,B3L845C11=0),0,1+(B3L845C10/B3L845C11))</f>
        <v>1.0669144981412639</v>
      </c>
      <c r="AB52" s="16" t="s">
        <v>9861</v>
      </c>
      <c r="AC52" s="15">
        <f>A1L246C20</f>
        <v>2788</v>
      </c>
      <c r="AD52" s="16" t="s">
        <v>9862</v>
      </c>
      <c r="AE52" s="15">
        <f>A1L246C19</f>
        <v>50189.333333333336</v>
      </c>
      <c r="AF52" s="16" t="s">
        <v>9863</v>
      </c>
      <c r="AG52" s="21">
        <f>IF(OR(B3L845C13=0,B3L845C14=0),0,1+(B3L845C13/B3L845C14))</f>
        <v>1.0555496519844854</v>
      </c>
      <c r="AH52" s="16" t="s">
        <v>9864</v>
      </c>
      <c r="AI52" s="15">
        <f>A1L246C11</f>
        <v>2823</v>
      </c>
      <c r="AJ52" s="16" t="s">
        <v>9865</v>
      </c>
      <c r="AK52" s="15">
        <f>A1L246C10</f>
        <v>34363</v>
      </c>
      <c r="AL52" s="16" t="s">
        <v>9866</v>
      </c>
      <c r="AM52" s="21">
        <f>IF(OR(B3L845C16=0,B3L845C17=0),0,1+(B3L845C16/B3L845C17))</f>
        <v>1.0821523149899601</v>
      </c>
      <c r="AN52" s="16" t="s">
        <v>9867</v>
      </c>
      <c r="AO52" s="15">
        <f>A1L246C23</f>
        <v>2796.75</v>
      </c>
      <c r="AP52" s="16" t="s">
        <v>9868</v>
      </c>
      <c r="AQ52" s="15">
        <f>A1L246C22</f>
        <v>46232.75</v>
      </c>
      <c r="AR52" s="16" t="s">
        <v>9869</v>
      </c>
      <c r="AS52" s="21">
        <f>IF(OR(B3L845C19=0,B3L845C20=0),0,1+(B3L845C19/B3L845C20))</f>
        <v>1.0604928324618372</v>
      </c>
      <c r="AT52" s="16" t="s">
        <v>9870</v>
      </c>
      <c r="AU52" s="15">
        <f>A1L246C14</f>
        <v>2740</v>
      </c>
      <c r="AV52" s="16" t="s">
        <v>9871</v>
      </c>
      <c r="AW52" s="15">
        <f>A1L246C13</f>
        <v>31843</v>
      </c>
      <c r="AX52" s="16" t="s">
        <v>9872</v>
      </c>
      <c r="AY52" s="21">
        <f>IF(OR(B3L845C22=0,B3L845C23=0),0,1+(B3L845C22/B3L845C23))</f>
        <v>1.0860471689225262</v>
      </c>
      <c r="AZ52" s="16" t="s">
        <v>9873</v>
      </c>
      <c r="BA52" s="15">
        <f>A1L246C26</f>
        <v>2785.4</v>
      </c>
      <c r="BB52" s="16" t="s">
        <v>9874</v>
      </c>
      <c r="BC52" s="15">
        <f>A1L246C25</f>
        <v>43354.8</v>
      </c>
      <c r="BD52" s="16" t="s">
        <v>9875</v>
      </c>
      <c r="BE52" s="21">
        <f>IF(OR(B3L845C25=0,B3L845C26=0),0,1+(B3L845C25/B3L845C26))</f>
        <v>1.0642466347440191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2193</v>
      </c>
      <c r="F53" s="16" t="s">
        <v>9877</v>
      </c>
      <c r="G53" s="15">
        <f>A1L247C1</f>
        <v>8507</v>
      </c>
      <c r="H53" s="16" t="s">
        <v>9878</v>
      </c>
      <c r="I53" s="21">
        <f>IF(OR(B3L846C1=0,B3L846C2=0),0,1+(B3L846C1/B3L846C2))</f>
        <v>1.2577877042435641</v>
      </c>
      <c r="J53" s="16" t="s">
        <v>9879</v>
      </c>
      <c r="K53" s="15">
        <f>A1L247C5</f>
        <v>1773</v>
      </c>
      <c r="L53" s="16" t="s">
        <v>9880</v>
      </c>
      <c r="M53" s="15">
        <f>A1L247C4</f>
        <v>7605</v>
      </c>
      <c r="N53" s="16" t="s">
        <v>9881</v>
      </c>
      <c r="O53" s="21">
        <f>IF(OR(B3L846C4=0,B3L846C5=0),0,1+(B3L846C4/B3L846C5))</f>
        <v>1.2331360946745562</v>
      </c>
      <c r="P53" s="16" t="s">
        <v>9882</v>
      </c>
      <c r="Q53" s="15">
        <f>A1L247C17</f>
        <v>1983</v>
      </c>
      <c r="R53" s="16" t="s">
        <v>9883</v>
      </c>
      <c r="S53" s="15">
        <f>A1L247C16</f>
        <v>8056</v>
      </c>
      <c r="T53" s="16" t="s">
        <v>9884</v>
      </c>
      <c r="U53" s="21">
        <f>IF(OR(B3L846C7=0,B3L846C8=0),0,1+(B3L846C7/B3L846C8))</f>
        <v>1.2461519364448859</v>
      </c>
      <c r="V53" s="16" t="s">
        <v>9885</v>
      </c>
      <c r="W53" s="15">
        <f>A1L247C8</f>
        <v>1546</v>
      </c>
      <c r="X53" s="16" t="s">
        <v>9886</v>
      </c>
      <c r="Y53" s="15">
        <f>A1L247C7</f>
        <v>5241</v>
      </c>
      <c r="Z53" s="16" t="s">
        <v>9887</v>
      </c>
      <c r="AA53" s="21">
        <f>IF(OR(B3L846C10=0,B3L846C11=0),0,1+(B3L846C10/B3L846C11))</f>
        <v>1.2949818736882275</v>
      </c>
      <c r="AB53" s="16" t="s">
        <v>9888</v>
      </c>
      <c r="AC53" s="15">
        <f>A1L247C20</f>
        <v>1837.3333333333333</v>
      </c>
      <c r="AD53" s="16" t="s">
        <v>9889</v>
      </c>
      <c r="AE53" s="15">
        <f>A1L247C19</f>
        <v>7117.666666666667</v>
      </c>
      <c r="AF53" s="16" t="s">
        <v>9890</v>
      </c>
      <c r="AG53" s="21">
        <f>IF(OR(B3L846C13=0,B3L846C14=0),0,1+(B3L846C13/B3L846C14))</f>
        <v>1.2581370299255374</v>
      </c>
      <c r="AH53" s="16" t="s">
        <v>9891</v>
      </c>
      <c r="AI53" s="15">
        <f>A1L247C11</f>
        <v>870</v>
      </c>
      <c r="AJ53" s="16" t="s">
        <v>9892</v>
      </c>
      <c r="AK53" s="15">
        <f>A1L247C10</f>
        <v>2685</v>
      </c>
      <c r="AL53" s="16" t="s">
        <v>9893</v>
      </c>
      <c r="AM53" s="21">
        <f>IF(OR(B3L846C16=0,B3L846C17=0),0,1+(B3L846C16/B3L846C17))</f>
        <v>1.3240223463687151</v>
      </c>
      <c r="AN53" s="16" t="s">
        <v>9894</v>
      </c>
      <c r="AO53" s="15">
        <f>A1L247C23</f>
        <v>1595.5</v>
      </c>
      <c r="AP53" s="16" t="s">
        <v>9895</v>
      </c>
      <c r="AQ53" s="15">
        <f>A1L247C22</f>
        <v>6009.5</v>
      </c>
      <c r="AR53" s="16" t="s">
        <v>9896</v>
      </c>
      <c r="AS53" s="21">
        <f>IF(OR(B3L846C19=0,B3L846C20=0),0,1+(B3L846C19/B3L846C20))</f>
        <v>1.2654962975289126</v>
      </c>
      <c r="AT53" s="16" t="s">
        <v>9897</v>
      </c>
      <c r="AU53" s="15">
        <f>A1L247C14</f>
        <v>579</v>
      </c>
      <c r="AV53" s="16" t="s">
        <v>9898</v>
      </c>
      <c r="AW53" s="15">
        <f>A1L247C13</f>
        <v>1009</v>
      </c>
      <c r="AX53" s="16" t="s">
        <v>9899</v>
      </c>
      <c r="AY53" s="21">
        <f>IF(OR(B3L846C22=0,B3L846C23=0),0,1+(B3L846C22/B3L846C23))</f>
        <v>1.5738354806739348</v>
      </c>
      <c r="AZ53" s="16" t="s">
        <v>9900</v>
      </c>
      <c r="BA53" s="15">
        <f>A1L247C26</f>
        <v>1392.2</v>
      </c>
      <c r="BB53" s="16" t="s">
        <v>9901</v>
      </c>
      <c r="BC53" s="15">
        <f>A1L247C25</f>
        <v>5009.3999999999996</v>
      </c>
      <c r="BD53" s="16" t="s">
        <v>9902</v>
      </c>
      <c r="BE53" s="21">
        <f>IF(OR(B3L846C25=0,B3L846C26=0),0,1+(B3L846C25/B3L846C26))</f>
        <v>1.2779175150716653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56</v>
      </c>
      <c r="F54" s="16" t="s">
        <v>9904</v>
      </c>
      <c r="G54" s="15">
        <f>A1L248C1</f>
        <v>5</v>
      </c>
      <c r="H54" s="16" t="s">
        <v>9905</v>
      </c>
      <c r="I54" s="21">
        <f>IF(OR(B3L847C1=0,B3L847C2=0),0,1+(B3L847C1/B3L847C2))</f>
        <v>12.2</v>
      </c>
      <c r="J54" s="16" t="s">
        <v>9906</v>
      </c>
      <c r="K54" s="15">
        <f>A1L248C5</f>
        <v>10</v>
      </c>
      <c r="L54" s="16" t="s">
        <v>9907</v>
      </c>
      <c r="M54" s="15">
        <f>A1L248C4</f>
        <v>10</v>
      </c>
      <c r="N54" s="16" t="s">
        <v>9908</v>
      </c>
      <c r="O54" s="15">
        <f>IF(OR(B3L847C4=0,B3L847C5=0),0,1+(B3L847C4/B3L847C5))</f>
        <v>2</v>
      </c>
      <c r="P54" s="16" t="s">
        <v>9909</v>
      </c>
      <c r="Q54" s="15">
        <f>A1L248C17</f>
        <v>33</v>
      </c>
      <c r="R54" s="16" t="s">
        <v>9910</v>
      </c>
      <c r="S54" s="21">
        <f>A1L248C16</f>
        <v>7.5</v>
      </c>
      <c r="T54" s="16" t="s">
        <v>9911</v>
      </c>
      <c r="U54" s="21">
        <f>IF(OR(B3L847C7=0,B3L847C8=0),0,1+(B3L847C7/B3L847C8))</f>
        <v>5.4</v>
      </c>
      <c r="V54" s="16" t="s">
        <v>9912</v>
      </c>
      <c r="W54" s="15">
        <f>A1L248C8</f>
        <v>18</v>
      </c>
      <c r="X54" s="16" t="s">
        <v>9913</v>
      </c>
      <c r="Y54" s="15">
        <f>A1L248C7</f>
        <v>16</v>
      </c>
      <c r="Z54" s="16" t="s">
        <v>9914</v>
      </c>
      <c r="AA54" s="21">
        <f>IF(OR(B3L847C10=0,B3L847C11=0),0,1+(B3L847C10/B3L847C11))</f>
        <v>2.125</v>
      </c>
      <c r="AB54" s="16" t="s">
        <v>9915</v>
      </c>
      <c r="AC54" s="15">
        <f>A1L248C20</f>
        <v>28</v>
      </c>
      <c r="AD54" s="16" t="s">
        <v>9916</v>
      </c>
      <c r="AE54" s="21">
        <f>A1L248C19</f>
        <v>10.333333333333334</v>
      </c>
      <c r="AF54" s="16" t="s">
        <v>9917</v>
      </c>
      <c r="AG54" s="21">
        <f>IF(OR(B3L847C13=0,B3L847C14=0),0,1+(B3L847C13/B3L847C14))</f>
        <v>3.7096774193548385</v>
      </c>
      <c r="AH54" s="16" t="s">
        <v>9918</v>
      </c>
      <c r="AI54" s="15">
        <f>A1L248C11</f>
        <v>38</v>
      </c>
      <c r="AJ54" s="16" t="s">
        <v>9919</v>
      </c>
      <c r="AK54" s="15">
        <f>A1L248C10</f>
        <v>12</v>
      </c>
      <c r="AL54" s="16" t="s">
        <v>9920</v>
      </c>
      <c r="AM54" s="21">
        <f>IF(OR(B3L847C16=0,B3L847C17=0),0,1+(B3L847C16/B3L847C17))</f>
        <v>4.1666666666666661</v>
      </c>
      <c r="AN54" s="16" t="s">
        <v>9921</v>
      </c>
      <c r="AO54" s="21">
        <f>A1L248C23</f>
        <v>30.5</v>
      </c>
      <c r="AP54" s="16" t="s">
        <v>9922</v>
      </c>
      <c r="AQ54" s="21">
        <f>A1L248C22</f>
        <v>10.75</v>
      </c>
      <c r="AR54" s="16" t="s">
        <v>9923</v>
      </c>
      <c r="AS54" s="21">
        <f>IF(OR(B3L847C19=0,B3L847C20=0),0,1+(B3L847C19/B3L847C20))</f>
        <v>3.8372093023255816</v>
      </c>
      <c r="AT54" s="16" t="s">
        <v>9924</v>
      </c>
      <c r="AU54" s="15">
        <f>A1L248C14</f>
        <v>18</v>
      </c>
      <c r="AV54" s="16" t="s">
        <v>9925</v>
      </c>
      <c r="AW54" s="15">
        <f>A1L248C13</f>
        <v>22</v>
      </c>
      <c r="AX54" s="16" t="s">
        <v>9926</v>
      </c>
      <c r="AY54" s="21">
        <f>IF(OR(B3L847C22=0,B3L847C23=0),0,1+(B3L847C22/B3L847C23))</f>
        <v>1.8181818181818183</v>
      </c>
      <c r="AZ54" s="16" t="s">
        <v>9927</v>
      </c>
      <c r="BA54" s="15">
        <f>A1L248C26</f>
        <v>28</v>
      </c>
      <c r="BB54" s="16" t="s">
        <v>9928</v>
      </c>
      <c r="BC54" s="15">
        <f>A1L248C25</f>
        <v>13</v>
      </c>
      <c r="BD54" s="16" t="s">
        <v>9929</v>
      </c>
      <c r="BE54" s="21">
        <f>IF(OR(B3L847C25=0,B3L847C26=0),0,1+(B3L847C25/B3L847C26))</f>
        <v>3.1538461538461537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5111</v>
      </c>
      <c r="F55" s="16" t="s">
        <v>9931</v>
      </c>
      <c r="G55" s="15">
        <f>A1L249C1</f>
        <v>5898</v>
      </c>
      <c r="H55" s="16" t="s">
        <v>9932</v>
      </c>
      <c r="I55" s="21">
        <f>IF(OR(B3L848C1=0,B3L848C2=0),0,1+(B3L848C1/B3L848C2))</f>
        <v>1.8665649372668702</v>
      </c>
      <c r="J55" s="16" t="s">
        <v>9933</v>
      </c>
      <c r="K55" s="15">
        <f>A1L249C5</f>
        <v>5020</v>
      </c>
      <c r="L55" s="16" t="s">
        <v>9934</v>
      </c>
      <c r="M55" s="15">
        <f>A1L249C4</f>
        <v>5486</v>
      </c>
      <c r="N55" s="16" t="s">
        <v>9935</v>
      </c>
      <c r="O55" s="21">
        <f>IF(OR(B3L848C4=0,B3L848C5=0),0,1+(B3L848C4/B3L848C5))</f>
        <v>1.915056507473569</v>
      </c>
      <c r="P55" s="16" t="s">
        <v>9936</v>
      </c>
      <c r="Q55" s="15">
        <f>A1L249C17</f>
        <v>5065.5</v>
      </c>
      <c r="R55" s="16" t="s">
        <v>9937</v>
      </c>
      <c r="S55" s="15">
        <f>A1L249C16</f>
        <v>5692</v>
      </c>
      <c r="T55" s="16" t="s">
        <v>9938</v>
      </c>
      <c r="U55" s="21">
        <f>IF(OR(B3L848C7=0,B3L848C8=0),0,1+(B3L848C7/B3L848C8))</f>
        <v>1.8899332396345749</v>
      </c>
      <c r="V55" s="16" t="s">
        <v>9939</v>
      </c>
      <c r="W55" s="15">
        <f>A1L249C8</f>
        <v>3884</v>
      </c>
      <c r="X55" s="16" t="s">
        <v>9940</v>
      </c>
      <c r="Y55" s="15">
        <f>A1L249C7</f>
        <v>4411</v>
      </c>
      <c r="Z55" s="16" t="s">
        <v>9941</v>
      </c>
      <c r="AA55" s="21">
        <f>IF(OR(B3L848C10=0,B3L848C11=0),0,1+(B3L848C10/B3L848C11))</f>
        <v>1.8805259578326909</v>
      </c>
      <c r="AB55" s="16" t="s">
        <v>9942</v>
      </c>
      <c r="AC55" s="15">
        <f>A1L249C20</f>
        <v>4671.666666666667</v>
      </c>
      <c r="AD55" s="16" t="s">
        <v>9943</v>
      </c>
      <c r="AE55" s="15">
        <f>A1L249C19</f>
        <v>5265</v>
      </c>
      <c r="AF55" s="16" t="s">
        <v>9944</v>
      </c>
      <c r="AG55" s="21">
        <f>IF(OR(B3L848C13=0,B3L848C14=0),0,1+(B3L848C13/B3L848C14))</f>
        <v>1.8873061095283319</v>
      </c>
      <c r="AH55" s="16" t="s">
        <v>9945</v>
      </c>
      <c r="AI55" s="15">
        <f>A1L249C11</f>
        <v>3643</v>
      </c>
      <c r="AJ55" s="16" t="s">
        <v>9946</v>
      </c>
      <c r="AK55" s="15">
        <f>A1L249C10</f>
        <v>4022</v>
      </c>
      <c r="AL55" s="16" t="s">
        <v>9947</v>
      </c>
      <c r="AM55" s="21">
        <f>IF(OR(B3L848C16=0,B3L848C17=0),0,1+(B3L848C16/B3L848C17))</f>
        <v>1.9057682744903033</v>
      </c>
      <c r="AN55" s="16" t="s">
        <v>9948</v>
      </c>
      <c r="AO55" s="15">
        <f>A1L249C23</f>
        <v>4414.5</v>
      </c>
      <c r="AP55" s="16" t="s">
        <v>9949</v>
      </c>
      <c r="AQ55" s="15">
        <f>A1L249C22</f>
        <v>4954.25</v>
      </c>
      <c r="AR55" s="16" t="s">
        <v>9950</v>
      </c>
      <c r="AS55" s="21">
        <f>IF(OR(B3L848C19=0,B3L848C20=0),0,1+(B3L848C19/B3L848C20))</f>
        <v>1.8910531361961951</v>
      </c>
      <c r="AT55" s="16" t="s">
        <v>9951</v>
      </c>
      <c r="AU55" s="15">
        <f>A1L249C14</f>
        <v>3468</v>
      </c>
      <c r="AV55" s="16" t="s">
        <v>9952</v>
      </c>
      <c r="AW55" s="15">
        <f>A1L249C13</f>
        <v>3676</v>
      </c>
      <c r="AX55" s="16" t="s">
        <v>9953</v>
      </c>
      <c r="AY55" s="21">
        <f>IF(OR(B3L848C22=0,B3L848C23=0),0,1+(B3L848C22/B3L848C23))</f>
        <v>1.9434167573449401</v>
      </c>
      <c r="AZ55" s="16" t="s">
        <v>9954</v>
      </c>
      <c r="BA55" s="15">
        <f>A1L249C26</f>
        <v>4225.2</v>
      </c>
      <c r="BB55" s="16" t="s">
        <v>9955</v>
      </c>
      <c r="BC55" s="15">
        <f>A1L249C25</f>
        <v>4698.6000000000004</v>
      </c>
      <c r="BD55" s="16" t="s">
        <v>9956</v>
      </c>
      <c r="BE55" s="21">
        <f>IF(OR(B3L848C25=0,B3L848C26=0),0,1+(B3L848C25/B3L848C26))</f>
        <v>1.8992465840888775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12599</v>
      </c>
      <c r="F56" s="16" t="s">
        <v>9958</v>
      </c>
      <c r="G56" s="15">
        <f>A1L250C1</f>
        <v>12440</v>
      </c>
      <c r="H56" s="16" t="s">
        <v>9959</v>
      </c>
      <c r="I56" s="21">
        <f>IF(OR(B3L849C1=0,B3L849C2=0),0,1+(B3L849C1/B3L849C2))</f>
        <v>2.0127813504823151</v>
      </c>
      <c r="J56" s="16" t="s">
        <v>9960</v>
      </c>
      <c r="K56" s="15">
        <f>A1L250C5</f>
        <v>13215</v>
      </c>
      <c r="L56" s="16" t="s">
        <v>9961</v>
      </c>
      <c r="M56" s="15">
        <f>A1L250C4</f>
        <v>12940</v>
      </c>
      <c r="N56" s="16" t="s">
        <v>9962</v>
      </c>
      <c r="O56" s="21">
        <f>IF(OR(B3L849C4=0,B3L849C5=0),0,1+(B3L849C4/B3L849C5))</f>
        <v>2.0212519319938176</v>
      </c>
      <c r="P56" s="16" t="s">
        <v>9963</v>
      </c>
      <c r="Q56" s="15">
        <f>A1L250C17</f>
        <v>12907</v>
      </c>
      <c r="R56" s="16" t="s">
        <v>9964</v>
      </c>
      <c r="S56" s="15">
        <f>A1L250C16</f>
        <v>12690</v>
      </c>
      <c r="T56" s="16" t="s">
        <v>9965</v>
      </c>
      <c r="U56" s="21">
        <f>IF(OR(B3L849C7=0,B3L849C8=0),0,1+(B3L849C7/B3L849C8))</f>
        <v>2.0171000788022067</v>
      </c>
      <c r="V56" s="16" t="s">
        <v>9966</v>
      </c>
      <c r="W56" s="15">
        <f>A1L250C8</f>
        <v>17719</v>
      </c>
      <c r="X56" s="16" t="s">
        <v>9967</v>
      </c>
      <c r="Y56" s="15">
        <f>A1L250C7</f>
        <v>17337</v>
      </c>
      <c r="Z56" s="16" t="s">
        <v>9968</v>
      </c>
      <c r="AA56" s="21">
        <f>IF(OR(B3L849C10=0,B3L849C11=0),0,1+(B3L849C10/B3L849C11))</f>
        <v>2.0220338005421929</v>
      </c>
      <c r="AB56" s="16" t="s">
        <v>9969</v>
      </c>
      <c r="AC56" s="15">
        <f>A1L250C20</f>
        <v>14511</v>
      </c>
      <c r="AD56" s="16" t="s">
        <v>9970</v>
      </c>
      <c r="AE56" s="15">
        <f>A1L250C19</f>
        <v>14239</v>
      </c>
      <c r="AF56" s="16" t="s">
        <v>9971</v>
      </c>
      <c r="AG56" s="21">
        <f>IF(OR(B3L849C13=0,B3L849C14=0),0,1+(B3L849C13/B3L849C14))</f>
        <v>2.0191024650607488</v>
      </c>
      <c r="AH56" s="16" t="s">
        <v>9972</v>
      </c>
      <c r="AI56" s="15">
        <f>A1L250C11</f>
        <v>18765</v>
      </c>
      <c r="AJ56" s="16" t="s">
        <v>9973</v>
      </c>
      <c r="AK56" s="15">
        <f>A1L250C10</f>
        <v>18762</v>
      </c>
      <c r="AL56" s="16" t="s">
        <v>9974</v>
      </c>
      <c r="AM56" s="21">
        <f>IF(OR(B3L849C16=0,B3L849C17=0),0,1+(B3L849C16/B3L849C17))</f>
        <v>2.000159897665494</v>
      </c>
      <c r="AN56" s="16" t="s">
        <v>9975</v>
      </c>
      <c r="AO56" s="15">
        <f>A1L250C23</f>
        <v>15574.5</v>
      </c>
      <c r="AP56" s="16" t="s">
        <v>9976</v>
      </c>
      <c r="AQ56" s="15">
        <f>A1L250C22</f>
        <v>15369.75</v>
      </c>
      <c r="AR56" s="16" t="s">
        <v>9977</v>
      </c>
      <c r="AS56" s="21">
        <f>IF(OR(B3L849C19=0,B3L849C20=0),0,1+(B3L849C19/B3L849C20))</f>
        <v>2.0133216220172745</v>
      </c>
      <c r="AT56" s="16" t="s">
        <v>9978</v>
      </c>
      <c r="AU56" s="15">
        <f>A1L250C14</f>
        <v>15998</v>
      </c>
      <c r="AV56" s="16" t="s">
        <v>9979</v>
      </c>
      <c r="AW56" s="15">
        <f>A1L250C13</f>
        <v>15806</v>
      </c>
      <c r="AX56" s="16" t="s">
        <v>9980</v>
      </c>
      <c r="AY56" s="21">
        <f>IF(OR(B3L849C22=0,B3L849C23=0),0,1+(B3L849C22/B3L849C23))</f>
        <v>2.01214728584082</v>
      </c>
      <c r="AZ56" s="16" t="s">
        <v>9981</v>
      </c>
      <c r="BA56" s="15">
        <f>A1L250C26</f>
        <v>15659.2</v>
      </c>
      <c r="BB56" s="16" t="s">
        <v>9982</v>
      </c>
      <c r="BC56" s="15">
        <f>A1L250C25</f>
        <v>15457</v>
      </c>
      <c r="BD56" s="16" t="s">
        <v>9983</v>
      </c>
      <c r="BE56" s="21">
        <f>IF(OR(B3L849C25=0,B3L849C26=0),0,1+(B3L849C25/B3L849C26))</f>
        <v>2.0130814517694251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33143</v>
      </c>
      <c r="F57" s="16" t="s">
        <v>9985</v>
      </c>
      <c r="G57" s="15">
        <f>A1L251C1</f>
        <v>31942</v>
      </c>
      <c r="H57" s="16" t="s">
        <v>9986</v>
      </c>
      <c r="I57" s="21">
        <f>IF(OR(B3L850C1=0,B3L850C2=0),0,1+(B3L850C1/B3L850C2))</f>
        <v>2.0375993989105252</v>
      </c>
      <c r="J57" s="16" t="s">
        <v>9987</v>
      </c>
      <c r="K57" s="15">
        <f>A1L251C5</f>
        <v>30070</v>
      </c>
      <c r="L57" s="16" t="s">
        <v>9988</v>
      </c>
      <c r="M57" s="15">
        <f>A1L251C4</f>
        <v>28543</v>
      </c>
      <c r="N57" s="16" t="s">
        <v>9989</v>
      </c>
      <c r="O57" s="21">
        <f>IF(OR(B3L850C4=0,B3L850C5=0),0,1+(B3L850C4/B3L850C5))</f>
        <v>2.0534982307395859</v>
      </c>
      <c r="P57" s="16" t="s">
        <v>9990</v>
      </c>
      <c r="Q57" s="15">
        <f>A1L251C17</f>
        <v>31606.5</v>
      </c>
      <c r="R57" s="16" t="s">
        <v>9991</v>
      </c>
      <c r="S57" s="15">
        <f>A1L251C16</f>
        <v>30242.5</v>
      </c>
      <c r="T57" s="16" t="s">
        <v>9992</v>
      </c>
      <c r="U57" s="21">
        <f>IF(OR(B3L850C7=0,B3L850C8=0),0,1+(B3L850C7/B3L850C8))</f>
        <v>2.0451020914276268</v>
      </c>
      <c r="V57" s="16" t="s">
        <v>9993</v>
      </c>
      <c r="W57" s="15">
        <f>A1L251C8</f>
        <v>25634</v>
      </c>
      <c r="X57" s="16" t="s">
        <v>9994</v>
      </c>
      <c r="Y57" s="15">
        <f>A1L251C7</f>
        <v>24252</v>
      </c>
      <c r="Z57" s="16" t="s">
        <v>9995</v>
      </c>
      <c r="AA57" s="21">
        <f>IF(OR(B3L850C10=0,B3L850C11=0),0,1+(B3L850C10/B3L850C11))</f>
        <v>2.0569849909285831</v>
      </c>
      <c r="AB57" s="16" t="s">
        <v>9996</v>
      </c>
      <c r="AC57" s="15">
        <f>A1L251C20</f>
        <v>29615.666666666668</v>
      </c>
      <c r="AD57" s="16" t="s">
        <v>9997</v>
      </c>
      <c r="AE57" s="15">
        <f>A1L251C19</f>
        <v>28245.666666666668</v>
      </c>
      <c r="AF57" s="16" t="s">
        <v>9998</v>
      </c>
      <c r="AG57" s="21">
        <f>IF(OR(B3L850C13=0,B3L850C14=0),0,1+(B3L850C13/B3L850C14))</f>
        <v>2.0485030152117729</v>
      </c>
      <c r="AH57" s="16" t="s">
        <v>9999</v>
      </c>
      <c r="AI57" s="15">
        <f>A1L251C11</f>
        <v>23766</v>
      </c>
      <c r="AJ57" s="16" t="s">
        <v>10000</v>
      </c>
      <c r="AK57" s="15">
        <f>A1L251C10</f>
        <v>22466</v>
      </c>
      <c r="AL57" s="16" t="s">
        <v>10001</v>
      </c>
      <c r="AM57" s="21">
        <f>IF(OR(B3L850C16=0,B3L850C17=0),0,1+(B3L850C16/B3L850C17))</f>
        <v>2.0578652185524793</v>
      </c>
      <c r="AN57" s="16" t="s">
        <v>10002</v>
      </c>
      <c r="AO57" s="15">
        <f>A1L251C23</f>
        <v>28153.25</v>
      </c>
      <c r="AP57" s="16" t="s">
        <v>10003</v>
      </c>
      <c r="AQ57" s="15">
        <f>A1L251C22</f>
        <v>26800.75</v>
      </c>
      <c r="AR57" s="16" t="s">
        <v>10004</v>
      </c>
      <c r="AS57" s="21">
        <f>IF(OR(B3L850C19=0,B3L850C20=0),0,1+(B3L850C19/B3L850C20))</f>
        <v>2.050465005643499</v>
      </c>
      <c r="AT57" s="16" t="s">
        <v>10005</v>
      </c>
      <c r="AU57" s="15">
        <f>A1L251C14</f>
        <v>22811</v>
      </c>
      <c r="AV57" s="16" t="s">
        <v>10006</v>
      </c>
      <c r="AW57" s="15">
        <f>A1L251C13</f>
        <v>21209</v>
      </c>
      <c r="AX57" s="16" t="s">
        <v>10007</v>
      </c>
      <c r="AY57" s="21">
        <f>IF(OR(B3L850C22=0,B3L850C23=0),0,1+(B3L850C22/B3L850C23))</f>
        <v>2.0755339714272241</v>
      </c>
      <c r="AZ57" s="16" t="s">
        <v>10008</v>
      </c>
      <c r="BA57" s="15">
        <f>A1L251C26</f>
        <v>27084.799999999999</v>
      </c>
      <c r="BB57" s="16" t="s">
        <v>10009</v>
      </c>
      <c r="BC57" s="15">
        <f>A1L251C25</f>
        <v>25682.400000000001</v>
      </c>
      <c r="BD57" s="16" t="s">
        <v>10010</v>
      </c>
      <c r="BE57" s="21">
        <f>IF(OR(B3L850C25=0,B3L850C26=0),0,1+(B3L850C25/B3L850C26))</f>
        <v>2.0546054885836211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766</v>
      </c>
      <c r="F58" s="16" t="s">
        <v>10012</v>
      </c>
      <c r="G58" s="15">
        <f>A1L252C1</f>
        <v>2164</v>
      </c>
      <c r="H58" s="16" t="s">
        <v>10013</v>
      </c>
      <c r="I58" s="21">
        <f>IF(OR(B3L851C1=0,B3L851C2=0),0,1+(B3L851C1/B3L851C2))</f>
        <v>1.3539741219963031</v>
      </c>
      <c r="J58" s="16" t="s">
        <v>10014</v>
      </c>
      <c r="K58" s="15">
        <f>A1L252C5</f>
        <v>754</v>
      </c>
      <c r="L58" s="16" t="s">
        <v>10015</v>
      </c>
      <c r="M58" s="15">
        <f>A1L252C4</f>
        <v>1503</v>
      </c>
      <c r="N58" s="16" t="s">
        <v>10016</v>
      </c>
      <c r="O58" s="21">
        <f>IF(OR(B3L851C4=0,B3L851C5=0),0,1+(B3L851C4/B3L851C5))</f>
        <v>1.5016633399866932</v>
      </c>
      <c r="P58" s="16" t="s">
        <v>10017</v>
      </c>
      <c r="Q58" s="15">
        <f>A1L252C17</f>
        <v>760</v>
      </c>
      <c r="R58" s="16" t="s">
        <v>10018</v>
      </c>
      <c r="S58" s="15">
        <f>A1L252C16</f>
        <v>1833.5</v>
      </c>
      <c r="T58" s="16" t="s">
        <v>10019</v>
      </c>
      <c r="U58" s="21">
        <f>IF(OR(B3L851C7=0,B3L851C8=0),0,1+(B3L851C7/B3L851C8))</f>
        <v>1.4145077720207253</v>
      </c>
      <c r="V58" s="16" t="s">
        <v>10020</v>
      </c>
      <c r="W58" s="15">
        <f>A1L252C8</f>
        <v>791</v>
      </c>
      <c r="X58" s="16" t="s">
        <v>10021</v>
      </c>
      <c r="Y58" s="15">
        <f>A1L252C7</f>
        <v>1924</v>
      </c>
      <c r="Z58" s="16" t="s">
        <v>10022</v>
      </c>
      <c r="AA58" s="21">
        <f>IF(OR(B3L851C10=0,B3L851C11=0),0,1+(B3L851C10/B3L851C11))</f>
        <v>1.411122661122661</v>
      </c>
      <c r="AB58" s="16" t="s">
        <v>10023</v>
      </c>
      <c r="AC58" s="21">
        <f>A1L252C20</f>
        <v>770.33333333333337</v>
      </c>
      <c r="AD58" s="16" t="s">
        <v>10024</v>
      </c>
      <c r="AE58" s="15">
        <f>A1L252C19</f>
        <v>1863.6666666666667</v>
      </c>
      <c r="AF58" s="16" t="s">
        <v>10025</v>
      </c>
      <c r="AG58" s="21">
        <f>IF(OR(B3L851C13=0,B3L851C14=0),0,1+(B3L851C13/B3L851C14))</f>
        <v>1.4133428724736183</v>
      </c>
      <c r="AH58" s="16" t="s">
        <v>10026</v>
      </c>
      <c r="AI58" s="15">
        <f>A1L252C11</f>
        <v>685</v>
      </c>
      <c r="AJ58" s="16" t="s">
        <v>10027</v>
      </c>
      <c r="AK58" s="15">
        <f>A1L252C10</f>
        <v>838</v>
      </c>
      <c r="AL58" s="16" t="s">
        <v>10028</v>
      </c>
      <c r="AM58" s="21">
        <f>IF(OR(B3L851C16=0,B3L851C17=0),0,1+(B3L851C16/B3L851C17))</f>
        <v>1.8174224343675418</v>
      </c>
      <c r="AN58" s="16" t="s">
        <v>10029</v>
      </c>
      <c r="AO58" s="15">
        <f>A1L252C23</f>
        <v>749</v>
      </c>
      <c r="AP58" s="16" t="s">
        <v>10030</v>
      </c>
      <c r="AQ58" s="15">
        <f>A1L252C22</f>
        <v>1607.25</v>
      </c>
      <c r="AR58" s="16" t="s">
        <v>10031</v>
      </c>
      <c r="AS58" s="21">
        <f>IF(OR(B3L851C19=0,B3L851C20=0),0,1+(B3L851C19/B3L851C20))</f>
        <v>1.4660133768859853</v>
      </c>
      <c r="AT58" s="16" t="s">
        <v>10032</v>
      </c>
      <c r="AU58" s="15">
        <f>A1L252C14</f>
        <v>563</v>
      </c>
      <c r="AV58" s="16" t="s">
        <v>10033</v>
      </c>
      <c r="AW58" s="15">
        <f>A1L252C13</f>
        <v>507</v>
      </c>
      <c r="AX58" s="16" t="s">
        <v>10034</v>
      </c>
      <c r="AY58" s="21">
        <f>IF(OR(B3L851C22=0,B3L851C23=0),0,1+(B3L851C22/B3L851C23))</f>
        <v>2.1104536489151871</v>
      </c>
      <c r="AZ58" s="16" t="s">
        <v>10035</v>
      </c>
      <c r="BA58" s="21">
        <f>A1L252C26</f>
        <v>711.8</v>
      </c>
      <c r="BB58" s="16" t="s">
        <v>10036</v>
      </c>
      <c r="BC58" s="15">
        <f>A1L252C25</f>
        <v>1387.2</v>
      </c>
      <c r="BD58" s="16" t="s">
        <v>10037</v>
      </c>
      <c r="BE58" s="21">
        <f>IF(OR(B3L851C25=0,B3L851C26=0),0,1+(B3L851C25/B3L851C26))</f>
        <v>1.5131199538638984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46508</v>
      </c>
      <c r="F59" s="16" t="s">
        <v>10039</v>
      </c>
      <c r="G59" s="15">
        <f>A1L253C1</f>
        <v>46546</v>
      </c>
      <c r="H59" s="16" t="s">
        <v>10040</v>
      </c>
      <c r="I59" s="21">
        <f>IF(OR(B3L852C1=0,B3L852C2=0),0,1+(B3L852C1/B3L852C2))</f>
        <v>1.9991836033171486</v>
      </c>
      <c r="J59" s="16" t="s">
        <v>10041</v>
      </c>
      <c r="K59" s="15">
        <f>A1L253C5</f>
        <v>44039</v>
      </c>
      <c r="L59" s="16" t="s">
        <v>10042</v>
      </c>
      <c r="M59" s="15">
        <f>A1L253C4</f>
        <v>42986</v>
      </c>
      <c r="N59" s="16" t="s">
        <v>10043</v>
      </c>
      <c r="O59" s="21">
        <f>IF(OR(B3L852C4=0,B3L852C5=0),0,1+(B3L852C4/B3L852C5))</f>
        <v>2.0244963476480713</v>
      </c>
      <c r="P59" s="16" t="s">
        <v>10044</v>
      </c>
      <c r="Q59" s="15">
        <f>A1L253C17</f>
        <v>45273.5</v>
      </c>
      <c r="R59" s="16" t="s">
        <v>10045</v>
      </c>
      <c r="S59" s="15">
        <f>A1L253C16</f>
        <v>44766</v>
      </c>
      <c r="T59" s="16" t="s">
        <v>10046</v>
      </c>
      <c r="U59" s="21">
        <f>IF(OR(B3L852C7=0,B3L852C8=0),0,1+(B3L852C7/B3L852C8))</f>
        <v>2.0113367287673682</v>
      </c>
      <c r="V59" s="16" t="s">
        <v>10047</v>
      </c>
      <c r="W59" s="15">
        <f>A1L253C8</f>
        <v>44144</v>
      </c>
      <c r="X59" s="16" t="s">
        <v>10048</v>
      </c>
      <c r="Y59" s="15">
        <f>A1L253C7</f>
        <v>43513</v>
      </c>
      <c r="Z59" s="16" t="s">
        <v>10049</v>
      </c>
      <c r="AA59" s="21">
        <f>IF(OR(B3L852C10=0,B3L852C11=0),0,1+(B3L852C10/B3L852C11))</f>
        <v>2.0145014133707169</v>
      </c>
      <c r="AB59" s="16" t="s">
        <v>10050</v>
      </c>
      <c r="AC59" s="15">
        <f>A1L253C20</f>
        <v>44897</v>
      </c>
      <c r="AD59" s="16" t="s">
        <v>10051</v>
      </c>
      <c r="AE59" s="15">
        <f>A1L253C19</f>
        <v>44348.333333333336</v>
      </c>
      <c r="AF59" s="16" t="s">
        <v>10052</v>
      </c>
      <c r="AG59" s="21">
        <f>IF(OR(B3L852C13=0,B3L852C14=0),0,1+(B3L852C13/B3L852C14))</f>
        <v>2.0123717539178472</v>
      </c>
      <c r="AH59" s="16" t="s">
        <v>10053</v>
      </c>
      <c r="AI59" s="15">
        <f>A1L253C11</f>
        <v>43216</v>
      </c>
      <c r="AJ59" s="16" t="s">
        <v>10054</v>
      </c>
      <c r="AK59" s="15">
        <f>A1L253C10</f>
        <v>42066</v>
      </c>
      <c r="AL59" s="16" t="s">
        <v>10055</v>
      </c>
      <c r="AM59" s="21">
        <f>IF(OR(B3L852C16=0,B3L852C17=0),0,1+(B3L852C16/B3L852C17))</f>
        <v>2.0273379926781727</v>
      </c>
      <c r="AN59" s="16" t="s">
        <v>10056</v>
      </c>
      <c r="AO59" s="15">
        <f>A1L253C23</f>
        <v>44476.75</v>
      </c>
      <c r="AP59" s="16" t="s">
        <v>10057</v>
      </c>
      <c r="AQ59" s="15">
        <f>A1L253C22</f>
        <v>43777.75</v>
      </c>
      <c r="AR59" s="16" t="s">
        <v>10058</v>
      </c>
      <c r="AS59" s="21">
        <f>IF(OR(B3L852C19=0,B3L852C20=0),0,1+(B3L852C19/B3L852C20))</f>
        <v>2.0159670152074969</v>
      </c>
      <c r="AT59" s="16" t="s">
        <v>10059</v>
      </c>
      <c r="AU59" s="15">
        <f>A1L253C14</f>
        <v>39372</v>
      </c>
      <c r="AV59" s="16" t="s">
        <v>10060</v>
      </c>
      <c r="AW59" s="15">
        <f>A1L253C13</f>
        <v>37522</v>
      </c>
      <c r="AX59" s="16" t="s">
        <v>10061</v>
      </c>
      <c r="AY59" s="21">
        <f>IF(OR(B3L852C22=0,B3L852C23=0),0,1+(B3L852C22/B3L852C23))</f>
        <v>2.0493044080805927</v>
      </c>
      <c r="AZ59" s="16" t="s">
        <v>10062</v>
      </c>
      <c r="BA59" s="15">
        <f>A1L253C26</f>
        <v>43455.8</v>
      </c>
      <c r="BB59" s="16" t="s">
        <v>10063</v>
      </c>
      <c r="BC59" s="15">
        <f>A1L253C25</f>
        <v>42526.6</v>
      </c>
      <c r="BD59" s="16" t="s">
        <v>10064</v>
      </c>
      <c r="BE59" s="21">
        <f>IF(OR(B3L852C25=0,B3L852C26=0),0,1+(B3L852C25/B3L852C26))</f>
        <v>2.0218498539737482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285222</v>
      </c>
      <c r="F60" s="16" t="s">
        <v>10066</v>
      </c>
      <c r="G60" s="15">
        <f>A1L254C1</f>
        <v>363782</v>
      </c>
      <c r="H60" s="16" t="s">
        <v>10067</v>
      </c>
      <c r="I60" s="21">
        <f>IF(OR(B3L853C1=0,B3L853C2=0),0,1+(B3L853C1/B3L853C2))</f>
        <v>1.7840464893810029</v>
      </c>
      <c r="J60" s="16" t="s">
        <v>10068</v>
      </c>
      <c r="K60" s="15">
        <f>A1L254C5</f>
        <v>285712</v>
      </c>
      <c r="L60" s="16" t="s">
        <v>10069</v>
      </c>
      <c r="M60" s="15">
        <f>A1L254C4</f>
        <v>345545</v>
      </c>
      <c r="N60" s="16" t="s">
        <v>10070</v>
      </c>
      <c r="O60" s="21">
        <f>IF(OR(B3L853C4=0,B3L853C5=0),0,1+(B3L853C4/B3L853C5))</f>
        <v>1.8268445499139041</v>
      </c>
      <c r="P60" s="16" t="s">
        <v>10071</v>
      </c>
      <c r="Q60" s="15">
        <f>A1L254C17</f>
        <v>285467</v>
      </c>
      <c r="R60" s="16" t="s">
        <v>10072</v>
      </c>
      <c r="S60" s="15">
        <f>A1L254C16</f>
        <v>354663.5</v>
      </c>
      <c r="T60" s="16" t="s">
        <v>10073</v>
      </c>
      <c r="U60" s="21">
        <f>IF(OR(B3L853C7=0,B3L853C8=0),0,1+(B3L853C7/B3L853C8))</f>
        <v>1.8048953444603124</v>
      </c>
      <c r="V60" s="16" t="s">
        <v>10074</v>
      </c>
      <c r="W60" s="15">
        <f>A1L254C8</f>
        <v>284870</v>
      </c>
      <c r="X60" s="16" t="s">
        <v>10075</v>
      </c>
      <c r="Y60" s="15">
        <f>A1L254C7</f>
        <v>343561</v>
      </c>
      <c r="Z60" s="16" t="s">
        <v>10076</v>
      </c>
      <c r="AA60" s="21">
        <f>IF(OR(B3L853C10=0,B3L853C11=0),0,1+(B3L853C10/B3L853C11))</f>
        <v>1.8291686192553871</v>
      </c>
      <c r="AB60" s="16" t="s">
        <v>10077</v>
      </c>
      <c r="AC60" s="15">
        <f>A1L254C20</f>
        <v>285268</v>
      </c>
      <c r="AD60" s="16" t="s">
        <v>10078</v>
      </c>
      <c r="AE60" s="15">
        <f>A1L254C19</f>
        <v>350962.66666666669</v>
      </c>
      <c r="AF60" s="16" t="s">
        <v>10079</v>
      </c>
      <c r="AG60" s="21">
        <f>IF(OR(B3L853C13=0,B3L853C14=0),0,1+(B3L853C13/B3L853C14))</f>
        <v>1.8128157980715898</v>
      </c>
      <c r="AH60" s="16" t="s">
        <v>10080</v>
      </c>
      <c r="AI60" s="15">
        <f>A1L254C11</f>
        <v>284563</v>
      </c>
      <c r="AJ60" s="16" t="s">
        <v>10081</v>
      </c>
      <c r="AK60" s="15">
        <f>A1L254C10</f>
        <v>325366</v>
      </c>
      <c r="AL60" s="16" t="s">
        <v>10082</v>
      </c>
      <c r="AM60" s="21">
        <f>IF(OR(B3L853C16=0,B3L853C17=0),0,1+(B3L853C16/B3L853C17))</f>
        <v>1.8745935346655767</v>
      </c>
      <c r="AN60" s="16" t="s">
        <v>10083</v>
      </c>
      <c r="AO60" s="15">
        <f>A1L254C23</f>
        <v>285091.75</v>
      </c>
      <c r="AP60" s="16" t="s">
        <v>10084</v>
      </c>
      <c r="AQ60" s="15">
        <f>A1L254C22</f>
        <v>344563.5</v>
      </c>
      <c r="AR60" s="16" t="s">
        <v>10085</v>
      </c>
      <c r="AS60" s="21">
        <f>IF(OR(B3L853C19=0,B3L853C20=0),0,1+(B3L853C19/B3L853C20))</f>
        <v>1.8273997390901822</v>
      </c>
      <c r="AT60" s="16" t="s">
        <v>10086</v>
      </c>
      <c r="AU60" s="15">
        <f>A1L254C14</f>
        <v>279291</v>
      </c>
      <c r="AV60" s="16" t="s">
        <v>10087</v>
      </c>
      <c r="AW60" s="15">
        <f>A1L254C13</f>
        <v>307281</v>
      </c>
      <c r="AX60" s="16" t="s">
        <v>10088</v>
      </c>
      <c r="AY60" s="21">
        <f>IF(OR(B3L853C22=0,B3L853C23=0),0,1+(B3L853C22/B3L853C23))</f>
        <v>1.9089107364269187</v>
      </c>
      <c r="AZ60" s="16" t="s">
        <v>10089</v>
      </c>
      <c r="BA60" s="15">
        <f>A1L254C26</f>
        <v>283931.59999999998</v>
      </c>
      <c r="BB60" s="16" t="s">
        <v>10090</v>
      </c>
      <c r="BC60" s="15">
        <f>A1L254C25</f>
        <v>337107</v>
      </c>
      <c r="BD60" s="16" t="s">
        <v>10091</v>
      </c>
      <c r="BE60" s="21">
        <f>IF(OR(B3L853C25=0,B3L853C26=0),0,1+(B3L853C25/B3L853C26))</f>
        <v>1.8422595793027139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82561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816597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95624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95624</v>
      </c>
      <c r="J10" s="16" t="s">
        <v>10143</v>
      </c>
      <c r="K10" s="23">
        <f>IF(B5L372C1B=0,0,B5L301C1B/B5L372C1B)</f>
        <v>2.6495189391550045E-2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2187.4693313557632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97811.469331355765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260955</v>
      </c>
      <c r="F11" s="16" t="s">
        <v>10147</v>
      </c>
      <c r="G11" s="15">
        <f>A4L102C4</f>
        <v>53194</v>
      </c>
      <c r="H11" s="16" t="s">
        <v>10148</v>
      </c>
      <c r="I11" s="15">
        <f>IF(B5L302C1-B5L302C1A&lt;0,0,B5L302C1-B5L302C1A)</f>
        <v>207761</v>
      </c>
      <c r="J11" s="16" t="s">
        <v>10149</v>
      </c>
      <c r="K11" s="23">
        <f>IF(B5L372C1B=0,0,B5L302C1B/B5L372C1B)</f>
        <v>5.7565747544317626E-2</v>
      </c>
      <c r="L11" s="16" t="s">
        <v>10150</v>
      </c>
      <c r="M11" s="21">
        <f>IF(B5L373C1B=0,0,B5L302C1B/B5L373C1B)</f>
        <v>5.920526939973178E-2</v>
      </c>
      <c r="N11" s="16" t="s">
        <v>10151</v>
      </c>
      <c r="O11" s="15">
        <f>B5L101C1*B5L302C1C</f>
        <v>4752.6856830064071</v>
      </c>
      <c r="P11" s="16" t="s">
        <v>10152</v>
      </c>
      <c r="Q11" s="15">
        <f>B5L102C1*B5L302C1D</f>
        <v>48346.845376012774</v>
      </c>
      <c r="R11" s="16" t="s">
        <v>10153</v>
      </c>
      <c r="S11" s="15">
        <f>B5L302C1-B5L302C1A+B5L302C1E-B5L302C1F</f>
        <v>164166.84030699363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770</v>
      </c>
      <c r="F12" s="16" t="s">
        <v>10155</v>
      </c>
      <c r="G12" s="15">
        <f>A4L103C4</f>
        <v>395</v>
      </c>
      <c r="H12" s="16" t="s">
        <v>10156</v>
      </c>
      <c r="I12" s="15">
        <f>IF(B5L303C1-B5L303C1A&lt;0,0,B5L303C1-B5L303C1A)</f>
        <v>375</v>
      </c>
      <c r="J12" s="16" t="s">
        <v>10157</v>
      </c>
      <c r="K12" s="23">
        <f>IF(B5L372C1B=0,0,B5L303C1B/B5L372C1B)</f>
        <v>1.0390379007185714E-4</v>
      </c>
      <c r="L12" s="16" t="s">
        <v>10158</v>
      </c>
      <c r="M12" s="21">
        <f>IF(B5L373C1B=0,0,B5L303C1B/B5L373C1B)</f>
        <v>1.0686305911551936E-4</v>
      </c>
      <c r="N12" s="16" t="s">
        <v>10159</v>
      </c>
      <c r="O12" s="15">
        <f>B5L101C1*B5L303C1C</f>
        <v>8.578400812122597</v>
      </c>
      <c r="P12" s="16" t="s">
        <v>10160</v>
      </c>
      <c r="Q12" s="15">
        <f>B5L102C1*B5L303C1D</f>
        <v>87.26405348455576</v>
      </c>
      <c r="R12" s="16" t="s">
        <v>10161</v>
      </c>
      <c r="S12" s="15">
        <f>B5L303C1-B5L303C1A+B5L303C1E-B5L303C1F</f>
        <v>296.31434732756685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36</v>
      </c>
      <c r="F13" s="16" t="s">
        <v>10163</v>
      </c>
      <c r="G13" s="15">
        <f>A4L104C4</f>
        <v>7</v>
      </c>
      <c r="H13" s="16" t="s">
        <v>10164</v>
      </c>
      <c r="I13" s="15">
        <f>IF(B5L304C1-B5L304C1A&lt;0,0,B5L304C1-B5L304C1A)</f>
        <v>29</v>
      </c>
      <c r="J13" s="16" t="s">
        <v>10165</v>
      </c>
      <c r="K13" s="23">
        <f>IF(B5L372C1B=0,0,B5L304C1B/B5L372C1B)</f>
        <v>8.0352264322236183E-6</v>
      </c>
      <c r="L13" s="16" t="s">
        <v>10166</v>
      </c>
      <c r="M13" s="21">
        <f>IF(B5L373C1B=0,0,B5L304C1B/B5L373C1B)</f>
        <v>8.2640765716001644E-6</v>
      </c>
      <c r="N13" s="16" t="s">
        <v>10167</v>
      </c>
      <c r="O13" s="15">
        <f>B5L101C1*B5L304C1C</f>
        <v>0.66339632947081417</v>
      </c>
      <c r="P13" s="16" t="s">
        <v>10168</v>
      </c>
      <c r="Q13" s="15">
        <f>B5L102C1*B5L304C1D</f>
        <v>6.7484201361389795</v>
      </c>
      <c r="R13" s="16" t="s">
        <v>10169</v>
      </c>
      <c r="S13" s="15">
        <f>B5L304C1-B5L304C1A+B5L304C1E-B5L304C1F</f>
        <v>22.914976193331835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352500</v>
      </c>
      <c r="F14" s="16" t="s">
        <v>10171</v>
      </c>
      <c r="G14" s="15">
        <f>A4L105C4</f>
        <v>66776</v>
      </c>
      <c r="H14" s="16" t="s">
        <v>10172</v>
      </c>
      <c r="I14" s="15">
        <f>IF(B5L305C1-B5L305C1A&lt;0,0,B5L305C1-B5L305C1A)</f>
        <v>285724</v>
      </c>
      <c r="J14" s="16" t="s">
        <v>10173</v>
      </c>
      <c r="K14" s="23">
        <f>IF(B5L372C1B=0,0,B5L305C1B/B5L372C1B)</f>
        <v>7.9167484038643487E-2</v>
      </c>
      <c r="L14" s="16" t="s">
        <v>10174</v>
      </c>
      <c r="M14" s="21">
        <f>IF(B5L373C1B=0,0,B5L305C1B/B5L373C1B)</f>
        <v>8.1422241873927076E-2</v>
      </c>
      <c r="N14" s="16" t="s">
        <v>10175</v>
      </c>
      <c r="O14" s="15">
        <f>B5L101C1*B5L305C1C</f>
        <v>6536.1466497144447</v>
      </c>
      <c r="P14" s="16" t="s">
        <v>10176</v>
      </c>
      <c r="Q14" s="15">
        <f>B5L102C1*B5L305C1D</f>
        <v>66489.158447523223</v>
      </c>
      <c r="R14" s="16" t="s">
        <v>10177</v>
      </c>
      <c r="S14" s="15">
        <f>B5L305C1-B5L305C1A+B5L305C1E-B5L305C1F</f>
        <v>225770.98820219122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932107</v>
      </c>
      <c r="F16" s="16" t="s">
        <v>10187</v>
      </c>
      <c r="G16" s="15">
        <f>A4L107C4</f>
        <v>223770</v>
      </c>
      <c r="H16" s="16" t="s">
        <v>10188</v>
      </c>
      <c r="I16" s="15">
        <f>IF(B5L307C1-B5L307C1A&lt;0,0,B5L307C1-B5L307C1A)</f>
        <v>708337</v>
      </c>
      <c r="J16" s="16" t="s">
        <v>10189</v>
      </c>
      <c r="K16" s="23">
        <f>IF(B5L372C1B=0,0,B5L307C1B/B5L372C1B)</f>
        <v>0.19626373052834417</v>
      </c>
      <c r="L16" s="16" t="s">
        <v>10190</v>
      </c>
      <c r="M16" s="21">
        <f>IF(B5L373C1B=0,0,B5L307C1B/B5L373C1B)</f>
        <v>0.20185348987922569</v>
      </c>
      <c r="N16" s="16" t="s">
        <v>10191</v>
      </c>
      <c r="O16" s="15">
        <f>B5L101C1*B5L307C1C</f>
        <v>16203.729856150623</v>
      </c>
      <c r="P16" s="16" t="s">
        <v>10192</v>
      </c>
      <c r="Q16" s="15">
        <f>B5L102C1*B5L307C1D</f>
        <v>164832.95427490605</v>
      </c>
      <c r="R16" s="16" t="s">
        <v>10193</v>
      </c>
      <c r="S16" s="15">
        <f>B5L307C1-B5L307C1A+B5L307C1E-B5L307C1F</f>
        <v>559707.7755812445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1126365</v>
      </c>
      <c r="F17" s="16" t="s">
        <v>10195</v>
      </c>
      <c r="G17" s="15">
        <f>A4L108C4</f>
        <v>191125</v>
      </c>
      <c r="H17" s="16" t="s">
        <v>10196</v>
      </c>
      <c r="I17" s="15">
        <f>IF(B5L308C1-B5L308C1A&lt;0,0,B5L308C1-B5L308C1A)</f>
        <v>935240</v>
      </c>
      <c r="J17" s="16" t="s">
        <v>10197</v>
      </c>
      <c r="K17" s="23">
        <f>IF(B5L372C1B=0,0,B5L308C1B/B5L372C1B)</f>
        <v>0.25913328167147642</v>
      </c>
      <c r="L17" s="16" t="s">
        <v>10198</v>
      </c>
      <c r="M17" s="21">
        <f>IF(B5L373C1B=0,0,B5L308C1B/B5L373C1B)</f>
        <v>0.26651361975252885</v>
      </c>
      <c r="N17" s="16" t="s">
        <v>10199</v>
      </c>
      <c r="O17" s="15">
        <f>B5L101C1*B5L308C1C</f>
        <v>21394.302868078765</v>
      </c>
      <c r="P17" s="16" t="s">
        <v>10200</v>
      </c>
      <c r="Q17" s="15">
        <f>B5L102C1*B5L308C1D</f>
        <v>217634.22234905581</v>
      </c>
      <c r="R17" s="16" t="s">
        <v>10201</v>
      </c>
      <c r="S17" s="15">
        <f>B5L308C1-B5L308C1A+B5L308C1E-B5L308C1F</f>
        <v>739000.080519023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397222</v>
      </c>
      <c r="F18" s="16" t="s">
        <v>10203</v>
      </c>
      <c r="G18" s="15">
        <f>A4L109C4</f>
        <v>90695</v>
      </c>
      <c r="H18" s="16" t="s">
        <v>10204</v>
      </c>
      <c r="I18" s="15">
        <f>IF(B5L309C1-B5L309C1A&lt;0,0,B5L309C1-B5L309C1A)</f>
        <v>306527</v>
      </c>
      <c r="J18" s="16" t="s">
        <v>10205</v>
      </c>
      <c r="K18" s="23">
        <f>IF(B5L372C1B=0,0,B5L309C1B/B5L372C1B)</f>
        <v>8.4931512158283068E-2</v>
      </c>
      <c r="L18" s="16" t="s">
        <v>10206</v>
      </c>
      <c r="M18" s="21">
        <f>IF(B5L373C1B=0,0,B5L309C1B/B5L373C1B)</f>
        <v>8.7350434457340809E-2</v>
      </c>
      <c r="N18" s="16" t="s">
        <v>10207</v>
      </c>
      <c r="O18" s="15">
        <f>B5L101C1*B5L309C1C</f>
        <v>7012.0305753000084</v>
      </c>
      <c r="P18" s="16" t="s">
        <v>10208</v>
      </c>
      <c r="Q18" s="15">
        <f>B5L102C1*B5L309C1D</f>
        <v>71330.102726561134</v>
      </c>
      <c r="R18" s="16" t="s">
        <v>10209</v>
      </c>
      <c r="S18" s="15">
        <f>B5L309C1-B5L309C1A+B5L309C1E-B5L309C1F</f>
        <v>242208.92784873885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3025</v>
      </c>
      <c r="F19" s="16" t="s">
        <v>10211</v>
      </c>
      <c r="G19" s="15">
        <f>A4L110C4</f>
        <v>767</v>
      </c>
      <c r="H19" s="16" t="s">
        <v>10212</v>
      </c>
      <c r="I19" s="15">
        <f>IF(B5L310C1-B5L310C1A&lt;0,0,B5L310C1-B5L310C1A)</f>
        <v>2258</v>
      </c>
      <c r="J19" s="16" t="s">
        <v>10213</v>
      </c>
      <c r="K19" s="23">
        <f>IF(B5L372C1B=0,0,B5L310C1B/B5L372C1B)</f>
        <v>6.2563935461934245E-4</v>
      </c>
      <c r="L19" s="16" t="s">
        <v>10214</v>
      </c>
      <c r="M19" s="21">
        <f>IF(B5L373C1B=0,0,B5L310C1B/B5L373C1B)</f>
        <v>6.4345809995424721E-4</v>
      </c>
      <c r="N19" s="16" t="s">
        <v>10215</v>
      </c>
      <c r="O19" s="15">
        <f>B5L101C1*B5L310C1C</f>
        <v>51.653410756727531</v>
      </c>
      <c r="P19" s="16" t="s">
        <v>10216</v>
      </c>
      <c r="Q19" s="15">
        <f>B5L102C1*B5L310C1D</f>
        <v>525.44595404833842</v>
      </c>
      <c r="R19" s="16" t="s">
        <v>10217</v>
      </c>
      <c r="S19" s="15">
        <f>B5L310C1-B5L310C1A+B5L310C1E-B5L310C1F</f>
        <v>1784.2074567083891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49515</v>
      </c>
      <c r="F20" s="16" t="s">
        <v>10219</v>
      </c>
      <c r="G20" s="15">
        <f>A4L111C4</f>
        <v>18692</v>
      </c>
      <c r="H20" s="16" t="s">
        <v>10220</v>
      </c>
      <c r="I20" s="15">
        <f>IF(B5L311C1-B5L311C1A&lt;0,0,B5L311C1-B5L311C1A)</f>
        <v>30823</v>
      </c>
      <c r="J20" s="16" t="s">
        <v>10221</v>
      </c>
      <c r="K20" s="23">
        <f>IF(B5L372C1B=0,0,B5L311C1B/B5L372C1B)</f>
        <v>8.540337390359606E-3</v>
      </c>
      <c r="L20" s="16" t="s">
        <v>10222</v>
      </c>
      <c r="M20" s="21">
        <f>IF(B5L373C1B=0,0,B5L311C1B/B5L373C1B)</f>
        <v>8.7835735229804084E-3</v>
      </c>
      <c r="N20" s="16" t="s">
        <v>10223</v>
      </c>
      <c r="O20" s="15">
        <f>B5L101C1*B5L311C1C</f>
        <v>705.09879528547947</v>
      </c>
      <c r="P20" s="16" t="s">
        <v>10224</v>
      </c>
      <c r="Q20" s="15">
        <f>B5L102C1*B5L311C1D</f>
        <v>7172.6397881452322</v>
      </c>
      <c r="R20" s="16" t="s">
        <v>10225</v>
      </c>
      <c r="S20" s="15">
        <f>B5L311C1-B5L311C1A+B5L311C1E-B5L311C1F</f>
        <v>24355.459007140249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1547</v>
      </c>
      <c r="F21" s="16" t="s">
        <v>10227</v>
      </c>
      <c r="G21" s="15">
        <f>A4L112C4</f>
        <v>215</v>
      </c>
      <c r="H21" s="16" t="s">
        <v>10228</v>
      </c>
      <c r="I21" s="15">
        <f>IF(B5L312C1-B5L312C1A&lt;0,0,B5L312C1-B5L312C1A)</f>
        <v>1332</v>
      </c>
      <c r="J21" s="16" t="s">
        <v>10229</v>
      </c>
      <c r="K21" s="23">
        <f>IF(B5L372C1B=0,0,B5L312C1B/B5L372C1B)</f>
        <v>3.6906626233523652E-4</v>
      </c>
      <c r="L21" s="16" t="s">
        <v>10230</v>
      </c>
      <c r="M21" s="21">
        <f>IF(B5L373C1B=0,0,B5L312C1B/B5L373C1B)</f>
        <v>3.7957758597832476E-4</v>
      </c>
      <c r="N21" s="16" t="s">
        <v>10231</v>
      </c>
      <c r="O21" s="15">
        <f>B5L101C1*B5L312C1C</f>
        <v>30.470479684659463</v>
      </c>
      <c r="P21" s="16" t="s">
        <v>10232</v>
      </c>
      <c r="Q21" s="15">
        <f>B5L102C1*B5L312C1D</f>
        <v>309.96191797714204</v>
      </c>
      <c r="R21" s="16" t="s">
        <v>10233</v>
      </c>
      <c r="S21" s="15">
        <f>B5L312C1-B5L312C1A+B5L312C1E-B5L312C1F</f>
        <v>1052.5085617075174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722</v>
      </c>
      <c r="F22" s="16" t="s">
        <v>10235</v>
      </c>
      <c r="G22" s="15">
        <f>A4L113C4</f>
        <v>25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13566</v>
      </c>
      <c r="F23" s="16" t="s">
        <v>10237</v>
      </c>
      <c r="G23" s="15">
        <f>A4L114C4</f>
        <v>5301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14288</v>
      </c>
      <c r="F24" s="16" t="s">
        <v>10239</v>
      </c>
      <c r="G24" s="15">
        <f>B5L313C1A+B5L314C1A</f>
        <v>5326</v>
      </c>
      <c r="H24" s="16" t="s">
        <v>10240</v>
      </c>
      <c r="I24" s="15">
        <f>IF(B5L315C1-B5L315C1A&lt;0,0,B5L315C1-B5L315C1A)</f>
        <v>8962</v>
      </c>
      <c r="J24" s="16" t="s">
        <v>10241</v>
      </c>
      <c r="K24" s="23">
        <f>IF(B5L372C1B=0,0,B5L315C1B/B5L372C1B)</f>
        <v>2.4831620443306231E-3</v>
      </c>
      <c r="L24" s="16" t="s">
        <v>10242</v>
      </c>
      <c r="M24" s="21">
        <f>IF(B5L373C1B=0,0,B5L315C1B/B5L373C1B)</f>
        <v>2.5538846287820921E-3</v>
      </c>
      <c r="N24" s="16" t="s">
        <v>10243</v>
      </c>
      <c r="O24" s="15">
        <f>B5L101C1*B5L315C1C</f>
        <v>205.01234154198056</v>
      </c>
      <c r="P24" s="16" t="s">
        <v>10244</v>
      </c>
      <c r="Q24" s="15">
        <f>B5L102C1*B5L315C1D</f>
        <v>2085.4945262095703</v>
      </c>
      <c r="R24" s="16" t="s">
        <v>10245</v>
      </c>
      <c r="S24" s="15">
        <f>B5L315C1-B5L315C1A+B5L315C1E-B5L315C1F</f>
        <v>7081.5178153324105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56844</v>
      </c>
      <c r="F25" s="16" t="s">
        <v>10247</v>
      </c>
      <c r="G25" s="15">
        <f>A4L115C4</f>
        <v>17453</v>
      </c>
      <c r="H25" s="16" t="s">
        <v>10248</v>
      </c>
      <c r="I25" s="15">
        <f>IF(B5L316C1-B5L316C1A&lt;0,0,B5L316C1-B5L316C1A)</f>
        <v>39391</v>
      </c>
      <c r="J25" s="16" t="s">
        <v>10249</v>
      </c>
      <c r="K25" s="23">
        <f>IF(B5L372C1B=0,0,B5L316C1B/B5L372C1B)</f>
        <v>1.0914331185921397E-2</v>
      </c>
      <c r="L25" s="16" t="s">
        <v>10250</v>
      </c>
      <c r="M25" s="21">
        <f>IF(B5L373C1B=0,0,B5L316C1B/B5L373C1B)</f>
        <v>1.1225180697651795E-2</v>
      </c>
      <c r="N25" s="16" t="s">
        <v>10251</v>
      </c>
      <c r="O25" s="15">
        <f>B5L101C1*B5L316C1C</f>
        <v>901.09809704085649</v>
      </c>
      <c r="P25" s="16" t="s">
        <v>10252</v>
      </c>
      <c r="Q25" s="15">
        <f>B5L102C1*B5L316C1D</f>
        <v>9166.4488821603627</v>
      </c>
      <c r="R25" s="16" t="s">
        <v>10253</v>
      </c>
      <c r="S25" s="15">
        <f>B5L316C1-B5L316C1A+B5L316C1E-B5L316C1F</f>
        <v>31125.649214880494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3805</v>
      </c>
      <c r="F27" s="16" t="s">
        <v>10263</v>
      </c>
      <c r="G27" s="15">
        <f>A4L117C4</f>
        <v>635</v>
      </c>
      <c r="H27" s="16" t="s">
        <v>10264</v>
      </c>
      <c r="I27" s="15">
        <f>IF(B5L318C1-B5L318C1A&lt;0,0,B5L318C1-B5L318C1A)</f>
        <v>3170</v>
      </c>
      <c r="J27" s="16" t="s">
        <v>10265</v>
      </c>
      <c r="K27" s="23">
        <f>IF(B5L372C1B=0,0,B5L318C1B/B5L372C1B)</f>
        <v>8.7833337207409898E-4</v>
      </c>
      <c r="L27" s="16" t="s">
        <v>10266</v>
      </c>
      <c r="M27" s="21">
        <f>IF(B5L373C1B=0,0,B5L318C1B/B5L373C1B)</f>
        <v>9.0334905972319027E-4</v>
      </c>
      <c r="N27" s="16" t="s">
        <v>10267</v>
      </c>
      <c r="O27" s="15">
        <f>B5L101C1*B5L318C1C</f>
        <v>72.516081531809689</v>
      </c>
      <c r="P27" s="16" t="s">
        <v>10268</v>
      </c>
      <c r="Q27" s="15">
        <f>B5L102C1*B5L318C1D</f>
        <v>737.67213212277795</v>
      </c>
      <c r="R27" s="16" t="s">
        <v>10269</v>
      </c>
      <c r="S27" s="15">
        <f>B5L318C1-B5L318C1A+B5L318C1E-B5L318C1F</f>
        <v>2504.8439494090317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42067</v>
      </c>
      <c r="F29" s="16" t="s">
        <v>10279</v>
      </c>
      <c r="G29" s="15">
        <f>A4L119C4</f>
        <v>10391</v>
      </c>
      <c r="H29" s="16" t="s">
        <v>10280</v>
      </c>
      <c r="I29" s="15">
        <f>IF(B5L320C1-B5L320C1A&lt;0,0,B5L320C1-B5L320C1A)</f>
        <v>31676</v>
      </c>
      <c r="J29" s="16" t="s">
        <v>10281</v>
      </c>
      <c r="K29" s="23">
        <f>IF(B5L372C1B=0,0,B5L320C1B/B5L372C1B)</f>
        <v>8.7766838781763914E-3</v>
      </c>
      <c r="L29" s="16" t="s">
        <v>10282</v>
      </c>
      <c r="M29" s="21">
        <f>IF(B5L373C1B=0,0,B5L320C1B/B5L373C1B)</f>
        <v>9.0266513614485101E-3</v>
      </c>
      <c r="N29" s="16" t="s">
        <v>10283</v>
      </c>
      <c r="O29" s="15">
        <f>B5L101C1*B5L320C1C</f>
        <v>724.61179766612099</v>
      </c>
      <c r="P29" s="16" t="s">
        <v>10284</v>
      </c>
      <c r="Q29" s="15">
        <f>B5L102C1*B5L320C1D</f>
        <v>7371.1364218047693</v>
      </c>
      <c r="R29" s="16" t="s">
        <v>10285</v>
      </c>
      <c r="S29" s="15">
        <f>B5L320C1-B5L320C1A+B5L320C1E-B5L320C1F</f>
        <v>25029.475375861351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63054</v>
      </c>
      <c r="F30" s="16" t="s">
        <v>10287</v>
      </c>
      <c r="G30" s="15">
        <f>A4L120C4</f>
        <v>20684</v>
      </c>
      <c r="H30" s="16" t="s">
        <v>10288</v>
      </c>
      <c r="I30" s="15">
        <f>IF(B5L321C1-B5L321C1A&lt;0,0,B5L321C1-B5L321C1A)</f>
        <v>42370</v>
      </c>
      <c r="J30" s="16" t="s">
        <v>10289</v>
      </c>
      <c r="K30" s="23">
        <f>IF(B5L372C1B=0,0,B5L321C1B/B5L372C1B)</f>
        <v>1.173974289425223E-2</v>
      </c>
      <c r="L30" s="16" t="s">
        <v>10290</v>
      </c>
      <c r="M30" s="21">
        <f>IF(B5L373C1B=0,0,B5L321C1B/B5L373C1B)</f>
        <v>1.2074100839265481E-2</v>
      </c>
      <c r="N30" s="16" t="s">
        <v>10291</v>
      </c>
      <c r="O30" s="15">
        <f>B5L101C1*B5L321C1C</f>
        <v>969.24491309235839</v>
      </c>
      <c r="P30" s="16" t="s">
        <v>10292</v>
      </c>
      <c r="Q30" s="15">
        <f>B5L102C1*B5L321C1D</f>
        <v>9859.6745230416745</v>
      </c>
      <c r="R30" s="16" t="s">
        <v>10293</v>
      </c>
      <c r="S30" s="15">
        <f>B5L321C1-B5L321C1A+B5L321C1E-B5L321C1F</f>
        <v>33479.570390050678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149560</v>
      </c>
      <c r="F31" s="16" t="s">
        <v>10295</v>
      </c>
      <c r="G31" s="15">
        <f>A4L121C4</f>
        <v>35582</v>
      </c>
      <c r="H31" s="16" t="s">
        <v>10296</v>
      </c>
      <c r="I31" s="15">
        <f>IF(B5L322C1-B5L322C1A&lt;0,0,B5L322C1-B5L322C1A)</f>
        <v>113978</v>
      </c>
      <c r="J31" s="16" t="s">
        <v>10297</v>
      </c>
      <c r="K31" s="23">
        <f>IF(B5L372C1B=0,0,B5L322C1B/B5L372C1B)</f>
        <v>3.1580656492827021E-2</v>
      </c>
      <c r="L31" s="16" t="s">
        <v>10298</v>
      </c>
      <c r="M31" s="21">
        <f>IF(B5L373C1B=0,0,B5L322C1B/B5L373C1B)</f>
        <v>3.2480100671649775E-2</v>
      </c>
      <c r="N31" s="16" t="s">
        <v>10299</v>
      </c>
      <c r="O31" s="15">
        <f>B5L101C1*B5L322C1C</f>
        <v>2607.3305807042916</v>
      </c>
      <c r="P31" s="16" t="s">
        <v>10300</v>
      </c>
      <c r="Q31" s="15">
        <f>B5L102C1*B5L322C1D</f>
        <v>26523.152768167191</v>
      </c>
      <c r="R31" s="16" t="s">
        <v>10301</v>
      </c>
      <c r="S31" s="15">
        <f>B5L322C1-B5L322C1A+B5L322C1E-B5L322C1F</f>
        <v>90062.177812537106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956</v>
      </c>
      <c r="F33" s="16" t="s">
        <v>10305</v>
      </c>
      <c r="G33" s="15">
        <f>A4L123C4</f>
        <v>597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8752</v>
      </c>
      <c r="F34" s="16" t="s">
        <v>10307</v>
      </c>
      <c r="G34" s="15">
        <f>A4L124C4</f>
        <v>1716</v>
      </c>
      <c r="H34" s="16" t="s">
        <v>10308</v>
      </c>
      <c r="I34" s="15">
        <f>IF(B5L325C1-B5L325C1A&lt;0,0,B5L325C1-B5L325C1A)</f>
        <v>7036</v>
      </c>
      <c r="J34" s="16" t="s">
        <v>10309</v>
      </c>
      <c r="K34" s="23">
        <f>IF(B5L372C1B=0,0,B5L325C1B/B5L372C1B)</f>
        <v>1.9495121785215648E-3</v>
      </c>
      <c r="L34" s="16" t="s">
        <v>10310</v>
      </c>
      <c r="M34" s="21">
        <f>IF(B5L373C1B=0,0,B5L325C1B/B5L373C1B)</f>
        <v>2.0050359571647846E-3</v>
      </c>
      <c r="N34" s="16" t="s">
        <v>10311</v>
      </c>
      <c r="O34" s="15">
        <f>B5L101C1*B5L325C1C</f>
        <v>160.95367497091891</v>
      </c>
      <c r="P34" s="16" t="s">
        <v>10312</v>
      </c>
      <c r="Q34" s="15">
        <f>B5L102C1*B5L325C1D</f>
        <v>1637.3063475128915</v>
      </c>
      <c r="R34" s="16" t="s">
        <v>10313</v>
      </c>
      <c r="S34" s="15">
        <f>B5L325C1-B5L325C1A+B5L325C1E-B5L325C1F</f>
        <v>5559.6473274580276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59345</v>
      </c>
      <c r="F35" s="16" t="s">
        <v>10315</v>
      </c>
      <c r="G35" s="15">
        <f>A4L125C4</f>
        <v>13922</v>
      </c>
      <c r="H35" s="16" t="s">
        <v>10316</v>
      </c>
      <c r="I35" s="15">
        <f>IF(B5L326C1-B5L326C1A&lt;0,0,B5L326C1-B5L326C1A)</f>
        <v>45423</v>
      </c>
      <c r="J35" s="16" t="s">
        <v>10317</v>
      </c>
      <c r="K35" s="23">
        <f>IF(B5L372C1B=0,0,B5L326C1B/B5L372C1B)</f>
        <v>1.258565828382391E-2</v>
      </c>
      <c r="L35" s="16" t="s">
        <v>10318</v>
      </c>
      <c r="M35" s="21">
        <f>IF(B5L373C1B=0,0,B5L326C1B/B5L373C1B)</f>
        <v>1.2944108624544629E-2</v>
      </c>
      <c r="N35" s="16" t="s">
        <v>10319</v>
      </c>
      <c r="O35" s="15">
        <f>B5L101C1*B5L326C1C</f>
        <v>1039.0845335707859</v>
      </c>
      <c r="P35" s="16" t="s">
        <v>10320</v>
      </c>
      <c r="Q35" s="15">
        <f>B5L102C1*B5L326C1D</f>
        <v>10570.12027047727</v>
      </c>
      <c r="R35" s="16" t="s">
        <v>10321</v>
      </c>
      <c r="S35" s="15">
        <f>B5L326C1-B5L326C1A+B5L326C1E-B5L326C1F</f>
        <v>35891.964263093512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91703</v>
      </c>
      <c r="F36" s="16" t="s">
        <v>10323</v>
      </c>
      <c r="G36" s="15">
        <f>A4L126C4</f>
        <v>8368</v>
      </c>
      <c r="H36" s="16" t="s">
        <v>10324</v>
      </c>
      <c r="I36" s="15">
        <f>IF(B5L327C1-B5L327C1A&lt;0,0,B5L327C1-B5L327C1A)</f>
        <v>83335</v>
      </c>
      <c r="J36" s="16" t="s">
        <v>10325</v>
      </c>
      <c r="K36" s="23">
        <f>IF(B5L372C1B=0,0,B5L327C1B/B5L372C1B)</f>
        <v>2.3090192921701905E-2</v>
      </c>
      <c r="L36" s="16" t="s">
        <v>10326</v>
      </c>
      <c r="M36" s="21">
        <f>IF(B5L373C1B=0,0,B5L327C1B/B5L373C1B)</f>
        <v>2.3747821417044814E-2</v>
      </c>
      <c r="N36" s="16" t="s">
        <v>10327</v>
      </c>
      <c r="O36" s="15">
        <f>B5L101C1*B5L327C1C</f>
        <v>1906.349417808631</v>
      </c>
      <c r="P36" s="16" t="s">
        <v>10328</v>
      </c>
      <c r="Q36" s="15">
        <f>B5L102C1*B5L327C1D</f>
        <v>19392.399725694544</v>
      </c>
      <c r="R36" s="16" t="s">
        <v>10329</v>
      </c>
      <c r="S36" s="15">
        <f>B5L327C1-B5L327C1A+B5L327C1E-B5L327C1F</f>
        <v>65848.949692114082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11766</v>
      </c>
      <c r="F37" s="16" t="s">
        <v>10331</v>
      </c>
      <c r="G37" s="15">
        <f>B2L461C2</f>
        <v>1811</v>
      </c>
      <c r="H37" s="16" t="s">
        <v>10332</v>
      </c>
      <c r="I37" s="15">
        <f>IF(B5L328C1-B5L328C1A&lt;0,0,B5L328C1-B5L328C1A)</f>
        <v>9955</v>
      </c>
      <c r="J37" s="16" t="s">
        <v>10333</v>
      </c>
      <c r="K37" s="23">
        <f>IF(B5L372C1B=0,0,B5L328C1B/B5L372C1B)</f>
        <v>2.7582992804409006E-3</v>
      </c>
      <c r="L37" s="16" t="s">
        <v>10334</v>
      </c>
      <c r="M37" s="21">
        <f>IF(B5L373C1B=0,0,B5L328C1B/B5L373C1B)</f>
        <v>2.8368580093199873E-3</v>
      </c>
      <c r="N37" s="16" t="s">
        <v>10335</v>
      </c>
      <c r="O37" s="15">
        <f>B5L101C1*B5L328C1C</f>
        <v>227.72794689248119</v>
      </c>
      <c r="P37" s="16" t="s">
        <v>10336</v>
      </c>
      <c r="Q37" s="15">
        <f>B5L102C1*B5L328C1D</f>
        <v>2316.5697398366738</v>
      </c>
      <c r="R37" s="16" t="s">
        <v>10337</v>
      </c>
      <c r="S37" s="15">
        <f>B5L328C1-B5L328C1A+B5L328C1E-B5L328C1F</f>
        <v>7866.158207055807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6835</v>
      </c>
      <c r="F38" s="16" t="s">
        <v>10339</v>
      </c>
      <c r="G38" s="15">
        <f>B2L462C2</f>
        <v>1051</v>
      </c>
      <c r="H38" s="16" t="s">
        <v>10340</v>
      </c>
      <c r="I38" s="15">
        <f>IF(B5L329C1-B5L329C1A&lt;0,0,B5L329C1-B5L329C1A)</f>
        <v>5784</v>
      </c>
      <c r="J38" s="16" t="s">
        <v>10341</v>
      </c>
      <c r="K38" s="23">
        <f>IF(B5L372C1B=0,0,B5L329C1B/B5L372C1B)</f>
        <v>1.6026120580683245E-3</v>
      </c>
      <c r="L38" s="16" t="s">
        <v>10342</v>
      </c>
      <c r="M38" s="21">
        <f>IF(B5L373C1B=0,0,B5L329C1B/B5L373C1B)</f>
        <v>1.6482558237977706E-3</v>
      </c>
      <c r="N38" s="16" t="s">
        <v>10343</v>
      </c>
      <c r="O38" s="15">
        <f>B5L101C1*B5L329C1C</f>
        <v>132.31325412617895</v>
      </c>
      <c r="P38" s="16" t="s">
        <v>10344</v>
      </c>
      <c r="Q38" s="15">
        <f>B5L102C1*B5L329C1D</f>
        <v>1345.960760945788</v>
      </c>
      <c r="R38" s="16" t="s">
        <v>10345</v>
      </c>
      <c r="S38" s="15">
        <f>B5L329C1-B5L329C1A+B5L329C1E-B5L329C1F</f>
        <v>4570.3524931803913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573</v>
      </c>
      <c r="F39" s="16" t="s">
        <v>10347</v>
      </c>
      <c r="G39" s="15">
        <f>B2L463C2</f>
        <v>88</v>
      </c>
      <c r="H39" s="16" t="s">
        <v>10348</v>
      </c>
      <c r="I39" s="15">
        <f>IF(B5L330C1-B5L330C1A&lt;0,0,B5L330C1-B5L330C1A)</f>
        <v>485</v>
      </c>
      <c r="J39" s="16" t="s">
        <v>10349</v>
      </c>
      <c r="K39" s="23">
        <f>IF(B5L372C1B=0,0,B5L330C1B/B5L372C1B)</f>
        <v>1.3438223515960189E-4</v>
      </c>
      <c r="L39" s="16" t="s">
        <v>10350</v>
      </c>
      <c r="M39" s="21">
        <f>IF(B5L373C1B=0,0,B5L330C1B/B5L373C1B)</f>
        <v>1.3820955645607171E-4</v>
      </c>
      <c r="N39" s="16" t="s">
        <v>10351</v>
      </c>
      <c r="O39" s="15">
        <f>B5L101C1*B5L330C1C</f>
        <v>11.094731717011891</v>
      </c>
      <c r="P39" s="16" t="s">
        <v>10352</v>
      </c>
      <c r="Q39" s="15">
        <f>B5L102C1*B5L330C1D</f>
        <v>112.86150917335878</v>
      </c>
      <c r="R39" s="16" t="s">
        <v>10353</v>
      </c>
      <c r="S39" s="15">
        <f>B5L330C1-B5L330C1A+B5L330C1E-B5L330C1F</f>
        <v>383.23322254365308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956</v>
      </c>
      <c r="F41" s="16" t="s">
        <v>10357</v>
      </c>
      <c r="G41" s="15">
        <f>B5L323C1A+B5L324C1A+B5L331C1A</f>
        <v>597</v>
      </c>
      <c r="H41" s="16" t="s">
        <v>10358</v>
      </c>
      <c r="I41" s="15">
        <f>IF(B5L332C1-B5L332C1A&lt;0,0,B5L332C1-B5L332C1A)</f>
        <v>359</v>
      </c>
      <c r="J41" s="16" t="s">
        <v>10359</v>
      </c>
      <c r="K41" s="23">
        <f>IF(B5L372C1B=0,0,B5L332C1B/B5L372C1B)</f>
        <v>9.9470561695457895E-5</v>
      </c>
      <c r="L41" s="16" t="s">
        <v>10360</v>
      </c>
      <c r="M41" s="21">
        <f>IF(B5L373C1B=0,0,B5L332C1B/B5L373C1B)</f>
        <v>1.0230356859325719E-4</v>
      </c>
      <c r="N41" s="16" t="s">
        <v>10361</v>
      </c>
      <c r="O41" s="15">
        <f>B5L101C1*B5L332C1C</f>
        <v>8.2123890441386997</v>
      </c>
      <c r="P41" s="16" t="s">
        <v>10362</v>
      </c>
      <c r="Q41" s="15">
        <f>B5L102C1*B5L332C1D</f>
        <v>83.540787202548046</v>
      </c>
      <c r="R41" s="16" t="s">
        <v>10363</v>
      </c>
      <c r="S41" s="15">
        <f>B5L332C1-B5L332C1A+B5L332C1E-B5L332C1F</f>
        <v>283.6716018415907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350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350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-350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IF(B5L372C1B=0,0,B5L337C1B/B5L372C1B)</f>
        <v>1.1969716616277942E-3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98.823177355652319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4418.8231773556527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426628</v>
      </c>
      <c r="F49" s="16" t="s">
        <v>10394</v>
      </c>
      <c r="G49" s="15">
        <f>B2L404C2</f>
        <v>62082</v>
      </c>
      <c r="H49" s="16" t="s">
        <v>10395</v>
      </c>
      <c r="I49" s="15">
        <f>IF(B5L340C1-B5L340C1A&lt;0,0,B5L340C1-B5L340C1A)</f>
        <v>364546</v>
      </c>
      <c r="J49" s="16" t="s">
        <v>10396</v>
      </c>
      <c r="K49" s="23">
        <f>IF(B5L372C1B=0,0,B5L340C1B/B5L372C1B)</f>
        <v>0.10100722948142728</v>
      </c>
      <c r="L49" s="16" t="s">
        <v>10397</v>
      </c>
      <c r="M49" s="21">
        <f>IF(B5L373C1B=0,0,B5L340C1B/B5L373C1B)</f>
        <v>0.10388400199553632</v>
      </c>
      <c r="N49" s="16" t="s">
        <v>10398</v>
      </c>
      <c r="O49" s="15">
        <f>B5L101C1*B5L340C1C</f>
        <v>8339.2578732161182</v>
      </c>
      <c r="P49" s="16" t="s">
        <v>10399</v>
      </c>
      <c r="Q49" s="15">
        <f>B5L102C1*B5L340C1D</f>
        <v>84831.364377548976</v>
      </c>
      <c r="R49" s="16" t="s">
        <v>10400</v>
      </c>
      <c r="S49" s="15">
        <f>B5L340C1-B5L340C1A+B5L340C1E-B5L340C1F</f>
        <v>288053.89349566714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23718</v>
      </c>
      <c r="F50" s="16" t="s">
        <v>10402</v>
      </c>
      <c r="G50" s="15">
        <f>B2L405C2</f>
        <v>6298</v>
      </c>
      <c r="H50" s="16" t="s">
        <v>10403</v>
      </c>
      <c r="I50" s="15">
        <f>IF(B5L341C1-B5L341C1A&lt;0,0,B5L341C1-B5L341C1A)</f>
        <v>17420</v>
      </c>
      <c r="J50" s="16" t="s">
        <v>10404</v>
      </c>
      <c r="K50" s="23">
        <f>IF(B5L372C1B=0,0,B5L341C1B/B5L372C1B)</f>
        <v>4.8266773948046704E-3</v>
      </c>
      <c r="L50" s="16" t="s">
        <v>10405</v>
      </c>
      <c r="M50" s="21">
        <f>IF(B5L373C1B=0,0,B5L341C1B/B5L373C1B)</f>
        <v>4.9641453061129263E-3</v>
      </c>
      <c r="N50" s="16" t="s">
        <v>10406</v>
      </c>
      <c r="O50" s="15">
        <f>B5L101C1*B5L341C1C</f>
        <v>398.49531239246841</v>
      </c>
      <c r="P50" s="16" t="s">
        <v>10407</v>
      </c>
      <c r="Q50" s="15">
        <f>B5L102C1*B5L341C1D</f>
        <v>4053.7061645358972</v>
      </c>
      <c r="R50" s="16" t="s">
        <v>10408</v>
      </c>
      <c r="S50" s="15">
        <f>B5L341C1-B5L341C1A+B5L341C1E-B5L341C1F</f>
        <v>13764.789147856571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124563</v>
      </c>
      <c r="F53" s="16" t="s">
        <v>10426</v>
      </c>
      <c r="G53" s="15">
        <f>B2L412C2</f>
        <v>27152.506954946883</v>
      </c>
      <c r="H53" s="16" t="s">
        <v>10427</v>
      </c>
      <c r="I53" s="15">
        <f>IF(B5L344C1-B5L344C1A&lt;0,0,B5L344C1-B5L344C1A)</f>
        <v>97410.493045053125</v>
      </c>
      <c r="J53" s="16" t="s">
        <v>10428</v>
      </c>
      <c r="K53" s="23">
        <f>IF(B5L372C1B=0,0,B5L344C1B/B5L372C1B)</f>
        <v>2.6990185120398132E-2</v>
      </c>
      <c r="L53" s="16" t="s">
        <v>10429</v>
      </c>
      <c r="M53" s="21">
        <f>IF(B5L373C1B=0,0,B5L344C1B/B5L373C1B)</f>
        <v>2.7758888737987732E-2</v>
      </c>
      <c r="N53" s="16" t="s">
        <v>10430</v>
      </c>
      <c r="O53" s="15">
        <f>B5L101C1*B5L344C1C</f>
        <v>2228.3366737251904</v>
      </c>
      <c r="P53" s="16" t="s">
        <v>10431</v>
      </c>
      <c r="Q53" s="15">
        <f>B5L102C1*B5L344C1D</f>
        <v>22667.825266774569</v>
      </c>
      <c r="R53" s="16" t="s">
        <v>10432</v>
      </c>
      <c r="S53" s="15">
        <f>B5L344C1-B5L344C1A+B5L344C1E-B5L344C1F</f>
        <v>76971.004452003748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1802</v>
      </c>
      <c r="F54" s="16" t="s">
        <v>10434</v>
      </c>
      <c r="G54" s="15">
        <f>B2L413C2</f>
        <v>745.01390989376205</v>
      </c>
      <c r="H54" s="16" t="s">
        <v>10435</v>
      </c>
      <c r="I54" s="15">
        <f>IF(B5L345C1-B5L345C1A&lt;0,0,B5L345C1-B5L345C1A)</f>
        <v>1056.986090106238</v>
      </c>
      <c r="J54" s="16" t="s">
        <v>10436</v>
      </c>
      <c r="K54" s="23">
        <f>IF(B5L372C1B=0,0,B5L345C1B/B5L372C1B)</f>
        <v>2.9286629550739099E-4</v>
      </c>
      <c r="L54" s="16" t="s">
        <v>10437</v>
      </c>
      <c r="M54" s="21">
        <f>IF(B5L373C1B=0,0,B5L345C1B/B5L373C1B)</f>
        <v>3.0120737875014556E-4</v>
      </c>
      <c r="N54" s="16" t="s">
        <v>10438</v>
      </c>
      <c r="O54" s="15">
        <f>B5L101C1*B5L345C1C</f>
        <v>24.179334223385709</v>
      </c>
      <c r="P54" s="16" t="s">
        <v>10439</v>
      </c>
      <c r="Q54" s="15">
        <f>B5L102C1*B5L345C1D</f>
        <v>245.96504186523262</v>
      </c>
      <c r="R54" s="16" t="s">
        <v>10440</v>
      </c>
      <c r="S54" s="15">
        <f>B5L345C1-B5L345C1A+B5L345C1E-B5L345C1F</f>
        <v>835.20038246439105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</v>
      </c>
      <c r="F55" s="16" t="s">
        <v>10442</v>
      </c>
      <c r="G55" s="15">
        <f>B2L414C2</f>
        <v>5.0000933549916917</v>
      </c>
      <c r="H55" s="16" t="s">
        <v>10443</v>
      </c>
      <c r="I55" s="15">
        <f>IF(B5L346C1-B5L346C1A&lt;0,0,B5L346C1-B5L346C1A)</f>
        <v>2.9999066450083083</v>
      </c>
      <c r="J55" s="16" t="s">
        <v>10444</v>
      </c>
      <c r="K55" s="23">
        <f>IF(B5L372C1B=0,0,B5L346C1B/B5L372C1B)</f>
        <v>8.3120445407496669E-7</v>
      </c>
      <c r="L55" s="16" t="s">
        <v>10445</v>
      </c>
      <c r="M55" s="21">
        <f>IF(B5L373C1B=0,0,B5L346C1B/B5L373C1B)</f>
        <v>8.5487786972416588E-7</v>
      </c>
      <c r="N55" s="16" t="s">
        <v>10446</v>
      </c>
      <c r="O55" s="15">
        <f>B5L101C1*B5L346C1C</f>
        <v>6.8625070932883322E-2</v>
      </c>
      <c r="P55" s="16" t="s">
        <v>10447</v>
      </c>
      <c r="Q55" s="15">
        <f>B5L102C1*B5L346C1D</f>
        <v>0.69809070378314464</v>
      </c>
      <c r="R55" s="16" t="s">
        <v>10448</v>
      </c>
      <c r="S55" s="15">
        <f>B5L346C1-B5L346C1A+B5L346C1E-B5L346C1F</f>
        <v>2.370441012158047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75405</v>
      </c>
      <c r="F56" s="16" t="s">
        <v>10450</v>
      </c>
      <c r="G56" s="15">
        <f>B2L415C2</f>
        <v>13844.258481300996</v>
      </c>
      <c r="H56" s="16" t="s">
        <v>10451</v>
      </c>
      <c r="I56" s="15">
        <f>IF(B5L347C1-B5L347C1A&lt;0,0,B5L347C1-B5L347C1A)</f>
        <v>61560.741518699004</v>
      </c>
      <c r="J56" s="16" t="s">
        <v>10452</v>
      </c>
      <c r="K56" s="23">
        <f>IF(B5L372C1B=0,0,B5L347C1B/B5L372C1B)</f>
        <v>1.7057051635804694E-2</v>
      </c>
      <c r="L56" s="16" t="s">
        <v>10453</v>
      </c>
      <c r="M56" s="21">
        <f>IF(B5L373C1B=0,0,B5L347C1B/B5L373C1B)</f>
        <v>1.7542851093621168E-2</v>
      </c>
      <c r="N56" s="16" t="s">
        <v>10454</v>
      </c>
      <c r="O56" s="15">
        <f>B5L101C1*B5L347C1C</f>
        <v>1408.2472401036714</v>
      </c>
      <c r="P56" s="16" t="s">
        <v>10455</v>
      </c>
      <c r="Q56" s="15">
        <f>B5L102C1*B5L347C1D</f>
        <v>14325.439574497765</v>
      </c>
      <c r="R56" s="16" t="s">
        <v>10456</v>
      </c>
      <c r="S56" s="15">
        <f>B5L347C1-B5L347C1A+B5L347C1E-B5L347C1F</f>
        <v>48643.549184304909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0</v>
      </c>
      <c r="F57" s="16" t="s">
        <v>10458</v>
      </c>
      <c r="G57" s="15">
        <f>B2L416C2</f>
        <v>0</v>
      </c>
      <c r="H57" s="16" t="s">
        <v>10459</v>
      </c>
      <c r="I57" s="15">
        <f>IF(B5L348C1-B5L348C1A&lt;0,0,B5L348C1-B5L348C1A)</f>
        <v>0</v>
      </c>
      <c r="J57" s="16" t="s">
        <v>10460</v>
      </c>
      <c r="K57" s="23">
        <f>IF(B5L372C1B=0,0,B5L348C1B/B5L372C1B)</f>
        <v>0</v>
      </c>
      <c r="L57" s="16" t="s">
        <v>10461</v>
      </c>
      <c r="M57" s="21">
        <f>IF(B5L373C1B=0,0,B5L348C1B/B5L373C1B)</f>
        <v>0</v>
      </c>
      <c r="N57" s="16" t="s">
        <v>10462</v>
      </c>
      <c r="O57" s="15">
        <f>B5L101C1*B5L348C1C</f>
        <v>0</v>
      </c>
      <c r="P57" s="16" t="s">
        <v>10463</v>
      </c>
      <c r="Q57" s="15">
        <f>B5L102C1*B5L348C1D</f>
        <v>0</v>
      </c>
      <c r="R57" s="16" t="s">
        <v>10464</v>
      </c>
      <c r="S57" s="15">
        <f>B5L348C1-B5L348C1A+B5L348C1E-B5L348C1F</f>
        <v>0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IF(B5L372C1B=0,0,B5L353C1B/B5L372C1B)</f>
        <v>0</v>
      </c>
      <c r="L62" s="16" t="s">
        <v>10501</v>
      </c>
      <c r="M62" s="21">
        <f>IF(B5L373C1B=0,0,B5L353C1B/B5L373C1B)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8365</v>
      </c>
      <c r="F64" s="16" t="s">
        <v>10514</v>
      </c>
      <c r="G64" s="15">
        <f>B2L423C2</f>
        <v>1882.0351388188726</v>
      </c>
      <c r="H64" s="16" t="s">
        <v>10515</v>
      </c>
      <c r="I64" s="15">
        <f>IF(B5L355C1-B5L355C1A&lt;0,0,B5L355C1-B5L355C1A)</f>
        <v>6482.9648611811272</v>
      </c>
      <c r="J64" s="16" t="s">
        <v>10516</v>
      </c>
      <c r="K64" s="23">
        <f>IF(B5L372C1B=0,0,B5L355C1B/B5L372C1B)</f>
        <v>1.7962789866117074E-3</v>
      </c>
      <c r="L64" s="16" t="s">
        <v>10517</v>
      </c>
      <c r="M64" s="21">
        <f>IF(B5L373C1B=0,0,B5L355C1B/B5L373C1B)</f>
        <v>1.8474385525446228E-3</v>
      </c>
      <c r="N64" s="16" t="s">
        <v>10518</v>
      </c>
      <c r="O64" s="15">
        <f>B5L101C1*B5L355C1C</f>
        <v>148.30258941364917</v>
      </c>
      <c r="P64" s="16" t="s">
        <v>10519</v>
      </c>
      <c r="Q64" s="15">
        <f>B5L102C1*B5L355C1D</f>
        <v>1508.6127796922813</v>
      </c>
      <c r="R64" s="16" t="s">
        <v>10520</v>
      </c>
      <c r="S64" s="15">
        <f>B5L355C1-B5L355C1A+B5L355C1E-B5L355C1F</f>
        <v>5122.6546709024951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57854</v>
      </c>
      <c r="F65" s="16" t="s">
        <v>10522</v>
      </c>
      <c r="G65" s="15">
        <f>B2L424C2</f>
        <v>9920.1852163035164</v>
      </c>
      <c r="H65" s="16" t="s">
        <v>10523</v>
      </c>
      <c r="I65" s="15">
        <f>IF(B5L356C1-B5L356C1A&lt;0,0,B5L356C1-B5L356C1A)</f>
        <v>47933.814783696485</v>
      </c>
      <c r="J65" s="16" t="s">
        <v>10524</v>
      </c>
      <c r="K65" s="23">
        <f>IF(B5L372C1B=0,0,B5L356C1B/B5L372C1B)</f>
        <v>1.3281346743009284E-2</v>
      </c>
      <c r="L65" s="16" t="s">
        <v>10525</v>
      </c>
      <c r="M65" s="21">
        <f>IF(B5L373C1B=0,0,B5L356C1B/B5L373C1B)</f>
        <v>1.3659610887633369E-2</v>
      </c>
      <c r="N65" s="16" t="s">
        <v>10526</v>
      </c>
      <c r="O65" s="15">
        <f>B5L101C1*B5L356C1C</f>
        <v>1096.5212684495896</v>
      </c>
      <c r="P65" s="16" t="s">
        <v>10527</v>
      </c>
      <c r="Q65" s="15">
        <f>B5L102C1*B5L356C1D</f>
        <v>11154.397272008746</v>
      </c>
      <c r="R65" s="16" t="s">
        <v>10528</v>
      </c>
      <c r="S65" s="15">
        <f>B5L356C1-B5L356C1A+B5L356C1E-B5L356C1F</f>
        <v>37875.93878013733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11.000205380981722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-11.000205380981722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0</v>
      </c>
      <c r="F67" s="16" t="s">
        <v>10538</v>
      </c>
      <c r="G67" s="15">
        <f>B2L426C2</f>
        <v>0</v>
      </c>
      <c r="H67" s="16" t="s">
        <v>10539</v>
      </c>
      <c r="I67" s="15">
        <f>IF(B5L358C1-B5L358C1A&lt;0,0,B5L358C1-B5L358C1A)</f>
        <v>0</v>
      </c>
      <c r="J67" s="16" t="s">
        <v>10540</v>
      </c>
      <c r="K67" s="23">
        <f>IF(B5L372C1B=0,0,B5L358C1B/B5L372C1B)</f>
        <v>0</v>
      </c>
      <c r="L67" s="16" t="s">
        <v>10541</v>
      </c>
      <c r="M67" s="21">
        <f>IF(B5L373C1B=0,0,B5L358C1B/B5L373C1B)</f>
        <v>0</v>
      </c>
      <c r="N67" s="16" t="s">
        <v>10542</v>
      </c>
      <c r="O67" s="15">
        <f>B5L101C1*B5L358C1C</f>
        <v>0</v>
      </c>
      <c r="P67" s="16" t="s">
        <v>10543</v>
      </c>
      <c r="Q67" s="15">
        <f>B5L102C1*B5L358C1D</f>
        <v>0</v>
      </c>
      <c r="R67" s="16" t="s">
        <v>10544</v>
      </c>
      <c r="S67" s="15">
        <f>B5L358C1-B5L358C1A+B5L358C1E-B5L358C1F</f>
        <v>0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116665</v>
      </c>
      <c r="F78" s="16" t="s">
        <v>10626</v>
      </c>
      <c r="G78" s="15">
        <f>B2L468C2</f>
        <v>90442</v>
      </c>
      <c r="H78" s="16" t="s">
        <v>10627</v>
      </c>
      <c r="I78" s="15">
        <f>IF(B5L369C1-B5L369C1A&lt;0,0,B5L369C1-B5L369C1A)</f>
        <v>26223</v>
      </c>
      <c r="J78" s="16" t="s">
        <v>10628</v>
      </c>
      <c r="K78" s="23">
        <f>IF(B5L372C1B=0,0,B5L369C1B/B5L372C1B)</f>
        <v>7.2657842321448259E-3</v>
      </c>
      <c r="L78" s="16" t="s">
        <v>10629</v>
      </c>
      <c r="M78" s="21">
        <f>IF(B5L373C1B=0,0,B5L369C1B/B5L373C1B)</f>
        <v>7.4727199978300374E-3</v>
      </c>
      <c r="N78" s="16" t="s">
        <v>10630</v>
      </c>
      <c r="O78" s="15">
        <f>B5L101C1*B5L369C1C</f>
        <v>599.87041199010901</v>
      </c>
      <c r="P78" s="16" t="s">
        <v>10631</v>
      </c>
      <c r="Q78" s="15">
        <f>B5L102C1*B5L369C1D</f>
        <v>6102.200732068015</v>
      </c>
      <c r="R78" s="16" t="s">
        <v>10632</v>
      </c>
      <c r="S78" s="15">
        <f>B5L369C1-B5L369C1A+B5L369C1E-B5L369C1F</f>
        <v>20720.669679922095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21920</v>
      </c>
      <c r="F80" s="16" t="s">
        <v>10642</v>
      </c>
      <c r="G80" s="15">
        <f>B2L478C2</f>
        <v>5723</v>
      </c>
      <c r="H80" s="16" t="s">
        <v>10643</v>
      </c>
      <c r="I80" s="15">
        <f>IF(B5L371C1-B5L371C1A&lt;0,0,B5L371C1-B5L371C1A)</f>
        <v>16197</v>
      </c>
      <c r="J80" s="16" t="s">
        <v>10644</v>
      </c>
      <c r="K80" s="23">
        <f>IF(B5L372C1B=0,0,B5L371C1B/B5L372C1B)</f>
        <v>4.4878125007836531E-3</v>
      </c>
      <c r="L80" s="16" t="s">
        <v>10645</v>
      </c>
      <c r="M80" s="21">
        <f>IF(B5L373C1B=0,0,B5L371C1B/B5L373C1B)</f>
        <v>4.6156292493175124E-3</v>
      </c>
      <c r="N80" s="16" t="s">
        <v>10646</v>
      </c>
      <c r="O80" s="15">
        <f>B5L101C1*B5L371C1C</f>
        <v>370.51828787719921</v>
      </c>
      <c r="P80" s="16" t="s">
        <v>10647</v>
      </c>
      <c r="Q80" s="15">
        <f>B5L102C1*B5L371C1D</f>
        <v>3769.1089981049327</v>
      </c>
      <c r="R80" s="16" t="s">
        <v>10648</v>
      </c>
      <c r="S80" s="15">
        <f>B5L371C1-B5L371C1A+B5L371C1E-B5L371C1F</f>
        <v>12798.409289772266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4590462</v>
      </c>
      <c r="F81" s="16" t="s">
        <v>10650</v>
      </c>
      <c r="G81" s="15">
        <f>SUM(B5L301C1A:B5L312C1A)+SUM(B5L315C1A:B5L322C1A)+SUM(B5L325C1A:B5L330C1A)+B5L332C1A+SUM(B5L336C1A:B5L371C1A)</f>
        <v>981715</v>
      </c>
      <c r="H81" s="16" t="s">
        <v>10651</v>
      </c>
      <c r="I81" s="15">
        <f>SUM(B5L301C1B:B5L312C1B)+SUM(B5L315C1B:B5L322C1B)+SUM(B5L325C1B:B5L330C1B)+B5L332C1B+SUM(B5L336C1B:B5L371C1B)</f>
        <v>3609108.0002053808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1.0284808575473106</v>
      </c>
      <c r="N81" s="16" t="s">
        <v>10654</v>
      </c>
      <c r="O81" s="15">
        <f>SUM(B5L301C1E:B5L312C1E)+SUM(B5L315C1E:B5L322C1E)+SUM(B5L325C1E:B5L330C1E)+B5L332C1E+SUM(B5L336C1E:B5L371C1E)</f>
        <v>82561.000000000015</v>
      </c>
      <c r="P81" s="16" t="s">
        <v>10655</v>
      </c>
      <c r="Q81" s="15">
        <f>B5L102C1*B5L372C1D</f>
        <v>839854.38283056114</v>
      </c>
      <c r="R81" s="16" t="s">
        <v>10656</v>
      </c>
      <c r="S81" s="15">
        <f>B5L372C1-B5L372C1A+B5L372C1E-B5L372C1F</f>
        <v>2851453.6171694389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4490518</v>
      </c>
      <c r="F82" s="16" t="s">
        <v>10658</v>
      </c>
      <c r="G82" s="15">
        <f>SUM(B5L302C1A:B5L312C1A)+SUM(B5L315C1A:B5L322C1A)+SUM(B5L325C1A:B5L330C1A)+B5L332C1A+B5L336C1A+B5L338C1A+SUM(B5L340C1A:B5L371C1A)</f>
        <v>981715</v>
      </c>
      <c r="H82" s="16" t="s">
        <v>10659</v>
      </c>
      <c r="I82" s="15">
        <f>SUM(B5L302C1B:B5L312C1B)+SUM(B5L315C1B:B5L322C1B)+SUM(B5L325C1B:B5L330C1B)+B5L332C1B+B5L336C1B+B5L338C1B+SUM(B5L340C1B:B5L371C1B)</f>
        <v>3509164.0002053808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816597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31125.649214880494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7866.158207055807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4570.3524931803913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383.23322254365308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737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42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93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11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0.57244126252698502</v>
      </c>
      <c r="F18" s="16" t="s">
        <v>10707</v>
      </c>
      <c r="G18" s="15">
        <f>B5L401C1*B5L411C1</f>
        <v>17817.605933538249</v>
      </c>
      <c r="H18" s="16" t="s">
        <v>10708</v>
      </c>
      <c r="I18" s="21">
        <f>B5L405C1*B5L411C1</f>
        <v>421.88921048238797</v>
      </c>
      <c r="J18" s="16" t="s">
        <v>10709</v>
      </c>
      <c r="K18" s="23">
        <f>B5L406C1*B5L411C1</f>
        <v>24.04253302613337</v>
      </c>
      <c r="L18" s="16" t="s">
        <v>10710</v>
      </c>
      <c r="M18" s="21">
        <f>B3L305C3</f>
        <v>0.89843994144354389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7067.2707189328712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24884.876652471121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6.4709020003008696E-2</v>
      </c>
      <c r="F19" s="16" t="s">
        <v>10714</v>
      </c>
      <c r="G19" s="15">
        <f>B5L401C1*B5L412C1</f>
        <v>2014.1102576523338</v>
      </c>
      <c r="H19" s="16" t="s">
        <v>10715</v>
      </c>
      <c r="I19" s="21">
        <f>B5L405C1*B5L412C1</f>
        <v>47.690547742217412</v>
      </c>
      <c r="J19" s="16" t="s">
        <v>10716</v>
      </c>
      <c r="K19" s="23">
        <f>B5L406C1*B5L412C1</f>
        <v>2.7177788401263654</v>
      </c>
      <c r="L19" s="16" t="s">
        <v>10717</v>
      </c>
      <c r="M19" s="21">
        <f>B3L306C3</f>
        <v>0.10156005855645607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21">
        <f>B5L402C1*B5L412C5</f>
        <v>798.88748812293522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2812.9977457752689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5.2767767381684483E-2</v>
      </c>
      <c r="F22" s="16" t="s">
        <v>10739</v>
      </c>
      <c r="G22" s="15">
        <f>B5L401C1*B5L415C1</f>
        <v>1642.4310173747242</v>
      </c>
      <c r="H22" s="16" t="s">
        <v>10740</v>
      </c>
      <c r="I22" s="21">
        <f>B5L405C1*B5L415C1</f>
        <v>38.889844560301462</v>
      </c>
      <c r="J22" s="16" t="s">
        <v>10741</v>
      </c>
      <c r="K22" s="23">
        <f>B5L406C1*B5L415C1</f>
        <v>2.2162462300307482</v>
      </c>
      <c r="L22" s="16" t="s">
        <v>10742</v>
      </c>
      <c r="M22" s="21">
        <f>B3L407C3</f>
        <v>0.38156980782588562</v>
      </c>
      <c r="N22" s="16" t="s">
        <v>10743</v>
      </c>
      <c r="O22" s="15">
        <f>B5L403C1*B5L415C5</f>
        <v>1743.9085225193992</v>
      </c>
      <c r="P22" s="16" t="s">
        <v>10744</v>
      </c>
      <c r="Q22" s="21">
        <f>B5L407C1*B5L415C5</f>
        <v>35.485992127807364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3386.3395398941234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1.6317948097152308E-3</v>
      </c>
      <c r="F23" s="16" t="s">
        <v>10748</v>
      </c>
      <c r="G23" s="21">
        <f>B5L401C1*B5L416C1</f>
        <v>50.790672837858942</v>
      </c>
      <c r="H23" s="16" t="s">
        <v>10749</v>
      </c>
      <c r="I23" s="21">
        <f>B5L405C1*B5L416C1</f>
        <v>1.2026327747601251</v>
      </c>
      <c r="J23" s="16" t="s">
        <v>10750</v>
      </c>
      <c r="K23" s="23">
        <f>B5L406C1*B5L416C1</f>
        <v>6.85353820080397E-2</v>
      </c>
      <c r="L23" s="16" t="s">
        <v>10751</v>
      </c>
      <c r="M23" s="21">
        <f>B3L408C3</f>
        <v>4.3297059504514936E-2</v>
      </c>
      <c r="N23" s="16" t="s">
        <v>10752</v>
      </c>
      <c r="O23" s="21">
        <f>B5L403C1*B5L416C5</f>
        <v>197.8828238538396</v>
      </c>
      <c r="P23" s="16" t="s">
        <v>10753</v>
      </c>
      <c r="Q23" s="21">
        <f>B5L407C1*B5L416C5</f>
        <v>4.026626533919889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21">
        <f>B5L416C2+IF(B5L416C6=NULL_VALUE,0,B5L416C6)+IF(B5L416C9=NULL_VALUE,0,B5L416C9)+IF(B5L416C12=NULL_VALUE,0,B5L416C12)</f>
        <v>248.67349669169855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9.7815617606137831E-3</v>
      </c>
      <c r="F24" s="16" t="s">
        <v>10757</v>
      </c>
      <c r="G24" s="21">
        <f>B5L401C1*B5L417C1</f>
        <v>304.45746013455346</v>
      </c>
      <c r="H24" s="16" t="s">
        <v>10758</v>
      </c>
      <c r="I24" s="21">
        <f>B5L405C1*B5L417C1</f>
        <v>7.2090110175723581</v>
      </c>
      <c r="J24" s="16" t="s">
        <v>10759</v>
      </c>
      <c r="K24" s="23">
        <f>B5L406C1*B5L417C1</f>
        <v>0.41082559394577889</v>
      </c>
      <c r="L24" s="16" t="s">
        <v>10760</v>
      </c>
      <c r="M24" s="21">
        <f>B3L409C3</f>
        <v>0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21">
        <f>B5L417C2+IF(B5L417C6=NULL_VALUE,0,B5L417C6)+IF(B5L417C9=NULL_VALUE,0,B5L417C9)+IF(B5L417C12=NULL_VALUE,0,B5L417C12)</f>
        <v>304.45746013455346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0.14072221076925967</v>
      </c>
      <c r="F25" s="16" t="s">
        <v>10766</v>
      </c>
      <c r="G25" s="15">
        <f>B5L401C1*B5L418C1</f>
        <v>4380.0701691464546</v>
      </c>
      <c r="H25" s="16" t="s">
        <v>10767</v>
      </c>
      <c r="I25" s="21">
        <f>B5L405C1*B5L418C1</f>
        <v>103.71226933694437</v>
      </c>
      <c r="J25" s="16" t="s">
        <v>10768</v>
      </c>
      <c r="K25" s="23">
        <f>B5L406C1*B5L418C1</f>
        <v>5.9103328523089065</v>
      </c>
      <c r="L25" s="16" t="s">
        <v>10769</v>
      </c>
      <c r="M25" s="21">
        <f>B3L410C3</f>
        <v>0.36351007177587402</v>
      </c>
      <c r="N25" s="16" t="s">
        <v>10770</v>
      </c>
      <c r="O25" s="15">
        <f>B5L403C1*B5L418C5</f>
        <v>1661.3691628370489</v>
      </c>
      <c r="P25" s="16" t="s">
        <v>10771</v>
      </c>
      <c r="Q25" s="21">
        <f>B5L407C1*B5L418C5</f>
        <v>33.806436675156284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6041.4393319835035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3.2484449611543467E-5</v>
      </c>
      <c r="F26" s="16" t="s">
        <v>10775</v>
      </c>
      <c r="G26" s="21">
        <f>B5L401C1*B5L419C1</f>
        <v>1.0110995835473628</v>
      </c>
      <c r="H26" s="16" t="s">
        <v>10776</v>
      </c>
      <c r="I26" s="21">
        <f>B5L405C1*B5L419C1</f>
        <v>2.3941039363707534E-2</v>
      </c>
      <c r="J26" s="16" t="s">
        <v>10777</v>
      </c>
      <c r="K26" s="23">
        <f>B5L406C1*B5L419C1</f>
        <v>1.3643468836848256E-3</v>
      </c>
      <c r="L26" s="16" t="s">
        <v>10778</v>
      </c>
      <c r="M26" s="21">
        <f>B3L411C3</f>
        <v>0</v>
      </c>
      <c r="N26" s="16" t="s">
        <v>10779</v>
      </c>
      <c r="O26" s="15">
        <f>B5L403C1*B5L419C5</f>
        <v>0</v>
      </c>
      <c r="P26" s="16" t="s">
        <v>10780</v>
      </c>
      <c r="Q26" s="15">
        <f>B5L407C1*B5L419C5</f>
        <v>0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21">
        <f>B5L419C2+IF(B5L419C6=NULL_VALUE,0,B5L419C6)+IF(B5L419C9=NULL_VALUE,0,B5L419C9)+IF(B5L419C12=NULL_VALUE,0,B5L419C12)</f>
        <v>1.0110995835473628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1.0531152146054584E-4</v>
      </c>
      <c r="F27" s="16" t="s">
        <v>10784</v>
      </c>
      <c r="G27" s="21">
        <f>B5L401C1*B5L420C1</f>
        <v>3.277889475266309</v>
      </c>
      <c r="H27" s="16" t="s">
        <v>10785</v>
      </c>
      <c r="I27" s="21">
        <f>B5L405C1*B5L420C1</f>
        <v>7.7614591316422288E-2</v>
      </c>
      <c r="J27" s="16" t="s">
        <v>10786</v>
      </c>
      <c r="K27" s="23">
        <f>B5L406C1*B5L420C1</f>
        <v>4.4230839013429252E-3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21">
        <f>B5L420C2+IF(B5L420C6=NULL_VALUE,0,B5L420C6)+IF(B5L420C9=NULL_VALUE,0,B5L420C9)+IF(B5L420C12=NULL_VALUE,0,B5L420C12)</f>
        <v>3.277889475266309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1.2850534601946982E-5</v>
      </c>
      <c r="F30" s="16" t="s">
        <v>10811</v>
      </c>
      <c r="G30" s="21">
        <f>B5L401C1*B5L423C1</f>
        <v>0.39998123224388571</v>
      </c>
      <c r="H30" s="16" t="s">
        <v>10812</v>
      </c>
      <c r="I30" s="21">
        <f>B5L405C1*B5L423C1</f>
        <v>9.4708440016349257E-3</v>
      </c>
      <c r="J30" s="16" t="s">
        <v>10813</v>
      </c>
      <c r="K30" s="23">
        <f>B5L406C1*B5L423C1</f>
        <v>5.397224532817733E-4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0.39998123224388571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4.5677517620782988E-4</v>
      </c>
      <c r="F31" s="16" t="s">
        <v>10820</v>
      </c>
      <c r="G31" s="21">
        <f>B5L401C1*B5L424C1</f>
        <v>14.21742390471014</v>
      </c>
      <c r="H31" s="16" t="s">
        <v>10821</v>
      </c>
      <c r="I31" s="21">
        <f>B5L405C1*B5L424C1</f>
        <v>0.33664330486517063</v>
      </c>
      <c r="J31" s="16" t="s">
        <v>10822</v>
      </c>
      <c r="K31" s="23">
        <f>B5L406C1*B5L424C1</f>
        <v>1.9184557400728854E-2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21">
        <f>B5L424C2+IF(B5L424C6=NULL_VALUE,0,B5L424C6)+IF(B5L424C9=NULL_VALUE,0,B5L424C9)+IF(B5L424C12=NULL_VALUE,0,B5L424C12)</f>
        <v>14.21742390471014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3.3160448756408456E-3</v>
      </c>
      <c r="F32" s="16" t="s">
        <v>10829</v>
      </c>
      <c r="G32" s="21">
        <f>B5L401C1*B5L425C1</f>
        <v>103.21404957999897</v>
      </c>
      <c r="H32" s="16" t="s">
        <v>10830</v>
      </c>
      <c r="I32" s="21">
        <f>B5L405C1*B5L425C1</f>
        <v>2.443925073347303</v>
      </c>
      <c r="J32" s="16" t="s">
        <v>10831</v>
      </c>
      <c r="K32" s="23">
        <f>B5L406C1*B5L425C1</f>
        <v>0.13927388477691552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103.21404957999897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2.1069692058346839E-2</v>
      </c>
      <c r="N33" s="16" t="s">
        <v>10842</v>
      </c>
      <c r="O33" s="21">
        <f>B5L403C1*B5L426C5</f>
        <v>96.295919629408559</v>
      </c>
      <c r="P33" s="16" t="s">
        <v>10843</v>
      </c>
      <c r="Q33" s="21">
        <f>B5L407C1*B5L426C5</f>
        <v>1.9594813614262561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21">
        <f>B5L426C2+IF(B5L426C6=NULL_VALUE,0,B5L426C6)+IF(B5L426C9=NULL_VALUE,0,B5L426C9)+IF(B5L426C12=NULL_VALUE,0,B5L426C12)</f>
        <v>96.295919629408559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2.3305638663884677E-4</v>
      </c>
      <c r="F34" s="16" t="s">
        <v>10847</v>
      </c>
      <c r="G34" s="21">
        <f>B5L401C1*B5L427C1</f>
        <v>7.2540313378083052</v>
      </c>
      <c r="H34" s="16" t="s">
        <v>10848</v>
      </c>
      <c r="I34" s="21">
        <f>B5L405C1*B5L427C1</f>
        <v>0.17176255695283008</v>
      </c>
      <c r="J34" s="16" t="s">
        <v>10849</v>
      </c>
      <c r="K34" s="23">
        <f>B5L406C1*B5L427C1</f>
        <v>9.7883682388315643E-3</v>
      </c>
      <c r="L34" s="16" t="s">
        <v>10850</v>
      </c>
      <c r="M34" s="21">
        <f>B3L419C3</f>
        <v>0.19055336883537857</v>
      </c>
      <c r="N34" s="16" t="s">
        <v>10851</v>
      </c>
      <c r="O34" s="21">
        <f>B5L403C1*B5L427C5</f>
        <v>870.89606434069515</v>
      </c>
      <c r="P34" s="16" t="s">
        <v>10852</v>
      </c>
      <c r="Q34" s="21">
        <f>B5L407C1*B5L427C5</f>
        <v>17.721463301690207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21">
        <f>B5L427C2+IF(B5L427C6=NULL_VALUE,0,B5L427C6)+IF(B5L427C9=NULL_VALUE,0,B5L427C9)+IF(B5L427C12=NULL_VALUE,0,B5L427C12)</f>
        <v>878.15009567850348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7.7775179197217038E-4</v>
      </c>
      <c r="F35" s="16" t="s">
        <v>10856</v>
      </c>
      <c r="G35" s="21">
        <f>B5L401C1*B5L428C1</f>
        <v>24.208029453170482</v>
      </c>
      <c r="H35" s="16" t="s">
        <v>10857</v>
      </c>
      <c r="I35" s="21">
        <f>B5L405C1*B5L428C1</f>
        <v>0.57320307068348952</v>
      </c>
      <c r="J35" s="16" t="s">
        <v>10858</v>
      </c>
      <c r="K35" s="23">
        <f>B5L406C1*B5L428C1</f>
        <v>3.2665575262831155E-2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24.208029453170482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</v>
      </c>
      <c r="N36" s="16" t="s">
        <v>10869</v>
      </c>
      <c r="O36" s="15">
        <f>B5L403C1*B5L429C5</f>
        <v>0</v>
      </c>
      <c r="P36" s="16" t="s">
        <v>10870</v>
      </c>
      <c r="Q36" s="15">
        <f>B5L407C1*B5L429C5</f>
        <v>0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0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1.3697287704953185E-2</v>
      </c>
      <c r="F39" s="16" t="s">
        <v>10892</v>
      </c>
      <c r="G39" s="21">
        <f>B5L401C1*B5L432C1</f>
        <v>426.33697229966833</v>
      </c>
      <c r="H39" s="16" t="s">
        <v>10893</v>
      </c>
      <c r="I39" s="21">
        <f>B5L405C1*B5L432C1</f>
        <v>10.094901038550498</v>
      </c>
      <c r="J39" s="16" t="s">
        <v>10894</v>
      </c>
      <c r="K39" s="23">
        <f>B5L406C1*B5L432C1</f>
        <v>0.57528608360803379</v>
      </c>
      <c r="L39" s="16" t="s">
        <v>10895</v>
      </c>
      <c r="M39" s="21">
        <f>B3L326C5</f>
        <v>8.9517672051321107E-2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0.98469439256453217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34.306145934833694</v>
      </c>
      <c r="AB39" s="16" t="s">
        <v>10899</v>
      </c>
      <c r="AC39" s="21">
        <f>B5L432C2+IF(B5L432C6=NULL_VALUE,0,B5L432C6)+IF(B5L432C9=NULL_VALUE,0,B5L432C9)+IF(B5L432C12=NULL_VALUE,0,B5L432C12)</f>
        <v>460.64311823450203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5.2542487645988734E-3</v>
      </c>
      <c r="F47" s="16" t="s">
        <v>10964</v>
      </c>
      <c r="G47" s="21">
        <f>B5L401C1*B5L440C1</f>
        <v>163.54190393462372</v>
      </c>
      <c r="H47" s="16" t="s">
        <v>10965</v>
      </c>
      <c r="I47" s="21">
        <f>B5L405C1*B5L440C1</f>
        <v>3.8723813395093698</v>
      </c>
      <c r="J47" s="16" t="s">
        <v>10966</v>
      </c>
      <c r="K47" s="23">
        <f>B5L406C1*B5L440C1</f>
        <v>0.22067844811315268</v>
      </c>
      <c r="L47" s="16" t="s">
        <v>10967</v>
      </c>
      <c r="M47" s="21">
        <f>B3L335C5</f>
        <v>3.4338777714023973E-2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0.37772655485426371</v>
      </c>
      <c r="X47" s="16" t="s">
        <v>10969</v>
      </c>
      <c r="Y47" s="15">
        <f>B5L410C1*B5L440C5</f>
        <v>0</v>
      </c>
      <c r="Z47" s="16" t="s">
        <v>10970</v>
      </c>
      <c r="AA47" s="21">
        <f>B5L404C1*B5L440C5</f>
        <v>13.159760441555584</v>
      </c>
      <c r="AB47" s="16" t="s">
        <v>10971</v>
      </c>
      <c r="AC47" s="21">
        <f>B5L440C2+IF(B5L440C6=NULL_VALUE,0,B5L440C6)+IF(B5L440C9=NULL_VALUE,0,B5L440C9)+IF(B5L440C12=NULL_VALUE,0,B5L440C12)</f>
        <v>176.70166437617931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0.13406057154304724</v>
      </c>
      <c r="F48" s="16" t="s">
        <v>10973</v>
      </c>
      <c r="G48" s="15">
        <f>B5L401C1*B5L441C1</f>
        <v>4172.7223233952782</v>
      </c>
      <c r="H48" s="16" t="s">
        <v>10974</v>
      </c>
      <c r="I48" s="21">
        <f>B5L405C1*B5L441C1</f>
        <v>98.802641227225806</v>
      </c>
      <c r="J48" s="16" t="s">
        <v>10975</v>
      </c>
      <c r="K48" s="23">
        <f>B5L406C1*B5L441C1</f>
        <v>5.6305440048079838</v>
      </c>
      <c r="L48" s="16" t="s">
        <v>10976</v>
      </c>
      <c r="M48" s="21">
        <f>B3L336C5</f>
        <v>0.87614355023465496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9.637579052581204</v>
      </c>
      <c r="X48" s="16" t="s">
        <v>10978</v>
      </c>
      <c r="Y48" s="15">
        <f>B5L410C1*B5L441C5</f>
        <v>0</v>
      </c>
      <c r="Z48" s="16" t="s">
        <v>10979</v>
      </c>
      <c r="AA48" s="21">
        <f>B5L404C1*B5L441C5</f>
        <v>335.7673161672638</v>
      </c>
      <c r="AB48" s="16" t="s">
        <v>10980</v>
      </c>
      <c r="AC48" s="15">
        <f>B5L441C2+IF(B5L441C6=NULL_VALUE,0,B5L441C6)+IF(B5L441C9=NULL_VALUE,0,B5L441C9)+IF(B5L441C12=NULL_VALUE,0,B5L441C12)</f>
        <v>4508.4896395625419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97811.469331355765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36190.243652601632</v>
      </c>
      <c r="J8" s="16" t="s">
        <v>11040</v>
      </c>
      <c r="K8" s="17">
        <f>B5L501C1-B5L501C3</f>
        <v>61621.225678754134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164166.84030699363</v>
      </c>
      <c r="F9" s="16" t="s">
        <v>11042</v>
      </c>
      <c r="G9" s="21">
        <f>B3L209C4</f>
        <v>0.94262414490290203</v>
      </c>
      <c r="H9" s="16" t="s">
        <v>11043</v>
      </c>
      <c r="I9" s="15">
        <f>B5L502C1*B5L502C2</f>
        <v>154747.62746579116</v>
      </c>
      <c r="J9" s="16" t="s">
        <v>11044</v>
      </c>
      <c r="K9" s="17">
        <f>B5L502C1-B5L502C3</f>
        <v>9419.2128412024758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296.31434732756685</v>
      </c>
      <c r="F10" s="16" t="s">
        <v>11042</v>
      </c>
      <c r="G10" s="21">
        <f>B3L209C4</f>
        <v>0.94262414490290203</v>
      </c>
      <c r="H10" s="16" t="s">
        <v>11046</v>
      </c>
      <c r="I10" s="21">
        <f>B5L503C1*B5L503C2</f>
        <v>279.31305827210923</v>
      </c>
      <c r="J10" s="16" t="s">
        <v>11047</v>
      </c>
      <c r="K10" s="23">
        <f>B5L503C1-B5L503C3</f>
        <v>17.001289055457619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22.914976193331835</v>
      </c>
      <c r="F11" s="16" t="s">
        <v>11049</v>
      </c>
      <c r="G11" s="15">
        <f>B3L202C4</f>
        <v>1</v>
      </c>
      <c r="H11" s="16" t="s">
        <v>11050</v>
      </c>
      <c r="I11" s="21">
        <f>B5L504C1*B5L504C2</f>
        <v>22.914976193331835</v>
      </c>
      <c r="J11" s="16" t="s">
        <v>11051</v>
      </c>
      <c r="K11" s="17">
        <f>B5L504C1-B5L504C3</f>
        <v>0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225770.98820219122</v>
      </c>
      <c r="F12" s="16" t="s">
        <v>11053</v>
      </c>
      <c r="G12" s="21">
        <f>B3L203C4</f>
        <v>0.97761411314728763</v>
      </c>
      <c r="H12" s="16" t="s">
        <v>11054</v>
      </c>
      <c r="I12" s="15">
        <f>B5L505C1*B5L505C2</f>
        <v>220716.9044056719</v>
      </c>
      <c r="J12" s="16" t="s">
        <v>11055</v>
      </c>
      <c r="K12" s="17">
        <f>B5L505C1-B5L505C3</f>
        <v>5054.0837965193205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0.97761411314728763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559707.7755812445</v>
      </c>
      <c r="F14" s="16" t="s">
        <v>11060</v>
      </c>
      <c r="G14" s="21">
        <f>B3L204C4</f>
        <v>0.94129852635564759</v>
      </c>
      <c r="H14" s="16" t="s">
        <v>11061</v>
      </c>
      <c r="I14" s="15">
        <f>B5L507C1*B5L507C2</f>
        <v>526852.10434442293</v>
      </c>
      <c r="J14" s="16" t="s">
        <v>11062</v>
      </c>
      <c r="K14" s="17">
        <f>B5L507C1-B5L507C3</f>
        <v>32855.671236821567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739000.080519023</v>
      </c>
      <c r="F15" s="16" t="s">
        <v>11064</v>
      </c>
      <c r="G15" s="21">
        <f>B3L205C4</f>
        <v>0.91076964811571537</v>
      </c>
      <c r="H15" s="16" t="s">
        <v>11065</v>
      </c>
      <c r="I15" s="15">
        <f>B5L508C1*B5L508C2</f>
        <v>673058.84329179593</v>
      </c>
      <c r="J15" s="16" t="s">
        <v>11066</v>
      </c>
      <c r="K15" s="17">
        <f>B5L508C1-B5L508C3</f>
        <v>65941.237227227073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242208.92784873885</v>
      </c>
      <c r="F16" s="16" t="s">
        <v>11068</v>
      </c>
      <c r="G16" s="21">
        <f>B3L206C4</f>
        <v>0.94699097877276206</v>
      </c>
      <c r="H16" s="16" t="s">
        <v>11069</v>
      </c>
      <c r="I16" s="15">
        <f>B5L509C1*B5L509C2</f>
        <v>229369.6696509785</v>
      </c>
      <c r="J16" s="16" t="s">
        <v>11070</v>
      </c>
      <c r="K16" s="17">
        <f>B5L509C1-B5L509C3</f>
        <v>12839.258197760355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1784.2074567083891</v>
      </c>
      <c r="F17" s="16" t="s">
        <v>11042</v>
      </c>
      <c r="G17" s="21">
        <f>B3L209C4</f>
        <v>0.94262414490290203</v>
      </c>
      <c r="H17" s="16" t="s">
        <v>11072</v>
      </c>
      <c r="I17" s="15">
        <f>B5L510C1*B5L510C2</f>
        <v>1681.8370282091269</v>
      </c>
      <c r="J17" s="16" t="s">
        <v>11073</v>
      </c>
      <c r="K17" s="23">
        <f>B5L510C1-B5L510C3</f>
        <v>102.37042849926229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1052.5085617075174</v>
      </c>
      <c r="F18" s="16" t="s">
        <v>11042</v>
      </c>
      <c r="G18" s="21">
        <f>B3L209C4</f>
        <v>0.94262414490290203</v>
      </c>
      <c r="H18" s="16" t="s">
        <v>11075</v>
      </c>
      <c r="I18" s="21">
        <f>B5L511C1*B5L511C2</f>
        <v>992.11998298253184</v>
      </c>
      <c r="J18" s="16" t="s">
        <v>11076</v>
      </c>
      <c r="K18" s="23">
        <f>B5L511C1-B5L511C3</f>
        <v>60.388578724985564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7081.5178153324105</v>
      </c>
      <c r="F19" s="16" t="s">
        <v>11078</v>
      </c>
      <c r="G19" s="21">
        <f>B3L220C4</f>
        <v>0.94941676391371355</v>
      </c>
      <c r="H19" s="16" t="s">
        <v>11079</v>
      </c>
      <c r="I19" s="15">
        <f>B5L512C1*B5L512C2</f>
        <v>6723.3117278302079</v>
      </c>
      <c r="J19" s="16" t="s">
        <v>11080</v>
      </c>
      <c r="K19" s="23">
        <f>B5L512C1-B5L512C3</f>
        <v>358.20608750220254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4508.4896395625419</v>
      </c>
      <c r="F20" s="16" t="s">
        <v>11042</v>
      </c>
      <c r="G20" s="21">
        <f>B3L209C4</f>
        <v>0.94262414490290203</v>
      </c>
      <c r="H20" s="16" t="s">
        <v>11082</v>
      </c>
      <c r="I20" s="15">
        <f>B5L513C1*B5L513C2</f>
        <v>4249.811191296234</v>
      </c>
      <c r="J20" s="16" t="s">
        <v>11083</v>
      </c>
      <c r="K20" s="23">
        <f>B5L513C1-B5L513C3</f>
        <v>258.6784482663079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90062.177812537106</v>
      </c>
      <c r="F23" s="16" t="s">
        <v>11093</v>
      </c>
      <c r="G23" s="21">
        <f>B3L207C4</f>
        <v>0.98638380366896317</v>
      </c>
      <c r="H23" s="16" t="s">
        <v>11094</v>
      </c>
      <c r="I23" s="15">
        <f>B5L516C1*B5L516C2</f>
        <v>88835.87351744085</v>
      </c>
      <c r="J23" s="16" t="s">
        <v>11095</v>
      </c>
      <c r="K23" s="17">
        <f>B5L516C1-B5L516C3</f>
        <v>1226.3042950962554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283.6716018415907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23">
        <f>B5L517C1-B5L517C3</f>
        <v>283.6716018415907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35891.964263093512</v>
      </c>
      <c r="F25" s="16" t="s">
        <v>11042</v>
      </c>
      <c r="G25" s="21">
        <f>B3L209C4</f>
        <v>0.94262414490290203</v>
      </c>
      <c r="H25" s="16" t="s">
        <v>11101</v>
      </c>
      <c r="I25" s="15">
        <f>B5L518C1*B5L518C2</f>
        <v>33832.632122384042</v>
      </c>
      <c r="J25" s="16" t="s">
        <v>11102</v>
      </c>
      <c r="K25" s="17">
        <f>B5L518C1-B5L518C3</f>
        <v>2059.33214070947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65848.949692114082</v>
      </c>
      <c r="F26" s="16" t="s">
        <v>11104</v>
      </c>
      <c r="G26" s="21">
        <f>B3L208C4</f>
        <v>0.97844287285128573</v>
      </c>
      <c r="H26" s="16" t="s">
        <v>11105</v>
      </c>
      <c r="I26" s="15">
        <f>B5L519C1*B5L519C2</f>
        <v>64429.435510991891</v>
      </c>
      <c r="J26" s="16" t="s">
        <v>11106</v>
      </c>
      <c r="K26" s="17">
        <f>B5L519C1-B5L519C3</f>
        <v>1419.5141811221911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288053.89349566714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288053.89349566714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13764.789147856571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13764.789147856571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12798.409289772266</v>
      </c>
      <c r="F31" s="16" t="s">
        <v>11042</v>
      </c>
      <c r="G31" s="21">
        <f>B3L209C4</f>
        <v>0.94262414490290203</v>
      </c>
      <c r="H31" s="16" t="s">
        <v>11122</v>
      </c>
      <c r="I31" s="15">
        <f>B5L524C1*B5L524C2</f>
        <v>12064.08961288894</v>
      </c>
      <c r="J31" s="16" t="s">
        <v>11123</v>
      </c>
      <c r="K31" s="23">
        <f>B5L524C1-B5L524C3</f>
        <v>734.31967688332588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9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3.33</v>
      </c>
      <c r="J32" s="16" t="s">
        <v>11126</v>
      </c>
      <c r="K32" s="23">
        <f>B5L525C1-B5L525C3</f>
        <v>5.67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2081</v>
      </c>
      <c r="F33" s="16" t="s">
        <v>11042</v>
      </c>
      <c r="G33" s="21">
        <f>B3L209C4</f>
        <v>0.94262414490290203</v>
      </c>
      <c r="H33" s="16" t="s">
        <v>11128</v>
      </c>
      <c r="I33" s="15">
        <f>B5L526C1*B5L526C2</f>
        <v>1961.6008455429392</v>
      </c>
      <c r="J33" s="16" t="s">
        <v>11129</v>
      </c>
      <c r="K33" s="23">
        <f>B5L526C1-B5L526C3</f>
        <v>119.39915445706083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24</v>
      </c>
      <c r="F34" s="16" t="s">
        <v>11042</v>
      </c>
      <c r="G34" s="21">
        <f>B3L209C4</f>
        <v>0.94262414490290203</v>
      </c>
      <c r="H34" s="16" t="s">
        <v>11131</v>
      </c>
      <c r="I34" s="21">
        <f>B5L527C1*B5L527C2</f>
        <v>22.622979477669649</v>
      </c>
      <c r="J34" s="16" t="s">
        <v>11132</v>
      </c>
      <c r="K34" s="23">
        <f>B5L527C1-B5L527C3</f>
        <v>1.3770205223303513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9</v>
      </c>
      <c r="F35" s="16" t="s">
        <v>11042</v>
      </c>
      <c r="G35" s="21">
        <f>B3L209C4</f>
        <v>0.94262414490290203</v>
      </c>
      <c r="H35" s="16" t="s">
        <v>11134</v>
      </c>
      <c r="I35" s="21">
        <f>B5L528C1*B5L528C2</f>
        <v>8.4836173041261187</v>
      </c>
      <c r="J35" s="16" t="s">
        <v>11135</v>
      </c>
      <c r="K35" s="23">
        <f>B5L528C1-B5L528C3</f>
        <v>0.5163826958738813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0.94262414490290203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0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0</v>
      </c>
      <c r="J37" s="16" t="s">
        <v>11141</v>
      </c>
      <c r="K37" s="17">
        <f>B5L530C1-B5L530C3</f>
        <v>0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3672</v>
      </c>
      <c r="F39" s="16" t="s">
        <v>11053</v>
      </c>
      <c r="G39" s="21">
        <f>B3L203C4</f>
        <v>0.97761411314728763</v>
      </c>
      <c r="H39" s="16" t="s">
        <v>11146</v>
      </c>
      <c r="I39" s="15">
        <f>B5L532C1*B5L532C2</f>
        <v>3589.7990234768404</v>
      </c>
      <c r="J39" s="16" t="s">
        <v>11147</v>
      </c>
      <c r="K39" s="23">
        <f>B5L532C1-B5L532C3</f>
        <v>82.200976523159625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34820</v>
      </c>
      <c r="F40" s="16" t="s">
        <v>11060</v>
      </c>
      <c r="G40" s="21">
        <f>B3L204C4</f>
        <v>0.94129852635564759</v>
      </c>
      <c r="H40" s="16" t="s">
        <v>11149</v>
      </c>
      <c r="I40" s="15">
        <f>B5L533C1*B5L533C2</f>
        <v>32776.014687703646</v>
      </c>
      <c r="J40" s="16" t="s">
        <v>11150</v>
      </c>
      <c r="K40" s="17">
        <f>B5L533C1-B5L533C3</f>
        <v>2043.9853122963541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23528</v>
      </c>
      <c r="F41" s="16" t="s">
        <v>11064</v>
      </c>
      <c r="G41" s="21">
        <f>B3L205C4</f>
        <v>0.91076964811571537</v>
      </c>
      <c r="H41" s="16" t="s">
        <v>11152</v>
      </c>
      <c r="I41" s="15">
        <f>B5L534C1*B5L534C2</f>
        <v>21428.588280866552</v>
      </c>
      <c r="J41" s="16" t="s">
        <v>11153</v>
      </c>
      <c r="K41" s="17">
        <f>B5L534C1-B5L534C3</f>
        <v>2099.4117191334481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12606</v>
      </c>
      <c r="F42" s="16" t="s">
        <v>11068</v>
      </c>
      <c r="G42" s="21">
        <f>B3L206C4</f>
        <v>0.94699097877276206</v>
      </c>
      <c r="H42" s="16" t="s">
        <v>11155</v>
      </c>
      <c r="I42" s="15">
        <f>B5L535C1*B5L535C2</f>
        <v>11937.768278409438</v>
      </c>
      <c r="J42" s="16" t="s">
        <v>11156</v>
      </c>
      <c r="K42" s="23">
        <f>B5L535C1-B5L535C3</f>
        <v>668.2317215905623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0.97761411314728763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0.97761411314728763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0.97761411314728763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85</v>
      </c>
      <c r="F46" s="16" t="s">
        <v>11060</v>
      </c>
      <c r="G46" s="21">
        <f>B3L204C4</f>
        <v>0.94129852635564759</v>
      </c>
      <c r="H46" s="16" t="s">
        <v>11167</v>
      </c>
      <c r="I46" s="21">
        <f>B5L539C1*B5L539C2</f>
        <v>80.010374740230048</v>
      </c>
      <c r="J46" s="16" t="s">
        <v>11168</v>
      </c>
      <c r="K46" s="23">
        <f>B5L539C1-B5L539C3</f>
        <v>4.9896252597699515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103</v>
      </c>
      <c r="F47" s="16" t="s">
        <v>11064</v>
      </c>
      <c r="G47" s="21">
        <f>B3L205C4</f>
        <v>0.91076964811571537</v>
      </c>
      <c r="H47" s="16" t="s">
        <v>11170</v>
      </c>
      <c r="I47" s="21">
        <f>B5L540C1*B5L540C2</f>
        <v>93.809273755918682</v>
      </c>
      <c r="J47" s="16" t="s">
        <v>11171</v>
      </c>
      <c r="K47" s="23">
        <f>B5L540C1-B5L540C3</f>
        <v>9.1907262440813184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36</v>
      </c>
      <c r="F48" s="16" t="s">
        <v>11068</v>
      </c>
      <c r="G48" s="21">
        <f>B3L206C4</f>
        <v>0.94699097877276206</v>
      </c>
      <c r="H48" s="16" t="s">
        <v>11173</v>
      </c>
      <c r="I48" s="21">
        <f>B5L541C1*B5L541C2</f>
        <v>34.091675235819437</v>
      </c>
      <c r="J48" s="16" t="s">
        <v>11174</v>
      </c>
      <c r="K48" s="23">
        <f>B5L541C1-B5L541C3</f>
        <v>1.9083247641805627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45</v>
      </c>
      <c r="F49" s="16" t="s">
        <v>11042</v>
      </c>
      <c r="G49" s="21">
        <f>B3L209C4</f>
        <v>0.94262414490290203</v>
      </c>
      <c r="H49" s="16" t="s">
        <v>11176</v>
      </c>
      <c r="I49" s="21">
        <f>B5L542C1*B5L542C2</f>
        <v>42.418086520630588</v>
      </c>
      <c r="J49" s="16" t="s">
        <v>11177</v>
      </c>
      <c r="K49" s="23">
        <f>B5L542C1-B5L542C3</f>
        <v>2.5819134793694118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0.94262414490290203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24</v>
      </c>
      <c r="F51" s="16" t="s">
        <v>11042</v>
      </c>
      <c r="G51" s="21">
        <f>B3L209C4</f>
        <v>0.94262414490290203</v>
      </c>
      <c r="H51" s="16" t="s">
        <v>11182</v>
      </c>
      <c r="I51" s="21">
        <f>B5L544C1*B5L544C2</f>
        <v>22.622979477669649</v>
      </c>
      <c r="J51" s="16" t="s">
        <v>11183</v>
      </c>
      <c r="K51" s="23">
        <f>B5L544C1-B5L544C3</f>
        <v>1.3770205223303513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0.94262414490290203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417</v>
      </c>
      <c r="F53" s="16" t="s">
        <v>11078</v>
      </c>
      <c r="G53" s="21">
        <f>B3L220C4</f>
        <v>0.94941676391371355</v>
      </c>
      <c r="H53" s="16" t="s">
        <v>11188</v>
      </c>
      <c r="I53" s="21">
        <f>B5L546C1*B5L546C2</f>
        <v>395.90679055201855</v>
      </c>
      <c r="J53" s="16" t="s">
        <v>11189</v>
      </c>
      <c r="K53" s="23">
        <f>B5L546C1-B5L546C3</f>
        <v>21.093209447981451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0.94941676391371355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98.802641227225806</v>
      </c>
      <c r="F55" s="16" t="s">
        <v>11042</v>
      </c>
      <c r="G55" s="21">
        <f>B3L209C4</f>
        <v>0.94262414490290203</v>
      </c>
      <c r="H55" s="16" t="s">
        <v>11194</v>
      </c>
      <c r="I55" s="21">
        <f>B5L548C1*B5L548C2</f>
        <v>93.133755200961943</v>
      </c>
      <c r="J55" s="16" t="s">
        <v>11195</v>
      </c>
      <c r="K55" s="23">
        <f>B5L548C1-B5L548C3</f>
        <v>5.6688860262638627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5.6305440048079838</v>
      </c>
      <c r="F56" s="16" t="s">
        <v>11042</v>
      </c>
      <c r="G56" s="21">
        <f>B3L209C4</f>
        <v>0.94262414490290203</v>
      </c>
      <c r="H56" s="16" t="s">
        <v>11197</v>
      </c>
      <c r="I56" s="21">
        <f>B5L549C1*B5L549C2</f>
        <v>5.3074867278702875</v>
      </c>
      <c r="J56" s="16" t="s">
        <v>11198</v>
      </c>
      <c r="K56" s="23">
        <f>B5L549C1-B5L549C3</f>
        <v>0.32305727693769626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3896</v>
      </c>
      <c r="F59" s="16" t="s">
        <v>11093</v>
      </c>
      <c r="G59" s="21">
        <f>B3L207C4</f>
        <v>0.98638380366896317</v>
      </c>
      <c r="H59" s="16" t="s">
        <v>11206</v>
      </c>
      <c r="I59" s="15">
        <f>B5L552C1*B5L552C2</f>
        <v>3842.9512990942803</v>
      </c>
      <c r="J59" s="16" t="s">
        <v>11207</v>
      </c>
      <c r="K59" s="23">
        <f>B5L552C1-B5L552C3</f>
        <v>53.04870090571967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0.98638380366896317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687</v>
      </c>
      <c r="F61" s="16" t="s">
        <v>11042</v>
      </c>
      <c r="G61" s="21">
        <f>B3L209C4</f>
        <v>0.94262414490290203</v>
      </c>
      <c r="H61" s="16" t="s">
        <v>11212</v>
      </c>
      <c r="I61" s="21">
        <f>B5L554C1*B5L554C2</f>
        <v>647.58278754829371</v>
      </c>
      <c r="J61" s="16" t="s">
        <v>11213</v>
      </c>
      <c r="K61" s="23">
        <f>B5L554C1-B5L554C3</f>
        <v>39.417212451706291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76</v>
      </c>
      <c r="F62" s="16" t="s">
        <v>11042</v>
      </c>
      <c r="G62" s="21">
        <f>B3L209C4</f>
        <v>0.94262414490290203</v>
      </c>
      <c r="H62" s="16" t="s">
        <v>11215</v>
      </c>
      <c r="I62" s="21">
        <f>B5L555C1*B5L555C2</f>
        <v>71.639435012620552</v>
      </c>
      <c r="J62" s="16" t="s">
        <v>11216</v>
      </c>
      <c r="K62" s="23">
        <f>B5L555C1-B5L555C3</f>
        <v>4.3605649873794476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1491</v>
      </c>
      <c r="F63" s="16" t="s">
        <v>11104</v>
      </c>
      <c r="G63" s="21">
        <f>B3L208C4</f>
        <v>0.97844287285128573</v>
      </c>
      <c r="H63" s="16" t="s">
        <v>11218</v>
      </c>
      <c r="I63" s="15">
        <f>B5L556C1*B5L556C2</f>
        <v>1458.858323421267</v>
      </c>
      <c r="J63" s="16" t="s">
        <v>11219</v>
      </c>
      <c r="K63" s="23">
        <f>B5L556C1-B5L556C3</f>
        <v>32.141676578733041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0.97844287285128573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14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14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799</v>
      </c>
      <c r="F67" s="16" t="s">
        <v>11042</v>
      </c>
      <c r="G67" s="21">
        <f>B3L209C4</f>
        <v>0.94262414490290203</v>
      </c>
      <c r="H67" s="16" t="s">
        <v>11230</v>
      </c>
      <c r="I67" s="21">
        <f>B5L560C1*B5L560C2</f>
        <v>753.1566917774187</v>
      </c>
      <c r="J67" s="16" t="s">
        <v>11231</v>
      </c>
      <c r="K67" s="23">
        <f>B5L560C1-B5L560C3</f>
        <v>45.8433082225813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3739</v>
      </c>
      <c r="F68" s="16" t="s">
        <v>11042</v>
      </c>
      <c r="G68" s="21">
        <f>B3L209C4</f>
        <v>0.94262414490290203</v>
      </c>
      <c r="H68" s="16" t="s">
        <v>11233</v>
      </c>
      <c r="I68" s="15">
        <f>B5L561C1*B5L561C2</f>
        <v>3524.4716777919507</v>
      </c>
      <c r="J68" s="16" t="s">
        <v>11234</v>
      </c>
      <c r="K68" s="23">
        <f>B5L561C1-B5L561C3</f>
        <v>214.5283222080493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161</v>
      </c>
      <c r="F69" s="16" t="s">
        <v>11236</v>
      </c>
      <c r="G69" s="21">
        <f>B3L402C2</f>
        <v>0.8600915149706555</v>
      </c>
      <c r="H69" s="16" t="s">
        <v>11237</v>
      </c>
      <c r="I69" s="21">
        <f>B5L562C1*B5L562C2</f>
        <v>138.47473391027555</v>
      </c>
      <c r="J69" s="16" t="s">
        <v>11238</v>
      </c>
      <c r="K69" s="23">
        <f>B5L562C1-B5L562C3</f>
        <v>22.525266089724454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0.8600915149706555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9.637579052581204</v>
      </c>
      <c r="F71" s="16" t="s">
        <v>11042</v>
      </c>
      <c r="G71" s="21">
        <f>B3L209C4</f>
        <v>0.94262414490290203</v>
      </c>
      <c r="H71" s="16" t="s">
        <v>11243</v>
      </c>
      <c r="I71" s="21">
        <f>B5L564C1*B5L564C2</f>
        <v>9.0846147133734778</v>
      </c>
      <c r="J71" s="16" t="s">
        <v>11244</v>
      </c>
      <c r="K71" s="23">
        <f>B5L564C1-B5L564C3</f>
        <v>0.55296433920772614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0.94262414490290203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1287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1287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36190.243652601632</v>
      </c>
      <c r="F8" s="16" t="s">
        <v>11361</v>
      </c>
      <c r="G8" s="15">
        <f>B5L601C1*A4L203C2</f>
        <v>6174.0555671338388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6174.0555671338388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61621.225678754134</v>
      </c>
      <c r="F9" s="16" t="s">
        <v>11366</v>
      </c>
      <c r="G9" s="15">
        <f>B5L602C1*A4L203C2</f>
        <v>10512.581100795454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10512.581100795454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154747.62746579116</v>
      </c>
      <c r="F10" s="16" t="s">
        <v>11370</v>
      </c>
      <c r="G10" s="15">
        <f>B5L603C1*A4L203C2</f>
        <v>26399.94524566397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26399.94524566397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9419.2128412024758</v>
      </c>
      <c r="F11" s="16" t="s">
        <v>11375</v>
      </c>
      <c r="G11" s="15">
        <f>B5L604C1*A4L203C2</f>
        <v>1606.9177107091423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1606.9177107091423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279.31305827210923</v>
      </c>
      <c r="F12" s="16" t="s">
        <v>11380</v>
      </c>
      <c r="G12" s="21">
        <f>B5L605C1*A4L203C2</f>
        <v>47.650807741221833</v>
      </c>
      <c r="H12" s="16" t="s">
        <v>11371</v>
      </c>
      <c r="I12" s="15">
        <f>B3L619C3</f>
        <v>1</v>
      </c>
      <c r="J12" s="16" t="s">
        <v>11381</v>
      </c>
      <c r="K12" s="23">
        <f>B5L605C2*B5L605C3</f>
        <v>47.650807741221833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17.001289055457619</v>
      </c>
      <c r="F13" s="16" t="s">
        <v>11384</v>
      </c>
      <c r="G13" s="21">
        <f>B5L606C1*A4L203C2</f>
        <v>2.9004199128610697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2.9004199128610697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22.914976193331835</v>
      </c>
      <c r="F14" s="16" t="s">
        <v>11388</v>
      </c>
      <c r="G14" s="21">
        <f>B5L607C1*A4L203C2</f>
        <v>3.9092949385824109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23">
        <f>B5L607C2-B5L607C4</f>
        <v>3.9092949385824109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220716.9044056719</v>
      </c>
      <c r="F16" s="16" t="s">
        <v>11398</v>
      </c>
      <c r="G16" s="15">
        <f>B5L609C1*A4L203C2</f>
        <v>37654.303891607626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37654.303891607626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5054.0837965193205</v>
      </c>
      <c r="F17" s="16" t="s">
        <v>11403</v>
      </c>
      <c r="G17" s="21">
        <f>B5L610C1*A4L203C2</f>
        <v>862.22669568619608</v>
      </c>
      <c r="H17" s="16" t="s">
        <v>11404</v>
      </c>
      <c r="I17" s="15">
        <f>B3L606C3</f>
        <v>1</v>
      </c>
      <c r="J17" s="16" t="s">
        <v>11405</v>
      </c>
      <c r="K17" s="23">
        <f>B5L610C2*B5L610C3</f>
        <v>862.22669568619608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526852.10434442293</v>
      </c>
      <c r="F20" s="16" t="s">
        <v>11416</v>
      </c>
      <c r="G20" s="15">
        <f>B5L613C1*A4L203C2</f>
        <v>89880.969001158548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89880.969001158548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32855.671236821567</v>
      </c>
      <c r="F21" s="16" t="s">
        <v>11421</v>
      </c>
      <c r="G21" s="15">
        <f>B5L614C1*A4L203C2</f>
        <v>5605.1775130017595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5605.1775130017595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673058.84329179593</v>
      </c>
      <c r="F22" s="16" t="s">
        <v>11426</v>
      </c>
      <c r="G22" s="15">
        <f>B5L615C1*A4L203C2</f>
        <v>114823.83866558039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114823.83866558039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65941.237227227073</v>
      </c>
      <c r="F23" s="16" t="s">
        <v>11431</v>
      </c>
      <c r="G23" s="15">
        <f>B5L616C1*A4L203C2</f>
        <v>11249.575070964938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11249.575070964938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229369.6696509785</v>
      </c>
      <c r="F24" s="16" t="s">
        <v>11436</v>
      </c>
      <c r="G24" s="15">
        <f>B5L617C1*A4L203C2</f>
        <v>39130.465642456933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39130.465642456933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12839.258197760355</v>
      </c>
      <c r="F25" s="16" t="s">
        <v>11441</v>
      </c>
      <c r="G25" s="15">
        <f>B5L618C1*A4L203C2</f>
        <v>2190.3774485379167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2190.3774485379167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1681.8370282091269</v>
      </c>
      <c r="F26" s="16" t="s">
        <v>11446</v>
      </c>
      <c r="G26" s="21">
        <f>B5L619C1*A4L203C2</f>
        <v>286.92139701247703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286.92139701247703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102.37042849926229</v>
      </c>
      <c r="F27" s="16" t="s">
        <v>11450</v>
      </c>
      <c r="G27" s="21">
        <f>B5L620C1*A4L203C2</f>
        <v>17.464395101974148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17.464395101974148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24355.459007140249</v>
      </c>
      <c r="F28" s="16" t="s">
        <v>11454</v>
      </c>
      <c r="G28" s="15">
        <f>B5L621C1*A4L203C2</f>
        <v>4155.0413066181263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4155.0413066181263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992.11998298253184</v>
      </c>
      <c r="F29" s="16" t="s">
        <v>11459</v>
      </c>
      <c r="G29" s="21">
        <f>B5L622C1*A4L203C2</f>
        <v>169.25566909681993</v>
      </c>
      <c r="H29" s="16" t="s">
        <v>11371</v>
      </c>
      <c r="I29" s="15">
        <f>B3L619C3</f>
        <v>1</v>
      </c>
      <c r="J29" s="16" t="s">
        <v>11460</v>
      </c>
      <c r="K29" s="23">
        <f>B5L622C2*B5L622C3</f>
        <v>169.25566909681993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60.388578724985564</v>
      </c>
      <c r="F30" s="16" t="s">
        <v>11463</v>
      </c>
      <c r="G30" s="21">
        <f>B5L623C1*A4L203C2</f>
        <v>10.302291530482536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10.302291530482536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6723.3117278302079</v>
      </c>
      <c r="F31" s="16" t="s">
        <v>11467</v>
      </c>
      <c r="G31" s="15">
        <f>B5L624C1*A4L203C2</f>
        <v>1146.9969807678335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1146.9969807678335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358.20608750220254</v>
      </c>
      <c r="F32" s="16" t="s">
        <v>11472</v>
      </c>
      <c r="G32" s="21">
        <f>B5L625C1*A4L203C2</f>
        <v>61.109958527875754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61.109958527875754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24884.876652471121</v>
      </c>
      <c r="F33" s="16" t="s">
        <v>11476</v>
      </c>
      <c r="G33" s="15">
        <f>B5L626C1*A4L203C2</f>
        <v>4245.3599569115731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4245.3599569115731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2812.9977457752689</v>
      </c>
      <c r="F34" s="16" t="s">
        <v>11480</v>
      </c>
      <c r="G34" s="21">
        <f>B5L627C1*A4L203C2</f>
        <v>479.89741542926089</v>
      </c>
      <c r="H34" s="16" t="s">
        <v>11468</v>
      </c>
      <c r="I34" s="15">
        <f>B3L625C3</f>
        <v>1</v>
      </c>
      <c r="J34" s="16" t="s">
        <v>11481</v>
      </c>
      <c r="K34" s="23">
        <f>B5L627C2*B5L627C3</f>
        <v>479.89741542926089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3386.3395398941234</v>
      </c>
      <c r="F37" s="16" t="s">
        <v>11492</v>
      </c>
      <c r="G37" s="21">
        <f>B5L630C1*A4L203C2</f>
        <v>577.70952550593745</v>
      </c>
      <c r="H37" s="16" t="s">
        <v>11108</v>
      </c>
      <c r="I37" s="15">
        <f>1</f>
        <v>1</v>
      </c>
      <c r="J37" s="16" t="s">
        <v>11493</v>
      </c>
      <c r="K37" s="23">
        <f>B5L630C2*B5L630C3</f>
        <v>577.70952550593745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248.67349669169855</v>
      </c>
      <c r="F38" s="16" t="s">
        <v>11496</v>
      </c>
      <c r="G38" s="21">
        <f>B5L631C1*A4L203C2</f>
        <v>42.423698535603769</v>
      </c>
      <c r="H38" s="16" t="s">
        <v>11108</v>
      </c>
      <c r="I38" s="15">
        <f>1</f>
        <v>1</v>
      </c>
      <c r="J38" s="16" t="s">
        <v>11497</v>
      </c>
      <c r="K38" s="23">
        <f>B5L631C2*B5L631C3</f>
        <v>42.423698535603769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304.45746013455346</v>
      </c>
      <c r="F39" s="16" t="s">
        <v>11500</v>
      </c>
      <c r="G39" s="21">
        <f>B5L632C1*A4L203C2</f>
        <v>51.940442698954818</v>
      </c>
      <c r="H39" s="16" t="s">
        <v>11108</v>
      </c>
      <c r="I39" s="15">
        <f>1</f>
        <v>1</v>
      </c>
      <c r="J39" s="16" t="s">
        <v>11501</v>
      </c>
      <c r="K39" s="23">
        <f>B5L632C2*B5L632C3</f>
        <v>51.940442698954818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6041.4393319835035</v>
      </c>
      <c r="F40" s="16" t="s">
        <v>11504</v>
      </c>
      <c r="G40" s="15">
        <f>B5L633C1*A4L203C2</f>
        <v>1030.6695500363858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1030.6695500363858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1.0110995835473628</v>
      </c>
      <c r="F41" s="16" t="s">
        <v>11508</v>
      </c>
      <c r="G41" s="21">
        <f>B5L634C1*A4L203C2</f>
        <v>0.17249358895318009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0.17249358895318009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3.277889475266309</v>
      </c>
      <c r="F42" s="16" t="s">
        <v>11512</v>
      </c>
      <c r="G42" s="21">
        <f>B5L635C1*A4L203C2</f>
        <v>0.55920794448043232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0.55920794448043232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21">
        <f>B5L423C13</f>
        <v>0.39998123224388571</v>
      </c>
      <c r="F45" s="16" t="s">
        <v>11524</v>
      </c>
      <c r="G45" s="21">
        <f>B5L638C1*A4L203C2</f>
        <v>6.8236798220806902E-2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6.8236798220806902E-2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14.21742390471014</v>
      </c>
      <c r="F46" s="16" t="s">
        <v>11528</v>
      </c>
      <c r="G46" s="21">
        <f>B5L639C1*A4L203C2</f>
        <v>2.42549251814355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2.42549251814355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103.21404957999897</v>
      </c>
      <c r="F47" s="16" t="s">
        <v>11532</v>
      </c>
      <c r="G47" s="21">
        <f>B5L640C1*A4L203C2</f>
        <v>17.608316858347823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17.608316858347823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96.295919629408559</v>
      </c>
      <c r="F48" s="16" t="s">
        <v>11536</v>
      </c>
      <c r="G48" s="21">
        <f>B5L641C1*A4L203C2</f>
        <v>16.428083888777099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16.428083888777099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878.15009567850348</v>
      </c>
      <c r="F49" s="16" t="s">
        <v>11540</v>
      </c>
      <c r="G49" s="21">
        <f>B5L642C1*A4L203C2</f>
        <v>149.81240632275271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149.81240632275271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24.208029453170482</v>
      </c>
      <c r="F50" s="16" t="s">
        <v>11544</v>
      </c>
      <c r="G50" s="21">
        <f>B5L643C1*A4L203C2</f>
        <v>4.1298898247108839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4.1298898247108839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0</v>
      </c>
      <c r="F51" s="16" t="s">
        <v>11548</v>
      </c>
      <c r="G51" s="15">
        <f>B5L644C1*A4L203C2</f>
        <v>0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0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460.64311823450203</v>
      </c>
      <c r="F54" s="16" t="s">
        <v>11560</v>
      </c>
      <c r="G54" s="21">
        <f>B5L647C1*A4L203C2</f>
        <v>78.585715970806049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78.585715970806049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176.70166437617931</v>
      </c>
      <c r="F63" s="16" t="s">
        <v>11597</v>
      </c>
      <c r="G63" s="21">
        <f>B5L656C1*A4L203C2</f>
        <v>30.145303942576192</v>
      </c>
      <c r="H63" s="16" t="s">
        <v>11598</v>
      </c>
      <c r="I63" s="15">
        <f>B3L632C3</f>
        <v>1</v>
      </c>
      <c r="J63" s="16" t="s">
        <v>11599</v>
      </c>
      <c r="K63" s="23">
        <f>B5L656C2*B5L656C3</f>
        <v>30.145303942576192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4249.811191296234</v>
      </c>
      <c r="F64" s="16" t="s">
        <v>11602</v>
      </c>
      <c r="G64" s="21">
        <f>B5L657C1*A4L203C2</f>
        <v>725.01778923513757</v>
      </c>
      <c r="H64" s="16" t="s">
        <v>11603</v>
      </c>
      <c r="I64" s="15">
        <f>B3L633C3</f>
        <v>1</v>
      </c>
      <c r="J64" s="16" t="s">
        <v>11604</v>
      </c>
      <c r="K64" s="23">
        <f>B5L657C2*B5L657C3</f>
        <v>725.01778923513757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258.6784482663079</v>
      </c>
      <c r="F65" s="16" t="s">
        <v>11607</v>
      </c>
      <c r="G65" s="21">
        <f>B5L658C1*A4L203C2</f>
        <v>44.130543274232124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44.130543274232124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460.64311823450203</v>
      </c>
      <c r="F67" s="16" t="s">
        <v>11615</v>
      </c>
      <c r="G67" s="21">
        <f>B5L660C1*A4L203C2</f>
        <v>78.585715970806049</v>
      </c>
      <c r="H67" s="16" t="s">
        <v>11108</v>
      </c>
      <c r="I67" s="15">
        <f>1</f>
        <v>1</v>
      </c>
      <c r="J67" s="16" t="s">
        <v>11616</v>
      </c>
      <c r="K67" s="23">
        <f>B5L660C2*B5L660C3</f>
        <v>78.585715970806049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2504.8439494090317</v>
      </c>
      <c r="F69" s="16" t="s">
        <v>11623</v>
      </c>
      <c r="G69" s="21">
        <f>B5L662C1*A4L203C2</f>
        <v>427.32637776918079</v>
      </c>
      <c r="H69" s="16" t="s">
        <v>11108</v>
      </c>
      <c r="I69" s="15">
        <f>1</f>
        <v>1</v>
      </c>
      <c r="J69" s="16" t="s">
        <v>11624</v>
      </c>
      <c r="K69" s="23">
        <f>B5L662C2*B5L662C3</f>
        <v>427.32637776918079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25029.475375861351</v>
      </c>
      <c r="F72" s="16" t="s">
        <v>11635</v>
      </c>
      <c r="G72" s="15">
        <f>B5L665C1*A4L203C2</f>
        <v>4270.0284991219469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4270.0284991219469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33479.570390050678</v>
      </c>
      <c r="F73" s="16" t="s">
        <v>11639</v>
      </c>
      <c r="G73" s="15">
        <f>B5L666C1*A4L203C2</f>
        <v>5711.6147085426455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5711.6147085426455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88835.87351744085</v>
      </c>
      <c r="F74" s="16" t="s">
        <v>11644</v>
      </c>
      <c r="G74" s="15">
        <f>B5L667C1*A4L203C2</f>
        <v>15155.40002207541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15155.40002207541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1226.3042950962554</v>
      </c>
      <c r="F75" s="16" t="s">
        <v>11649</v>
      </c>
      <c r="G75" s="21">
        <f>B5L668C1*A4L203C2</f>
        <v>209.20751274342118</v>
      </c>
      <c r="H75" s="16" t="s">
        <v>11650</v>
      </c>
      <c r="I75" s="15">
        <f>B3L616C3</f>
        <v>1</v>
      </c>
      <c r="J75" s="16" t="s">
        <v>11651</v>
      </c>
      <c r="K75" s="23">
        <f>B5L668C2*B5L668C3</f>
        <v>209.20751274342118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283.6716018415907</v>
      </c>
      <c r="F77" s="16" t="s">
        <v>11659</v>
      </c>
      <c r="G77" s="21">
        <f>B5L670C1*A4L203C2</f>
        <v>48.394375274175374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23">
        <f>B5L670C2-B5L670C4</f>
        <v>48.394375274175374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5559.6473274580276</v>
      </c>
      <c r="F78" s="16" t="s">
        <v>11663</v>
      </c>
      <c r="G78" s="21">
        <f>B5L671C1*A4L203C2</f>
        <v>948.47583406433955</v>
      </c>
      <c r="H78" s="16" t="s">
        <v>11664</v>
      </c>
      <c r="I78" s="15">
        <f>B3L626C3</f>
        <v>1</v>
      </c>
      <c r="J78" s="16" t="s">
        <v>11665</v>
      </c>
      <c r="K78" s="23">
        <f>B5L671C2*B5L671C3</f>
        <v>948.47583406433955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33832.632122384042</v>
      </c>
      <c r="F79" s="16" t="s">
        <v>11668</v>
      </c>
      <c r="G79" s="15">
        <f>B5L672C1*A4L203C2</f>
        <v>5771.8470400787173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5771.8470400787173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2059.33214070947</v>
      </c>
      <c r="F80" s="16" t="s">
        <v>11673</v>
      </c>
      <c r="G80" s="21">
        <f>B5L673C1*A4L203C2</f>
        <v>351.32206320503559</v>
      </c>
      <c r="H80" s="16" t="s">
        <v>11669</v>
      </c>
      <c r="I80" s="15">
        <f>B3L627C3</f>
        <v>1</v>
      </c>
      <c r="J80" s="16" t="s">
        <v>11674</v>
      </c>
      <c r="K80" s="23">
        <f>B5L673C2*B5L673C3</f>
        <v>351.32206320503559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64429.435510991891</v>
      </c>
      <c r="F81" s="16" t="s">
        <v>11677</v>
      </c>
      <c r="G81" s="15">
        <f>B5L674C1*A4L203C2</f>
        <v>10991.661698175216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10991.661698175216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1419.5141811221911</v>
      </c>
      <c r="F82" s="16" t="s">
        <v>11681</v>
      </c>
      <c r="G82" s="21">
        <f>B5L675C1*A4L203C2</f>
        <v>242.16911929944581</v>
      </c>
      <c r="H82" s="16" t="s">
        <v>11376</v>
      </c>
      <c r="I82" s="15">
        <f>B3L620C3</f>
        <v>1</v>
      </c>
      <c r="J82" s="16" t="s">
        <v>11682</v>
      </c>
      <c r="K82" s="23">
        <f>B5L675C2*B5L675C3</f>
        <v>242.16911929944581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-350</v>
      </c>
      <c r="F83" s="16" t="s">
        <v>11685</v>
      </c>
      <c r="G83" s="21">
        <f>B5L676C1*A4L203C2</f>
        <v>-59.71</v>
      </c>
      <c r="H83" s="16" t="s">
        <v>11686</v>
      </c>
      <c r="I83" s="15">
        <f>B3L629C3</f>
        <v>1</v>
      </c>
      <c r="J83" s="16" t="s">
        <v>11687</v>
      </c>
      <c r="K83" s="23">
        <f>B5L676C2*B5L676C3</f>
        <v>-59.71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4418.8231773556527</v>
      </c>
      <c r="F84" s="16" t="s">
        <v>11690</v>
      </c>
      <c r="G84" s="21">
        <f>B5L677C1*A4L203C2</f>
        <v>753.85123405687432</v>
      </c>
      <c r="H84" s="16" t="s">
        <v>11362</v>
      </c>
      <c r="I84" s="15">
        <f>B3L634C3</f>
        <v>1</v>
      </c>
      <c r="J84" s="16" t="s">
        <v>11691</v>
      </c>
      <c r="K84" s="23">
        <f>B5L677C2*B5L677C3</f>
        <v>753.85123405687432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2369933.5206813375</v>
      </c>
      <c r="F86" s="16" t="s">
        <v>11698</v>
      </c>
      <c r="G86" s="15">
        <f>SUM(B5L601C2:B5L658C2)+SUM(B5L661C2:B5L678C2)</f>
        <v>404310.65862823621</v>
      </c>
      <c r="H86" s="16" t="s">
        <v>945</v>
      </c>
      <c r="I86" s="21"/>
      <c r="J86" s="16" t="s">
        <v>11699</v>
      </c>
      <c r="K86" s="17">
        <f>SUM(B5L601C4:B5L658C4)+SUM(B5L661C4:B5L678C4)</f>
        <v>404258.35495802347</v>
      </c>
      <c r="L86" s="16" t="s">
        <v>11700</v>
      </c>
      <c r="M86" s="23">
        <f>SUM(B5L601C5:B5L658C5)+SUM(B5L661C5:B5L678C5)</f>
        <v>52.303670212757787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288053.89349566714</v>
      </c>
      <c r="F8" s="16" t="s">
        <v>11757</v>
      </c>
      <c r="G8" s="15">
        <f>B5L701C1*A4L204C2</f>
        <v>49141.994230360819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49141.994230360819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13764.789147856571</v>
      </c>
      <c r="F9" s="16" t="s">
        <v>11762</v>
      </c>
      <c r="G9" s="15">
        <f>B5L702C1*A4L204C2</f>
        <v>2348.2730286243309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2348.2730286243309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76971.004452003748</v>
      </c>
      <c r="F12" s="16" t="s">
        <v>11775</v>
      </c>
      <c r="G12" s="15">
        <f>B5L705C1*A4L204C2</f>
        <v>13131.25335951184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13131.25335951184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835.20038246439105</v>
      </c>
      <c r="F13" s="16" t="s">
        <v>11779</v>
      </c>
      <c r="G13" s="21">
        <f>B5L706C1*A4L204C2</f>
        <v>142.48518524842513</v>
      </c>
      <c r="H13" s="16" t="s">
        <v>11108</v>
      </c>
      <c r="I13" s="15">
        <f>1</f>
        <v>1</v>
      </c>
      <c r="J13" s="16" t="s">
        <v>11780</v>
      </c>
      <c r="K13" s="23">
        <f>B5L706C2*B5L706C3</f>
        <v>142.48518524842513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2.370441012158047</v>
      </c>
      <c r="F14" s="16" t="s">
        <v>11783</v>
      </c>
      <c r="G14" s="21">
        <f>B5L707C1*A4L204C2</f>
        <v>0.40439723667416283</v>
      </c>
      <c r="H14" s="16" t="s">
        <v>11108</v>
      </c>
      <c r="I14" s="15">
        <f>1</f>
        <v>1</v>
      </c>
      <c r="J14" s="16" t="s">
        <v>11784</v>
      </c>
      <c r="K14" s="23">
        <f>B5L707C2*B5L707C3</f>
        <v>0.40439723667416283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48643.549184304909</v>
      </c>
      <c r="F15" s="16" t="s">
        <v>11787</v>
      </c>
      <c r="G15" s="15">
        <f>B5L708C1*A4L204C2</f>
        <v>8298.5894908424179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8298.5894908424179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0</v>
      </c>
      <c r="F16" s="16" t="s">
        <v>11791</v>
      </c>
      <c r="G16" s="15">
        <f>B5L709C1*A4L204C2</f>
        <v>0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0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5122.6546709024951</v>
      </c>
      <c r="F23" s="16" t="s">
        <v>11819</v>
      </c>
      <c r="G23" s="21">
        <f>B5L716C1*A4L204C2</f>
        <v>873.92488685596572</v>
      </c>
      <c r="H23" s="16" t="s">
        <v>11108</v>
      </c>
      <c r="I23" s="15">
        <f>1</f>
        <v>1</v>
      </c>
      <c r="J23" s="16" t="s">
        <v>11820</v>
      </c>
      <c r="K23" s="23">
        <f>B5L716C2*B5L716C3</f>
        <v>873.92488685596572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37875.93878013733</v>
      </c>
      <c r="F24" s="16" t="s">
        <v>11823</v>
      </c>
      <c r="G24" s="15">
        <f>B5L717C1*A4L204C2</f>
        <v>6461.6351558914284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6461.6351558914284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-11.000205380981722</v>
      </c>
      <c r="F25" s="16" t="s">
        <v>11827</v>
      </c>
      <c r="G25" s="21">
        <f>B5L718C1*A4L204C2</f>
        <v>-1.8766350379954817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-1.8766350379954817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0</v>
      </c>
      <c r="F26" s="16" t="s">
        <v>11831</v>
      </c>
      <c r="G26" s="15">
        <f>B5L719C1*A4L204C2</f>
        <v>0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0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20720.669679922095</v>
      </c>
      <c r="F38" s="16" t="s">
        <v>11879</v>
      </c>
      <c r="G38" s="15">
        <f>B5L731C1*A4L204C2</f>
        <v>3534.9462473947096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3534.9462473947096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12064.08961288894</v>
      </c>
      <c r="F39" s="16" t="s">
        <v>11883</v>
      </c>
      <c r="G39" s="15">
        <f>B5L732C1*A4L204C2</f>
        <v>2058.133687958853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2058.133687958853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734.31967688332588</v>
      </c>
      <c r="F40" s="16" t="s">
        <v>11887</v>
      </c>
      <c r="G40" s="21">
        <f>B5L733C1*A4L204C2</f>
        <v>125.2749368762954</v>
      </c>
      <c r="H40" s="16" t="s">
        <v>11603</v>
      </c>
      <c r="I40" s="15">
        <f>B3L633C3</f>
        <v>1</v>
      </c>
      <c r="J40" s="16" t="s">
        <v>11888</v>
      </c>
      <c r="K40" s="23">
        <f>B5L733C2*B5L733C3</f>
        <v>125.2749368762954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504777.47931866214</v>
      </c>
      <c r="F41" s="16" t="s">
        <v>11891</v>
      </c>
      <c r="G41" s="15">
        <f>SUM(B5L701C2:B5L733C2)</f>
        <v>86115.037971763755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86115.037971763755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85.403999999999996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83.876000000000005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82.096999999999994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79.606999999999999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77.848600000000005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384.71699999999998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385.48649999999998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384.83166666666665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378.09825000000001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371.81579999999997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28207.26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28161.749999999996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28015.719999999998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27462.314999999999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26979.864000000001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1.4605622200212431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6.4649999999999999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11.637</v>
      </c>
      <c r="J9" s="16" t="s">
        <v>12037</v>
      </c>
      <c r="K9" s="23">
        <f>IF(B6L216C3=0,0,B6L202C3/B6L216C3)</f>
        <v>7.1928883306713615E-3</v>
      </c>
      <c r="L9" s="16" t="s">
        <v>12038</v>
      </c>
      <c r="M9" s="23">
        <f>A1L542C9</f>
        <v>2.8675390572840165</v>
      </c>
      <c r="N9" s="16" t="s">
        <v>12039</v>
      </c>
      <c r="O9" s="23">
        <f>B6L202C1*B6L202C5</f>
        <v>18.538640005341165</v>
      </c>
      <c r="P9" s="16" t="s">
        <v>12040</v>
      </c>
      <c r="Q9" s="23">
        <f>B3L836C3</f>
        <v>1.6823671497584543</v>
      </c>
      <c r="R9" s="16" t="s">
        <v>12041</v>
      </c>
      <c r="S9" s="23">
        <f>B6L202C6*B6L202C7</f>
        <v>31.188798946183869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17.15383942040113</v>
      </c>
      <c r="X9" s="16" t="s">
        <v>12044</v>
      </c>
      <c r="Y9" s="23">
        <f>IF(B6L216C10=0,0,B6L202C10/B6L216C10)</f>
        <v>1.4813425842614905E-2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0.38006442000000001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0.57009662999999999</v>
      </c>
      <c r="AH9" s="16" t="s">
        <v>12049</v>
      </c>
      <c r="AI9" s="23">
        <f>IF(B6L216C15=0,0,B6L202C15/B6L216C15)</f>
        <v>5.5762883560407667E-3</v>
      </c>
      <c r="AJ9" s="16" t="s">
        <v>12050</v>
      </c>
      <c r="AK9" s="23">
        <f>A1L522C14</f>
        <v>5.629E-2</v>
      </c>
      <c r="AL9" s="16" t="s">
        <v>12051</v>
      </c>
      <c r="AM9" s="23">
        <f>B6L202C3*B6L202C17</f>
        <v>0.65504673000000002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0.78605607600000005</v>
      </c>
      <c r="AR9" s="16" t="s">
        <v>12054</v>
      </c>
      <c r="AS9" s="23">
        <f>IF(B6L216C20=0,0,B6L202C20/B6L216C20)</f>
        <v>7.1928883306713624E-3</v>
      </c>
      <c r="AT9" s="16" t="s">
        <v>12055</v>
      </c>
      <c r="AU9" s="17">
        <f>A1L237C3</f>
        <v>6965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34.825000000000003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8.7062500000000007</v>
      </c>
      <c r="BD9" s="16" t="s">
        <v>12060</v>
      </c>
      <c r="BE9" s="23">
        <f>IF(B6L216C26=0,0,B6L202C26/B6L216C26)</f>
        <v>1.0731829079635874E-2</v>
      </c>
      <c r="BF9" s="16" t="s">
        <v>12061</v>
      </c>
      <c r="BG9" s="23">
        <f>B6L202C3+B6L202C10+B6L202C15+B6L202C20+B6L202C26</f>
        <v>38.853242126401128</v>
      </c>
      <c r="BH9" s="16" t="s">
        <v>12062</v>
      </c>
      <c r="BI9" s="17">
        <f>B6L218C3*B6L202C4</f>
        <v>86.41254044911436</v>
      </c>
      <c r="BJ9" s="16" t="s">
        <v>12063</v>
      </c>
      <c r="BK9" s="17">
        <f>B6L218C10*B6L202C11</f>
        <v>127.37877827387001</v>
      </c>
      <c r="BL9" s="16" t="s">
        <v>12064</v>
      </c>
      <c r="BM9" s="17">
        <f>B6L218C15*B6L202C16</f>
        <v>4.233350356602112</v>
      </c>
      <c r="BN9" s="16" t="s">
        <v>12065</v>
      </c>
      <c r="BO9" s="17">
        <f>B6L218C20*B6L202C21</f>
        <v>5.8369942822567777</v>
      </c>
      <c r="BP9" s="16" t="s">
        <v>12066</v>
      </c>
      <c r="BQ9" s="17">
        <f>B6L218C26*B6L202C27</f>
        <v>64.649753397362048</v>
      </c>
      <c r="BR9" s="16" t="s">
        <v>12067</v>
      </c>
      <c r="BS9" s="15">
        <f>B6L202C29+B6L202C30+B6L202C31+B6L202C32+B6L202C33</f>
        <v>288.5114167592053</v>
      </c>
      <c r="BT9" s="16" t="s">
        <v>12068</v>
      </c>
      <c r="BU9" s="23">
        <f>IF(B6L202C3=0,0,B6L202C29/B6L202C3)</f>
        <v>7.4256716034299526</v>
      </c>
      <c r="BV9" s="16" t="s">
        <v>12069</v>
      </c>
      <c r="BW9" s="23">
        <f>IF(B6L202C8=0,0,B6L202C30/B6L202C8)</f>
        <v>4.0841193818864747</v>
      </c>
      <c r="BX9" s="16" t="s">
        <v>12070</v>
      </c>
      <c r="BY9" s="23">
        <f>IF(B6L202C13=0,0,B6L202C31/B6L202C13)</f>
        <v>11.138507405144928</v>
      </c>
      <c r="BZ9" s="16" t="s">
        <v>12071</v>
      </c>
      <c r="CA9" s="23">
        <f>IF(B6L202C18=0,0,B6L202C32/B6L202C18)</f>
        <v>8.9108059241159445</v>
      </c>
      <c r="CB9" s="16" t="s">
        <v>12072</v>
      </c>
      <c r="CC9" s="23">
        <f>IF(B6L202C24=0,0,B6L202C33/B6L202C24)</f>
        <v>1.8564179008574886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82.652000000000001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165.304</v>
      </c>
      <c r="J10" s="16" t="s">
        <v>12076</v>
      </c>
      <c r="K10" s="23">
        <f>IF(B6L216C3=0,0,B6L203C3/B6L216C3)</f>
        <v>0.10217523525077758</v>
      </c>
      <c r="L10" s="16" t="s">
        <v>12077</v>
      </c>
      <c r="M10" s="23">
        <f>A1L543C9</f>
        <v>1.9452798050783409</v>
      </c>
      <c r="N10" s="16" t="s">
        <v>12078</v>
      </c>
      <c r="O10" s="23">
        <f>B6L203C1*B6L203C5</f>
        <v>160.78126644933502</v>
      </c>
      <c r="P10" s="16" t="s">
        <v>12079</v>
      </c>
      <c r="Q10" s="23">
        <f>B3L837C3</f>
        <v>1.7596049565036804</v>
      </c>
      <c r="R10" s="16" t="s">
        <v>12080</v>
      </c>
      <c r="S10" s="23">
        <f>B6L203C6*B6L203C7</f>
        <v>282.91151335718882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155.60133234645386</v>
      </c>
      <c r="X10" s="16" t="s">
        <v>12083</v>
      </c>
      <c r="Y10" s="23">
        <f>IF(B6L216C10=0,0,B6L203C10/B6L216C10)</f>
        <v>0.13437159700731124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7.09484768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10.64227152</v>
      </c>
      <c r="AH10" s="16" t="s">
        <v>12088</v>
      </c>
      <c r="AI10" s="23">
        <f>IF(B6L216C15=0,0,B6L203C15/B6L216C15)</f>
        <v>0.10409529128211173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9.3049621600000005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11.165954592</v>
      </c>
      <c r="AR10" s="16" t="s">
        <v>12093</v>
      </c>
      <c r="AS10" s="23">
        <f>IF(B6L216C20=0,0,B6L203C20/B6L216C20)</f>
        <v>0.1021752352507776</v>
      </c>
      <c r="AT10" s="16" t="s">
        <v>12094</v>
      </c>
      <c r="AU10" s="17">
        <f>A1L238C3</f>
        <v>76256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381.28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95.32</v>
      </c>
      <c r="BD10" s="16" t="s">
        <v>12099</v>
      </c>
      <c r="BE10" s="23">
        <f>IF(B6L216C26=0,0,B6L203C26/B6L216C26)</f>
        <v>0.11749696457957115</v>
      </c>
      <c r="BF10" s="16" t="s">
        <v>12100</v>
      </c>
      <c r="BG10" s="23">
        <f>B6L203C3+B6L203C10+B6L203C15+B6L203C20+B6L203C26</f>
        <v>438.03355845845385</v>
      </c>
      <c r="BH10" s="16" t="s">
        <v>12101</v>
      </c>
      <c r="BI10" s="17">
        <f>B6L218C3*B6L203C4</f>
        <v>1227.493218733385</v>
      </c>
      <c r="BJ10" s="16" t="s">
        <v>12102</v>
      </c>
      <c r="BK10" s="17">
        <f>B6L218C10*B6L203C11</f>
        <v>1155.4443950609291</v>
      </c>
      <c r="BL10" s="16" t="s">
        <v>12103</v>
      </c>
      <c r="BM10" s="17">
        <f>B6L218C15*B6L203C16</f>
        <v>79.026013422055314</v>
      </c>
      <c r="BN10" s="16" t="s">
        <v>12104</v>
      </c>
      <c r="BO10" s="17">
        <f>B6L218C20*B6L203C21</f>
        <v>82.9147119390027</v>
      </c>
      <c r="BP10" s="16" t="s">
        <v>12105</v>
      </c>
      <c r="BQ10" s="17">
        <f>B6L218C26*B6L203C27</f>
        <v>707.81501723894314</v>
      </c>
      <c r="BR10" s="16" t="s">
        <v>12106</v>
      </c>
      <c r="BS10" s="15">
        <f>B6L203C29+B6L203C30+B6L203C31+B6L203C32+B6L203C33</f>
        <v>3252.6933563943153</v>
      </c>
      <c r="BT10" s="16" t="s">
        <v>12107</v>
      </c>
      <c r="BU10" s="23">
        <f>IF(B6L203C3=0,0,B6L203C29/B6L203C3)</f>
        <v>7.4256716034299535</v>
      </c>
      <c r="BV10" s="16" t="s">
        <v>12108</v>
      </c>
      <c r="BW10" s="23">
        <f>IF(B6L203C8=0,0,B6L203C30/B6L203C8)</f>
        <v>4.0841193818864747</v>
      </c>
      <c r="BX10" s="16" t="s">
        <v>12109</v>
      </c>
      <c r="BY10" s="23">
        <f>IF(B6L203C13=0,0,B6L203C31/B6L203C13)</f>
        <v>11.138507405144928</v>
      </c>
      <c r="BZ10" s="16" t="s">
        <v>12110</v>
      </c>
      <c r="CA10" s="23">
        <f>IF(B6L203C18=0,0,B6L203C32/B6L203C18)</f>
        <v>8.9108059241159445</v>
      </c>
      <c r="CB10" s="16" t="s">
        <v>12111</v>
      </c>
      <c r="CC10" s="23">
        <f>IF(B6L203C24=0,0,B6L203C33/B6L203C24)</f>
        <v>1.8564179008574884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21">
        <f>A1L348C3</f>
        <v>167.39599999999999</v>
      </c>
      <c r="F11" s="16" t="s">
        <v>12113</v>
      </c>
      <c r="G11" s="24">
        <f>A1L504C5</f>
        <v>2</v>
      </c>
      <c r="H11" s="16" t="s">
        <v>12114</v>
      </c>
      <c r="I11" s="21">
        <f>B6L204C1*B6L204C2</f>
        <v>334.79199999999997</v>
      </c>
      <c r="J11" s="16" t="s">
        <v>12115</v>
      </c>
      <c r="K11" s="23">
        <f>IF(B6L216C3=0,0,B6L204C3/B6L216C3)</f>
        <v>0.20693662198179308</v>
      </c>
      <c r="L11" s="16" t="s">
        <v>12116</v>
      </c>
      <c r="M11" s="23">
        <f>A1L544C9</f>
        <v>0.91414289914730962</v>
      </c>
      <c r="N11" s="16" t="s">
        <v>12117</v>
      </c>
      <c r="O11" s="23">
        <f>B6L204C1*B6L204C5</f>
        <v>153.02386474566302</v>
      </c>
      <c r="P11" s="16" t="s">
        <v>12118</v>
      </c>
      <c r="Q11" s="23">
        <f>B3L838C3</f>
        <v>1.9414293182566267</v>
      </c>
      <c r="R11" s="16" t="s">
        <v>12119</v>
      </c>
      <c r="S11" s="23">
        <f>B6L204C6*B6L204C7</f>
        <v>297.08501741016681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163.39675957559177</v>
      </c>
      <c r="X11" s="16" t="s">
        <v>12122</v>
      </c>
      <c r="Y11" s="23">
        <f>IF(B6L216C10=0,0,B6L204C10/B6L216C10)</f>
        <v>0.14110344171800604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14.369272639999998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21.553908959999998</v>
      </c>
      <c r="AH11" s="16" t="s">
        <v>12127</v>
      </c>
      <c r="AI11" s="23">
        <f>IF(B6L216C15=0,0,B6L204C15/B6L216C15)</f>
        <v>0.21082533247181404</v>
      </c>
      <c r="AJ11" s="16" t="s">
        <v>12128</v>
      </c>
      <c r="AK11" s="23">
        <f>A1L524C14</f>
        <v>5.629E-2</v>
      </c>
      <c r="AL11" s="16" t="s">
        <v>12129</v>
      </c>
      <c r="AM11" s="23">
        <f>B6L204C3*B6L204C17</f>
        <v>18.845441679999997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22.614530015999996</v>
      </c>
      <c r="AR11" s="16" t="s">
        <v>12132</v>
      </c>
      <c r="AS11" s="23">
        <f>IF(B6L216C20=0,0,B6L204C20/B6L216C20)</f>
        <v>0.20693662198179311</v>
      </c>
      <c r="AT11" s="16" t="s">
        <v>12133</v>
      </c>
      <c r="AU11" s="17">
        <f>A1L239C3</f>
        <v>100269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501.34500000000003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125.33625000000001</v>
      </c>
      <c r="BD11" s="16" t="s">
        <v>12138</v>
      </c>
      <c r="BE11" s="23">
        <f>IF(B6L216C26=0,0,B6L204C26/B6L216C26)</f>
        <v>0.15449673653783336</v>
      </c>
      <c r="BF11" s="16" t="s">
        <v>12139</v>
      </c>
      <c r="BG11" s="23">
        <f>B6L204C3+B6L204C10+B6L204C15+B6L204C20+B6L204C26</f>
        <v>667.6934485515917</v>
      </c>
      <c r="BH11" s="16" t="s">
        <v>12140</v>
      </c>
      <c r="BI11" s="17">
        <f>B6L218C3*B6L204C4</f>
        <v>2486.0554474555206</v>
      </c>
      <c r="BJ11" s="16" t="s">
        <v>12141</v>
      </c>
      <c r="BK11" s="17">
        <f>B6L218C10*B6L204C11</f>
        <v>1213.330677672943</v>
      </c>
      <c r="BL11" s="16" t="s">
        <v>12142</v>
      </c>
      <c r="BM11" s="17">
        <f>B6L218C15*B6L204C16</f>
        <v>160.05224970718641</v>
      </c>
      <c r="BN11" s="16" t="s">
        <v>12143</v>
      </c>
      <c r="BO11" s="17">
        <f>B6L218C20*B6L204C21</f>
        <v>167.92807336472552</v>
      </c>
      <c r="BP11" s="16" t="s">
        <v>12144</v>
      </c>
      <c r="BQ11" s="17">
        <f>B6L218C26*B6L204C27</f>
        <v>930.70583250539755</v>
      </c>
      <c r="BR11" s="16" t="s">
        <v>12145</v>
      </c>
      <c r="BS11" s="15">
        <f>B6L204C29+B6L204C30+B6L204C31+B6L204C32+B6L204C33</f>
        <v>4958.0722807057728</v>
      </c>
      <c r="BT11" s="16" t="s">
        <v>12146</v>
      </c>
      <c r="BU11" s="23">
        <f>IF(B6L204C3=0,0,B6L204C29/B6L204C3)</f>
        <v>7.4256716034299526</v>
      </c>
      <c r="BV11" s="16" t="s">
        <v>12147</v>
      </c>
      <c r="BW11" s="23">
        <f>IF(B6L204C8=0,0,B6L204C30/B6L204C8)</f>
        <v>4.0841193818864747</v>
      </c>
      <c r="BX11" s="16" t="s">
        <v>12148</v>
      </c>
      <c r="BY11" s="23">
        <f>IF(B6L204C13=0,0,B6L204C31/B6L204C13)</f>
        <v>11.13850740514493</v>
      </c>
      <c r="BZ11" s="16" t="s">
        <v>12149</v>
      </c>
      <c r="CA11" s="23">
        <f>IF(B6L204C18=0,0,B6L204C32/B6L204C18)</f>
        <v>8.9108059241159445</v>
      </c>
      <c r="CB11" s="16" t="s">
        <v>12150</v>
      </c>
      <c r="CC11" s="23">
        <f>IF(B6L204C24=0,0,B6L204C33/B6L204C24)</f>
        <v>1.8564179008574884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47.986000000000004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95.972000000000008</v>
      </c>
      <c r="J12" s="16" t="s">
        <v>12154</v>
      </c>
      <c r="K12" s="23">
        <f>IF(B6L216C3=0,0,B6L205C3/B6L216C3)</f>
        <v>5.9320776735515335E-2</v>
      </c>
      <c r="L12" s="16" t="s">
        <v>12155</v>
      </c>
      <c r="M12" s="23">
        <f>A1L545C9</f>
        <v>1.4055428044359597</v>
      </c>
      <c r="N12" s="16" t="s">
        <v>12156</v>
      </c>
      <c r="O12" s="23">
        <f>B6L205C1*B6L205C5</f>
        <v>67.446377013663962</v>
      </c>
      <c r="P12" s="16" t="s">
        <v>12157</v>
      </c>
      <c r="Q12" s="23">
        <f>B3L839C3</f>
        <v>1.9994423037923341</v>
      </c>
      <c r="R12" s="16" t="s">
        <v>12158</v>
      </c>
      <c r="S12" s="23">
        <f>B6L205C6*B6L205C7</f>
        <v>134.8551394386466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74.170326691255639</v>
      </c>
      <c r="X12" s="16" t="s">
        <v>12161</v>
      </c>
      <c r="Y12" s="23">
        <f>IF(B6L216C10=0,0,B6L205C10/B6L216C10)</f>
        <v>6.4050770631368284E-2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4.1191182400000006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6.1786773600000009</v>
      </c>
      <c r="AH12" s="16" t="s">
        <v>12166</v>
      </c>
      <c r="AI12" s="23">
        <f>IF(B6L216C15=0,0,B6L205C15/B6L216C15)</f>
        <v>6.0435520585871053E-2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5.4022638800000005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6.482716656</v>
      </c>
      <c r="AR12" s="16" t="s">
        <v>12171</v>
      </c>
      <c r="AS12" s="23">
        <f>IF(B6L216C20=0,0,B6L205C20/B6L216C20)</f>
        <v>5.9320776735515342E-2</v>
      </c>
      <c r="AT12" s="16" t="s">
        <v>12172</v>
      </c>
      <c r="AU12" s="17">
        <f>A1L240C3</f>
        <v>39437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197.185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49.296250000000001</v>
      </c>
      <c r="BD12" s="16" t="s">
        <v>12177</v>
      </c>
      <c r="BE12" s="23">
        <f>IF(B6L216C26=0,0,B6L205C26/B6L216C26)</f>
        <v>6.0765419011284988E-2</v>
      </c>
      <c r="BF12" s="16" t="s">
        <v>12178</v>
      </c>
      <c r="BG12" s="23">
        <f>B6L205C3+B6L205C10+B6L205C15+B6L205C20+B6L205C26</f>
        <v>232.09997070725564</v>
      </c>
      <c r="BH12" s="16" t="s">
        <v>12179</v>
      </c>
      <c r="BI12" s="17">
        <f>B6L218C3*B6L205C4</f>
        <v>712.65655512437957</v>
      </c>
      <c r="BJ12" s="16" t="s">
        <v>12180</v>
      </c>
      <c r="BK12" s="17">
        <f>B6L218C10*B6L205C11</f>
        <v>550.76448872837977</v>
      </c>
      <c r="BL12" s="16" t="s">
        <v>12181</v>
      </c>
      <c r="BM12" s="17">
        <f>B6L218C15*B6L205C16</f>
        <v>45.880829018907555</v>
      </c>
      <c r="BN12" s="16" t="s">
        <v>12182</v>
      </c>
      <c r="BO12" s="17">
        <f>B6L218C20*B6L205C21</f>
        <v>48.138524985541586</v>
      </c>
      <c r="BP12" s="16" t="s">
        <v>12183</v>
      </c>
      <c r="BQ12" s="17">
        <f>B6L218C26*B6L205C27</f>
        <v>366.05776378058385</v>
      </c>
      <c r="BR12" s="16" t="s">
        <v>12184</v>
      </c>
      <c r="BS12" s="15">
        <f>B6L205C29+B6L205C30+B6L205C31+B6L205C32+B6L205C33</f>
        <v>1723.4981616377925</v>
      </c>
      <c r="BT12" s="16" t="s">
        <v>12185</v>
      </c>
      <c r="BU12" s="23">
        <f>IF(B6L205C3=0,0,B6L205C29/B6L205C3)</f>
        <v>7.4256716034299535</v>
      </c>
      <c r="BV12" s="16" t="s">
        <v>12186</v>
      </c>
      <c r="BW12" s="23">
        <f>IF(B6L205C8=0,0,B6L205C30/B6L205C8)</f>
        <v>4.0841193818864747</v>
      </c>
      <c r="BX12" s="16" t="s">
        <v>12187</v>
      </c>
      <c r="BY12" s="23">
        <f>IF(B6L205C13=0,0,B6L205C31/B6L205C13)</f>
        <v>11.13850740514493</v>
      </c>
      <c r="BZ12" s="16" t="s">
        <v>12188</v>
      </c>
      <c r="CA12" s="23">
        <f>IF(B6L205C18=0,0,B6L205C32/B6L205C18)</f>
        <v>8.9108059241159427</v>
      </c>
      <c r="CB12" s="16" t="s">
        <v>12189</v>
      </c>
      <c r="CC12" s="23">
        <f>IF(B6L205C24=0,0,B6L205C33/B6L205C24)</f>
        <v>1.8564179008574884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195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390</v>
      </c>
      <c r="J13" s="16" t="s">
        <v>12193</v>
      </c>
      <c r="K13" s="23">
        <f>IF(B6L216C3=0,0,B6L206C3/B6L216C3)</f>
        <v>0.24106096493613741</v>
      </c>
      <c r="L13" s="16" t="s">
        <v>12194</v>
      </c>
      <c r="M13" s="23">
        <f>A1L546C9</f>
        <v>1.2766162923971645</v>
      </c>
      <c r="N13" s="16" t="s">
        <v>12195</v>
      </c>
      <c r="O13" s="23">
        <f>B6L206C1*B6L206C5</f>
        <v>248.94017701744707</v>
      </c>
      <c r="P13" s="16" t="s">
        <v>12196</v>
      </c>
      <c r="Q13" s="23">
        <f>B3L840C3</f>
        <v>2.0119125872109782</v>
      </c>
      <c r="R13" s="16" t="s">
        <v>12197</v>
      </c>
      <c r="S13" s="23">
        <f>B6L206C6*B6L206C7</f>
        <v>500.84587560393084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275.465231582162</v>
      </c>
      <c r="X13" s="16" t="s">
        <v>12200</v>
      </c>
      <c r="Y13" s="23">
        <f>IF(B6L216C10=0,0,B6L206C10/B6L216C10)</f>
        <v>0.23788165904176783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16.738800000000001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25.108200000000004</v>
      </c>
      <c r="AH13" s="16" t="s">
        <v>12205</v>
      </c>
      <c r="AI13" s="23">
        <f>IF(B6L216C15=0,0,B6L206C15/B6L216C15)</f>
        <v>0.24559093306891291</v>
      </c>
      <c r="AJ13" s="16" t="s">
        <v>12206</v>
      </c>
      <c r="AK13" s="23">
        <f>A1L526C14</f>
        <v>5.629E-2</v>
      </c>
      <c r="AL13" s="16" t="s">
        <v>12207</v>
      </c>
      <c r="AM13" s="23">
        <f>B6L206C3*B6L206C17</f>
        <v>21.953099999999999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26.343719999999998</v>
      </c>
      <c r="AR13" s="16" t="s">
        <v>12210</v>
      </c>
      <c r="AS13" s="23">
        <f>IF(B6L216C20=0,0,B6L206C20/B6L216C20)</f>
        <v>0.24106096493613741</v>
      </c>
      <c r="AT13" s="16" t="s">
        <v>12211</v>
      </c>
      <c r="AU13" s="17">
        <f>A1L241C3</f>
        <v>174463</v>
      </c>
      <c r="AV13" s="16" t="s">
        <v>12212</v>
      </c>
      <c r="AW13" s="17">
        <f>A1L566C1</f>
        <v>200</v>
      </c>
      <c r="AX13" s="16" t="s">
        <v>12213</v>
      </c>
      <c r="AY13" s="23">
        <f>IF(B6L206C23=0,0,B6L206C22/B6L206C23)</f>
        <v>872.31500000000005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218.07875000000001</v>
      </c>
      <c r="BD13" s="16" t="s">
        <v>12216</v>
      </c>
      <c r="BE13" s="23">
        <f>IF(B6L216C26=0,0,B6L206C26/B6L216C26)</f>
        <v>0.26881652501371334</v>
      </c>
      <c r="BF13" s="16" t="s">
        <v>12217</v>
      </c>
      <c r="BG13" s="23">
        <f>B6L206C3+B6L206C10+B6L206C15+B6L206C20+B6L206C26</f>
        <v>934.99590158216199</v>
      </c>
      <c r="BH13" s="16" t="s">
        <v>12218</v>
      </c>
      <c r="BI13" s="17">
        <f>B6L218C3*B6L206C4</f>
        <v>2896.0119253376815</v>
      </c>
      <c r="BJ13" s="16" t="s">
        <v>12219</v>
      </c>
      <c r="BK13" s="17">
        <f>B6L218C10*B6L206C11</f>
        <v>2045.5143478919165</v>
      </c>
      <c r="BL13" s="16" t="s">
        <v>12220</v>
      </c>
      <c r="BM13" s="17">
        <f>B6L218C15*B6L206C16</f>
        <v>186.44524775323995</v>
      </c>
      <c r="BN13" s="16" t="s">
        <v>12221</v>
      </c>
      <c r="BO13" s="17">
        <f>B6L218C20*B6L206C21</f>
        <v>195.61981353270971</v>
      </c>
      <c r="BP13" s="16" t="s">
        <v>12222</v>
      </c>
      <c r="BQ13" s="17">
        <f>B6L218C26*B6L206C27</f>
        <v>1619.3811811865</v>
      </c>
      <c r="BR13" s="16" t="s">
        <v>12223</v>
      </c>
      <c r="BS13" s="15">
        <f>B6L206C29+B6L206C30+B6L206C31+B6L206C32+B6L206C33</f>
        <v>6942.9725157020466</v>
      </c>
      <c r="BT13" s="16" t="s">
        <v>12224</v>
      </c>
      <c r="BU13" s="23">
        <f>IF(B6L206C3=0,0,B6L206C29/B6L206C3)</f>
        <v>7.4256716034299526</v>
      </c>
      <c r="BV13" s="16" t="s">
        <v>12225</v>
      </c>
      <c r="BW13" s="23">
        <f>IF(B6L206C8=0,0,B6L206C30/B6L206C8)</f>
        <v>4.0841193818864756</v>
      </c>
      <c r="BX13" s="16" t="s">
        <v>12226</v>
      </c>
      <c r="BY13" s="23">
        <f>IF(B6L206C13=0,0,B6L206C31/B6L206C13)</f>
        <v>11.13850740514493</v>
      </c>
      <c r="BZ13" s="16" t="s">
        <v>12227</v>
      </c>
      <c r="CA13" s="23">
        <f>IF(B6L206C18=0,0,B6L206C32/B6L206C18)</f>
        <v>8.9108059241159427</v>
      </c>
      <c r="CB13" s="16" t="s">
        <v>12228</v>
      </c>
      <c r="CC13" s="23">
        <f>IF(B6L206C24=0,0,B6L206C33/B6L206C24)</f>
        <v>1.8564179008574884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3.0190000000000001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6.0380000000000003</v>
      </c>
      <c r="J14" s="16" t="s">
        <v>12232</v>
      </c>
      <c r="K14" s="23">
        <f>IF(B6L216C3=0,0,B6L207C3/B6L216C3)</f>
        <v>3.7321182212420451E-3</v>
      </c>
      <c r="L14" s="16" t="s">
        <v>12233</v>
      </c>
      <c r="M14" s="23">
        <f>A1L547C9</f>
        <v>1.2477256822953116</v>
      </c>
      <c r="N14" s="16" t="s">
        <v>12234</v>
      </c>
      <c r="O14" s="23">
        <f>B6L207C1*B6L207C5</f>
        <v>3.7668838348495459</v>
      </c>
      <c r="P14" s="16" t="s">
        <v>12235</v>
      </c>
      <c r="Q14" s="23">
        <f>B3L841C3</f>
        <v>2.0052585451358458</v>
      </c>
      <c r="R14" s="16" t="s">
        <v>12236</v>
      </c>
      <c r="S14" s="23">
        <f>B6L207C6*B6L207C7</f>
        <v>7.5535759983661359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4.1544667991013755</v>
      </c>
      <c r="X14" s="16" t="s">
        <v>12239</v>
      </c>
      <c r="Y14" s="23">
        <f>IF(B6L216C10=0,0,B6L207C10/B6L216C10)</f>
        <v>3.5876449776545026E-3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0.25915095999999999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0.38872644000000001</v>
      </c>
      <c r="AH14" s="16" t="s">
        <v>12244</v>
      </c>
      <c r="AI14" s="23">
        <f>IF(B6L216C15=0,0,B6L207C15/B6L216C15)</f>
        <v>3.8022514201797334E-3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0.33987902000000003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0.407854824</v>
      </c>
      <c r="AR14" s="16" t="s">
        <v>12249</v>
      </c>
      <c r="AS14" s="23">
        <f>IF(B6L216C20=0,0,B6L207C20/B6L216C20)</f>
        <v>3.7321182212420459E-3</v>
      </c>
      <c r="AT14" s="16" t="s">
        <v>12250</v>
      </c>
      <c r="AU14" s="17">
        <f>A1L242C3</f>
        <v>2288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11.44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2.86</v>
      </c>
      <c r="BD14" s="16" t="s">
        <v>12255</v>
      </c>
      <c r="BE14" s="23">
        <f>IF(B6L216C26=0,0,B6L207C26/B6L216C26)</f>
        <v>3.5254020006040025E-3</v>
      </c>
      <c r="BF14" s="16" t="s">
        <v>12256</v>
      </c>
      <c r="BG14" s="23">
        <f>B6L207C3+B6L207C10+B6L207C15+B6L207C20+B6L207C26</f>
        <v>13.849048063101373</v>
      </c>
      <c r="BH14" s="16" t="s">
        <v>12257</v>
      </c>
      <c r="BI14" s="17">
        <f>B6L218C3*B6L207C4</f>
        <v>44.836205141510057</v>
      </c>
      <c r="BJ14" s="16" t="s">
        <v>12258</v>
      </c>
      <c r="BK14" s="17">
        <f>B6L218C10*B6L207C11</f>
        <v>30.849706137479618</v>
      </c>
      <c r="BL14" s="16" t="s">
        <v>12259</v>
      </c>
      <c r="BM14" s="17">
        <f>B6L218C15*B6L207C16</f>
        <v>2.8865548870104174</v>
      </c>
      <c r="BN14" s="16" t="s">
        <v>12260</v>
      </c>
      <c r="BO14" s="17">
        <f>B6L218C20*B6L207C21</f>
        <v>3.0285959848987218</v>
      </c>
      <c r="BP14" s="16" t="s">
        <v>12261</v>
      </c>
      <c r="BQ14" s="17">
        <f>B6L218C26*B6L207C27</f>
        <v>21.237420785809668</v>
      </c>
      <c r="BR14" s="16" t="s">
        <v>12262</v>
      </c>
      <c r="BS14" s="15">
        <f>B6L207C29+B6L207C30+B6L207C31+B6L207C32+B6L207C33</f>
        <v>102.83848293670849</v>
      </c>
      <c r="BT14" s="16" t="s">
        <v>12263</v>
      </c>
      <c r="BU14" s="23">
        <f>IF(B6L207C3=0,0,B6L207C29/B6L207C3)</f>
        <v>7.4256716034299526</v>
      </c>
      <c r="BV14" s="16" t="s">
        <v>12264</v>
      </c>
      <c r="BW14" s="23">
        <f>IF(B6L207C8=0,0,B6L207C30/B6L207C8)</f>
        <v>4.0841193818864756</v>
      </c>
      <c r="BX14" s="16" t="s">
        <v>12265</v>
      </c>
      <c r="BY14" s="23">
        <f>IF(B6L207C13=0,0,B6L207C31/B6L207C13)</f>
        <v>11.13850740514493</v>
      </c>
      <c r="BZ14" s="16" t="s">
        <v>12266</v>
      </c>
      <c r="CA14" s="23">
        <f>IF(B6L207C18=0,0,B6L207C32/B6L207C18)</f>
        <v>8.9108059241159445</v>
      </c>
      <c r="CB14" s="16" t="s">
        <v>12267</v>
      </c>
      <c r="CC14" s="23">
        <f>IF(B6L207C24=0,0,B6L207C33/B6L207C24)</f>
        <v>1.8564179008574886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103.774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207.548</v>
      </c>
      <c r="J15" s="16" t="s">
        <v>12271</v>
      </c>
      <c r="K15" s="23">
        <f>IF(B6L216C3=0,0,B6L208C3/B6L216C3)</f>
        <v>0.12828646448862935</v>
      </c>
      <c r="L15" s="16" t="s">
        <v>12272</v>
      </c>
      <c r="M15" s="23">
        <f>A1L548C9</f>
        <v>1.5397729437311896</v>
      </c>
      <c r="N15" s="16" t="s">
        <v>12273</v>
      </c>
      <c r="O15" s="23">
        <f>B6L208C1*B6L208C5</f>
        <v>159.78839746276046</v>
      </c>
      <c r="P15" s="16" t="s">
        <v>12274</v>
      </c>
      <c r="Q15" s="23">
        <f>B3L842C3</f>
        <v>1.9405703141471642</v>
      </c>
      <c r="R15" s="16" t="s">
        <v>12275</v>
      </c>
      <c r="S15" s="23">
        <f>B6L208C6*B6L208C7</f>
        <v>310.08062066138098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170.54434136375954</v>
      </c>
      <c r="X15" s="16" t="s">
        <v>12278</v>
      </c>
      <c r="Y15" s="23">
        <f>IF(B6L216C10=0,0,B6L208C10/B6L216C10)</f>
        <v>0.1472758308944562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8.90796016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13.361940239999999</v>
      </c>
      <c r="AH15" s="16" t="s">
        <v>12283</v>
      </c>
      <c r="AI15" s="23">
        <f>IF(B6L216C15=0,0,B6L208C15/B6L216C15)</f>
        <v>0.13069719737586341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11.68287692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14.019452304</v>
      </c>
      <c r="AR15" s="16" t="s">
        <v>12288</v>
      </c>
      <c r="AS15" s="23">
        <f>IF(B6L216C20=0,0,B6L208C20/B6L216C20)</f>
        <v>0.12828646448862935</v>
      </c>
      <c r="AT15" s="16" t="s">
        <v>12289</v>
      </c>
      <c r="AU15" s="17">
        <f>A1L243C3</f>
        <v>73633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368.16500000000002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92.041250000000005</v>
      </c>
      <c r="BD15" s="16" t="s">
        <v>12294</v>
      </c>
      <c r="BE15" s="23">
        <f>IF(B6L216C26=0,0,B6L208C26/B6L216C26)</f>
        <v>0.11345538702380879</v>
      </c>
      <c r="BF15" s="16" t="s">
        <v>12295</v>
      </c>
      <c r="BG15" s="23">
        <f>B6L208C3+B6L208C10+B6L208C15+B6L208C20+B6L208C26</f>
        <v>497.51498390775959</v>
      </c>
      <c r="BH15" s="16" t="s">
        <v>12296</v>
      </c>
      <c r="BI15" s="17">
        <f>B6L218C3*B6L208C4</f>
        <v>1541.1832899486799</v>
      </c>
      <c r="BJ15" s="16" t="s">
        <v>12297</v>
      </c>
      <c r="BK15" s="17">
        <f>B6L218C10*B6L208C11</f>
        <v>1266.4062727905336</v>
      </c>
      <c r="BL15" s="16" t="s">
        <v>12298</v>
      </c>
      <c r="BM15" s="17">
        <f>B6L218C15*B6L208C16</f>
        <v>99.221380206896001</v>
      </c>
      <c r="BN15" s="16" t="s">
        <v>12299</v>
      </c>
      <c r="BO15" s="17">
        <f>B6L218C20*B6L208C21</f>
        <v>104.10384886945343</v>
      </c>
      <c r="BP15" s="16" t="s">
        <v>12300</v>
      </c>
      <c r="BQ15" s="17">
        <f>B6L218C26*B6L208C27</f>
        <v>683.46809646919723</v>
      </c>
      <c r="BR15" s="16" t="s">
        <v>12301</v>
      </c>
      <c r="BS15" s="15">
        <f>B6L208C29+B6L208C30+B6L208C31+B6L208C32+B6L208C33</f>
        <v>3694.3828882847602</v>
      </c>
      <c r="BT15" s="16" t="s">
        <v>12302</v>
      </c>
      <c r="BU15" s="23">
        <f>IF(B6L208C3=0,0,B6L208C29/B6L208C3)</f>
        <v>7.4256716034299526</v>
      </c>
      <c r="BV15" s="16" t="s">
        <v>12303</v>
      </c>
      <c r="BW15" s="23">
        <f>IF(B6L208C8=0,0,B6L208C30/B6L208C8)</f>
        <v>4.0841193818864747</v>
      </c>
      <c r="BX15" s="16" t="s">
        <v>12304</v>
      </c>
      <c r="BY15" s="23">
        <f>IF(B6L208C13=0,0,B6L208C31/B6L208C13)</f>
        <v>11.138507405144928</v>
      </c>
      <c r="BZ15" s="16" t="s">
        <v>12305</v>
      </c>
      <c r="CA15" s="23">
        <f>IF(B6L208C18=0,0,B6L208C32/B6L208C18)</f>
        <v>8.9108059241159445</v>
      </c>
      <c r="CB15" s="16" t="s">
        <v>12306</v>
      </c>
      <c r="CC15" s="23">
        <f>IF(B6L208C24=0,0,B6L208C33/B6L208C24)</f>
        <v>1.8564179008574884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7.2000000000000008E-2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0.14400000000000002</v>
      </c>
      <c r="J16" s="16" t="s">
        <v>12310</v>
      </c>
      <c r="K16" s="23">
        <f>IF(B6L216C3=0,0,B6L209C3/B6L216C3)</f>
        <v>8.9007125514881512E-5</v>
      </c>
      <c r="L16" s="16" t="s">
        <v>12311</v>
      </c>
      <c r="M16" s="23">
        <f>A1L549C9</f>
        <v>1</v>
      </c>
      <c r="N16" s="16" t="s">
        <v>12312</v>
      </c>
      <c r="O16" s="23">
        <f>B6L209C1*B6L209C5</f>
        <v>7.2000000000000008E-2</v>
      </c>
      <c r="P16" s="16" t="s">
        <v>12313</v>
      </c>
      <c r="Q16" s="23">
        <f>B3L843C3</f>
        <v>2.0555555555555554</v>
      </c>
      <c r="R16" s="16" t="s">
        <v>12314</v>
      </c>
      <c r="S16" s="23">
        <f>B6L209C6*B6L209C7</f>
        <v>0.14799999999999999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8.14E-2</v>
      </c>
      <c r="X16" s="16" t="s">
        <v>12317</v>
      </c>
      <c r="Y16" s="23">
        <f>IF(B6L216C10=0,0,B6L209C10/B6L216C10)</f>
        <v>7.0294051030626707E-5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6.1804800000000003E-3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9.2707199999999997E-3</v>
      </c>
      <c r="AH16" s="16" t="s">
        <v>12322</v>
      </c>
      <c r="AI16" s="23">
        <f>IF(B6L216C15=0,0,B6L209C15/B6L216C15)</f>
        <v>9.0679729133137063E-5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8.10576E-3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9.726911999999999E-3</v>
      </c>
      <c r="AR16" s="16" t="s">
        <v>12327</v>
      </c>
      <c r="AS16" s="23">
        <f>IF(B6L216C20=0,0,B6L209C20/B6L216C20)</f>
        <v>8.9007125514881512E-5</v>
      </c>
      <c r="AT16" s="16" t="s">
        <v>12328</v>
      </c>
      <c r="AU16" s="17">
        <f>A1L244C3</f>
        <v>37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0.185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4.6249999999999999E-2</v>
      </c>
      <c r="BD16" s="16" t="s">
        <v>12333</v>
      </c>
      <c r="BE16" s="23">
        <f>IF(B6L216C26=0,0,B6L209C26/B6L216C26)</f>
        <v>5.7010434450326962E-5</v>
      </c>
      <c r="BF16" s="16" t="s">
        <v>12334</v>
      </c>
      <c r="BG16" s="23">
        <f>B6L209C3+B6L209C10+B6L209C15+B6L209C20+B6L209C26</f>
        <v>0.29064763200000004</v>
      </c>
      <c r="BH16" s="16" t="s">
        <v>12335</v>
      </c>
      <c r="BI16" s="17">
        <f>B6L218C3*B6L209C4</f>
        <v>1.0692967108939133</v>
      </c>
      <c r="BJ16" s="16" t="s">
        <v>12336</v>
      </c>
      <c r="BK16" s="17">
        <f>B6L218C10*B6L209C11</f>
        <v>0.60444966851919812</v>
      </c>
      <c r="BL16" s="16" t="s">
        <v>12337</v>
      </c>
      <c r="BM16" s="17">
        <f>B6L218C15*B6L209C16</f>
        <v>6.8841322247350123E-2</v>
      </c>
      <c r="BN16" s="16" t="s">
        <v>12338</v>
      </c>
      <c r="BO16" s="17">
        <f>B6L218C20*B6L209C21</f>
        <v>7.2228854227462058E-2</v>
      </c>
      <c r="BP16" s="16" t="s">
        <v>12339</v>
      </c>
      <c r="BQ16" s="17">
        <f>B6L218C26*B6L209C27</f>
        <v>0.34343731165863534</v>
      </c>
      <c r="BR16" s="16" t="s">
        <v>12340</v>
      </c>
      <c r="BS16" s="15">
        <f>B6L209C29+B6L209C30+B6L209C31+B6L209C32+B6L209C33</f>
        <v>2.1582538675465592</v>
      </c>
      <c r="BT16" s="16" t="s">
        <v>12341</v>
      </c>
      <c r="BU16" s="23">
        <f>IF(B6L209C3=0,0,B6L209C29/B6L209C3)</f>
        <v>7.4256716034299526</v>
      </c>
      <c r="BV16" s="16" t="s">
        <v>12342</v>
      </c>
      <c r="BW16" s="23">
        <f>IF(B6L209C8=0,0,B6L209C30/B6L209C8)</f>
        <v>4.0841193818864738</v>
      </c>
      <c r="BX16" s="16" t="s">
        <v>12343</v>
      </c>
      <c r="BY16" s="23">
        <f>IF(B6L209C13=0,0,B6L209C31/B6L209C13)</f>
        <v>11.138507405144928</v>
      </c>
      <c r="BZ16" s="16" t="s">
        <v>12344</v>
      </c>
      <c r="CA16" s="23">
        <f>IF(B6L209C18=0,0,B6L209C32/B6L209C18)</f>
        <v>8.9108059241159445</v>
      </c>
      <c r="CB16" s="16" t="s">
        <v>12345</v>
      </c>
      <c r="CC16" s="23">
        <f>IF(B6L209C24=0,0,B6L209C33/B6L209C24)</f>
        <v>1.8564179008574884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1.4999999999999999E-2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0.03</v>
      </c>
      <c r="J17" s="16" t="s">
        <v>12349</v>
      </c>
      <c r="K17" s="23">
        <f>IF(B6L216C3=0,0,B6L210C3/B6L216C3)</f>
        <v>1.8543151148933645E-5</v>
      </c>
      <c r="L17" s="16" t="s">
        <v>12350</v>
      </c>
      <c r="M17" s="23">
        <f>A1L550C9</f>
        <v>1.4605622200212431</v>
      </c>
      <c r="N17" s="16" t="s">
        <v>12351</v>
      </c>
      <c r="O17" s="23">
        <f>B6L210C1*B6L210C5</f>
        <v>2.1908433300318646E-2</v>
      </c>
      <c r="P17" s="16" t="s">
        <v>12352</v>
      </c>
      <c r="Q17" s="23">
        <f>B3L844C3</f>
        <v>2.166666666666667</v>
      </c>
      <c r="R17" s="16" t="s">
        <v>12353</v>
      </c>
      <c r="S17" s="23">
        <f>B6L210C6*B6L210C7</f>
        <v>4.746827215069041E-2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2.6107549682879729E-2</v>
      </c>
      <c r="X17" s="16" t="s">
        <v>12356</v>
      </c>
      <c r="Y17" s="23">
        <f>IF(B6L216C10=0,0,B6L210C10/B6L216C10)</f>
        <v>2.2545521249299385E-5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1.2875999999999999E-3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1.9313999999999998E-3</v>
      </c>
      <c r="AH17" s="16" t="s">
        <v>12361</v>
      </c>
      <c r="AI17" s="23">
        <f>IF(B6L216C15=0,0,B6L210C15/B6L216C15)</f>
        <v>1.8891610236070218E-5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1.6887E-3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2.02644E-3</v>
      </c>
      <c r="AR17" s="16" t="s">
        <v>12366</v>
      </c>
      <c r="AS17" s="23">
        <f>IF(B6L216C20=0,0,B6L210C20/B6L216C20)</f>
        <v>1.8543151148933649E-5</v>
      </c>
      <c r="AT17" s="16" t="s">
        <v>12367</v>
      </c>
      <c r="AU17" s="17">
        <f>A1L245C3</f>
        <v>91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0.45500000000000002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0.11375</v>
      </c>
      <c r="BD17" s="16" t="s">
        <v>12372</v>
      </c>
      <c r="BE17" s="23">
        <f>IF(B6L216C26=0,0,B6L210C26/B6L216C26)</f>
        <v>1.402148522967501E-4</v>
      </c>
      <c r="BF17" s="16" t="s">
        <v>12373</v>
      </c>
      <c r="BG17" s="23">
        <f>B6L210C3+B6L210C10+B6L210C15+B6L210C20+B6L210C26</f>
        <v>0.17381538968287974</v>
      </c>
      <c r="BH17" s="16" t="s">
        <v>12374</v>
      </c>
      <c r="BI17" s="17">
        <f>B6L218C3*B6L210C4</f>
        <v>0.22277014810289858</v>
      </c>
      <c r="BJ17" s="16" t="s">
        <v>12375</v>
      </c>
      <c r="BK17" s="17">
        <f>B6L218C10*B6L210C11</f>
        <v>0.1938660903152967</v>
      </c>
      <c r="BL17" s="16" t="s">
        <v>12376</v>
      </c>
      <c r="BM17" s="17">
        <f>B6L218C15*B6L210C16</f>
        <v>1.4341942134864607E-2</v>
      </c>
      <c r="BN17" s="16" t="s">
        <v>12377</v>
      </c>
      <c r="BO17" s="17">
        <f>B6L218C20*B6L210C21</f>
        <v>1.5047677964054595E-2</v>
      </c>
      <c r="BP17" s="16" t="s">
        <v>12378</v>
      </c>
      <c r="BQ17" s="17">
        <f>B6L218C26*B6L210C27</f>
        <v>0.84467014489015724</v>
      </c>
      <c r="BR17" s="16" t="s">
        <v>12379</v>
      </c>
      <c r="BS17" s="15">
        <f>B6L210C29+B6L210C30+B6L210C31+B6L210C32+B6L210C33</f>
        <v>1.2906960034072719</v>
      </c>
      <c r="BT17" s="16" t="s">
        <v>12380</v>
      </c>
      <c r="BU17" s="23">
        <f>IF(B6L210C3=0,0,B6L210C29/B6L210C3)</f>
        <v>7.4256716034299526</v>
      </c>
      <c r="BV17" s="16" t="s">
        <v>12381</v>
      </c>
      <c r="BW17" s="23">
        <f>IF(B6L210C8=0,0,B6L210C30/B6L210C8)</f>
        <v>4.0841193818864747</v>
      </c>
      <c r="BX17" s="16" t="s">
        <v>12382</v>
      </c>
      <c r="BY17" s="23">
        <f>IF(B6L210C13=0,0,B6L210C31/B6L210C13)</f>
        <v>11.138507405144928</v>
      </c>
      <c r="BZ17" s="16" t="s">
        <v>12383</v>
      </c>
      <c r="CA17" s="23">
        <f>IF(B6L210C18=0,0,B6L210C32/B6L210C18)</f>
        <v>8.9108059241159445</v>
      </c>
      <c r="CB17" s="16" t="s">
        <v>12384</v>
      </c>
      <c r="CC17" s="23">
        <f>IF(B6L210C24=0,0,B6L210C33/B6L210C24)</f>
        <v>1.8564179008574884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113.197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113.197</v>
      </c>
      <c r="J18" s="16" t="s">
        <v>12388</v>
      </c>
      <c r="K18" s="23">
        <f>IF(B6L216C3=0,0,B6L211C3/B6L216C3)</f>
        <v>6.9967636020194734E-2</v>
      </c>
      <c r="L18" s="16" t="s">
        <v>12389</v>
      </c>
      <c r="M18" s="23">
        <f>A1L551C9</f>
        <v>1.9750998875235894</v>
      </c>
      <c r="N18" s="16" t="s">
        <v>12390</v>
      </c>
      <c r="O18" s="23">
        <f>B6L211C1*B6L211C5</f>
        <v>223.57538196800775</v>
      </c>
      <c r="P18" s="16" t="s">
        <v>12391</v>
      </c>
      <c r="Q18" s="23">
        <f>B3L845C3</f>
        <v>1.0451323170102207</v>
      </c>
      <c r="R18" s="16" t="s">
        <v>12392</v>
      </c>
      <c r="S18" s="23">
        <f>B6L211C6*B6L211C7</f>
        <v>233.66585698266906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128.51622134046798</v>
      </c>
      <c r="X18" s="16" t="s">
        <v>12395</v>
      </c>
      <c r="Y18" s="23">
        <f>IF(B6L216C10=0,0,B6L211C10/B6L216C10)</f>
        <v>0.11098188969496528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3.6970140200000001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5.5455210299999997</v>
      </c>
      <c r="AH18" s="16" t="s">
        <v>12400</v>
      </c>
      <c r="AI18" s="23">
        <f>IF(B6L216C15=0,0,B6L211C15/B6L216C15)</f>
        <v>5.4242426144087537E-2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6.3718591299999998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7.6462309559999992</v>
      </c>
      <c r="AR18" s="16" t="s">
        <v>12405</v>
      </c>
      <c r="AS18" s="23">
        <f>IF(B6L216C20=0,0,B6L211C20/B6L216C20)</f>
        <v>6.9967636020194734E-2</v>
      </c>
      <c r="AT18" s="16" t="s">
        <v>12406</v>
      </c>
      <c r="AU18" s="17">
        <f>A1L246C3</f>
        <v>60741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303.70499999999998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75.926249999999996</v>
      </c>
      <c r="BD18" s="16" t="s">
        <v>12411</v>
      </c>
      <c r="BE18" s="23">
        <f>IF(B6L216C26=0,0,B6L211C26/B6L216C26)</f>
        <v>9.3591102674251622E-2</v>
      </c>
      <c r="BF18" s="16" t="s">
        <v>12412</v>
      </c>
      <c r="BG18" s="23">
        <f>B6L211C3+B6L211C10+B6L211C15+B6L211C20+B6L211C26</f>
        <v>330.83122332646798</v>
      </c>
      <c r="BH18" s="16" t="s">
        <v>12413</v>
      </c>
      <c r="BI18" s="17">
        <f>B6L218C3*B6L211C4</f>
        <v>840.56374849346048</v>
      </c>
      <c r="BJ18" s="16" t="s">
        <v>12414</v>
      </c>
      <c r="BK18" s="17">
        <f>B6L218C10*B6L211C11</f>
        <v>954.31925538803171</v>
      </c>
      <c r="BL18" s="16" t="s">
        <v>12415</v>
      </c>
      <c r="BM18" s="17">
        <f>B6L218C15*B6L211C16</f>
        <v>41.179218038694614</v>
      </c>
      <c r="BN18" s="16" t="s">
        <v>12416</v>
      </c>
      <c r="BO18" s="17">
        <f>B6L218C20*B6L211C21</f>
        <v>56.778400083236264</v>
      </c>
      <c r="BP18" s="16" t="s">
        <v>12417</v>
      </c>
      <c r="BQ18" s="17">
        <f>B6L218C26*B6L211C27</f>
        <v>563.80339857992351</v>
      </c>
      <c r="BR18" s="16" t="s">
        <v>12418</v>
      </c>
      <c r="BS18" s="15">
        <f>B6L211C29+B6L211C30+B6L211C31+B6L211C32+B6L211C33</f>
        <v>2456.6440205833464</v>
      </c>
      <c r="BT18" s="16" t="s">
        <v>12419</v>
      </c>
      <c r="BU18" s="23">
        <f>IF(B6L211C3=0,0,B6L211C29/B6L211C3)</f>
        <v>7.4256716034299535</v>
      </c>
      <c r="BV18" s="16" t="s">
        <v>12420</v>
      </c>
      <c r="BW18" s="23">
        <f>IF(B6L211C8=0,0,B6L211C30/B6L211C8)</f>
        <v>4.0841193818864747</v>
      </c>
      <c r="BX18" s="16" t="s">
        <v>12421</v>
      </c>
      <c r="BY18" s="23">
        <f>IF(B6L211C13=0,0,B6L211C31/B6L211C13)</f>
        <v>11.138507405144926</v>
      </c>
      <c r="BZ18" s="16" t="s">
        <v>12422</v>
      </c>
      <c r="CA18" s="23">
        <f>IF(B6L211C18=0,0,B6L211C32/B6L211C18)</f>
        <v>8.9108059241159445</v>
      </c>
      <c r="CB18" s="16" t="s">
        <v>12423</v>
      </c>
      <c r="CC18" s="23">
        <f>IF(B6L211C24=0,0,B6L211C33/B6L211C24)</f>
        <v>1.8564179008574886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8.2639999999999993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16.527999999999999</v>
      </c>
      <c r="J19" s="16" t="s">
        <v>12427</v>
      </c>
      <c r="K19" s="23">
        <f>IF(B6L216C3=0,0,B6L212C3/B6L216C3)</f>
        <v>1.0216040072985842E-2</v>
      </c>
      <c r="L19" s="16" t="s">
        <v>12428</v>
      </c>
      <c r="M19" s="23">
        <f>A1L552C9</f>
        <v>2.5936675461741427</v>
      </c>
      <c r="N19" s="16" t="s">
        <v>12429</v>
      </c>
      <c r="O19" s="23">
        <f>B6L212C1*B6L212C5</f>
        <v>21.434068601583114</v>
      </c>
      <c r="P19" s="16" t="s">
        <v>12430</v>
      </c>
      <c r="Q19" s="23">
        <f>B3L846C3</f>
        <v>1.2577877042435641</v>
      </c>
      <c r="R19" s="16" t="s">
        <v>12431</v>
      </c>
      <c r="S19" s="23">
        <f>B6L212C6*B6L212C7</f>
        <v>26.959507938984284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14.827729366441357</v>
      </c>
      <c r="X19" s="16" t="s">
        <v>12434</v>
      </c>
      <c r="Y19" s="23">
        <f>IF(B6L216C10=0,0,B6L212C10/B6L216C10)</f>
        <v>1.2804682613672617E-2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0.70938175999999997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1.06407264</v>
      </c>
      <c r="AH19" s="16" t="s">
        <v>12439</v>
      </c>
      <c r="AI19" s="23">
        <f>IF(B6L216C15=0,0,B6L212C15/B6L216C15)</f>
        <v>1.0408017799392287E-2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0.93036111999999993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1.1164333439999998</v>
      </c>
      <c r="AR19" s="16" t="s">
        <v>12444</v>
      </c>
      <c r="AS19" s="23">
        <f>IF(B6L216C20=0,0,B6L212C20/B6L216C20)</f>
        <v>1.0216040072985844E-2</v>
      </c>
      <c r="AT19" s="16" t="s">
        <v>12445</v>
      </c>
      <c r="AU19" s="17">
        <f>A1L247C3</f>
        <v>10700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53.5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13.375</v>
      </c>
      <c r="BD19" s="16" t="s">
        <v>12450</v>
      </c>
      <c r="BE19" s="23">
        <f>IF(B6L216C26=0,0,B6L212C26/B6L216C26)</f>
        <v>1.6486801314013474E-2</v>
      </c>
      <c r="BF19" s="16" t="s">
        <v>12451</v>
      </c>
      <c r="BG19" s="23">
        <f>B6L212C3+B6L212C10+B6L212C15+B6L212C20+B6L212C26</f>
        <v>46.911235350441359</v>
      </c>
      <c r="BH19" s="16" t="s">
        <v>12452</v>
      </c>
      <c r="BI19" s="17">
        <f>B6L218C3*B6L212C4</f>
        <v>122.73150026149025</v>
      </c>
      <c r="BJ19" s="16" t="s">
        <v>12453</v>
      </c>
      <c r="BK19" s="17">
        <f>B6L218C10*B6L212C11</f>
        <v>110.105848899728</v>
      </c>
      <c r="BL19" s="16" t="s">
        <v>12454</v>
      </c>
      <c r="BM19" s="17">
        <f>B6L218C15*B6L212C16</f>
        <v>7.901453986834742</v>
      </c>
      <c r="BN19" s="16" t="s">
        <v>12455</v>
      </c>
      <c r="BO19" s="17">
        <f>B6L218C20*B6L212C21</f>
        <v>8.2902673796631436</v>
      </c>
      <c r="BP19" s="16" t="s">
        <v>12456</v>
      </c>
      <c r="BQ19" s="17">
        <f>B6L218C26*B6L212C27</f>
        <v>99.318357695875633</v>
      </c>
      <c r="BR19" s="16" t="s">
        <v>12457</v>
      </c>
      <c r="BS19" s="15">
        <f>B6L212C29+B6L212C30+B6L212C31+B6L212C32+B6L212C33</f>
        <v>348.34742822359175</v>
      </c>
      <c r="BT19" s="16" t="s">
        <v>12458</v>
      </c>
      <c r="BU19" s="23">
        <f>IF(B6L212C3=0,0,B6L212C29/B6L212C3)</f>
        <v>7.4256716034299535</v>
      </c>
      <c r="BV19" s="16" t="s">
        <v>12459</v>
      </c>
      <c r="BW19" s="23">
        <f>IF(B6L212C8=0,0,B6L212C30/B6L212C8)</f>
        <v>4.0841193818864747</v>
      </c>
      <c r="BX19" s="16" t="s">
        <v>12460</v>
      </c>
      <c r="BY19" s="23">
        <f>IF(B6L212C13=0,0,B6L212C31/B6L212C13)</f>
        <v>11.138507405144928</v>
      </c>
      <c r="BZ19" s="16" t="s">
        <v>12461</v>
      </c>
      <c r="CA19" s="23">
        <f>IF(B6L212C18=0,0,B6L212C32/B6L212C18)</f>
        <v>8.9108059241159427</v>
      </c>
      <c r="CB19" s="16" t="s">
        <v>12462</v>
      </c>
      <c r="CC19" s="23">
        <f>IF(B6L212C24=0,0,B6L212C33/B6L212C24)</f>
        <v>1.8564179008574884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2E-3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4.0000000000000001E-3</v>
      </c>
      <c r="J20" s="16" t="s">
        <v>12466</v>
      </c>
      <c r="K20" s="23">
        <f>IF(B6L216C3=0,0,B6L213C3/B6L216C3)</f>
        <v>2.4724201531911529E-6</v>
      </c>
      <c r="L20" s="16" t="s">
        <v>12467</v>
      </c>
      <c r="M20" s="23">
        <f>A1L553C9</f>
        <v>1.4605622200212431</v>
      </c>
      <c r="N20" s="16" t="s">
        <v>12468</v>
      </c>
      <c r="O20" s="23">
        <f>B6L213C1*B6L213C5</f>
        <v>2.9211244400424862E-3</v>
      </c>
      <c r="P20" s="16" t="s">
        <v>12469</v>
      </c>
      <c r="Q20" s="23">
        <f>B3L847C3</f>
        <v>12.2</v>
      </c>
      <c r="R20" s="16" t="s">
        <v>12470</v>
      </c>
      <c r="S20" s="23">
        <f>B6L213C6*B6L213C7</f>
        <v>3.563771816851833E-2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1.9600744992685083E-2</v>
      </c>
      <c r="X20" s="16" t="s">
        <v>12473</v>
      </c>
      <c r="Y20" s="23">
        <f>IF(B6L216C10=0,0,B6L213C10/B6L216C10)</f>
        <v>1.692648364562784E-5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1.7168000000000001E-4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2.5752000000000001E-4</v>
      </c>
      <c r="AH20" s="16" t="s">
        <v>12478</v>
      </c>
      <c r="AI20" s="23">
        <f>IF(B6L216C15=0,0,B6L213C15/B6L216C15)</f>
        <v>2.5188813648093632E-6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2.2515999999999999E-4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2.7019199999999999E-4</v>
      </c>
      <c r="AR20" s="16" t="s">
        <v>12483</v>
      </c>
      <c r="AS20" s="23">
        <f>IF(B6L216C20=0,0,B6L213C20/B6L216C20)</f>
        <v>2.4724201531911533E-6</v>
      </c>
      <c r="AT20" s="16" t="s">
        <v>12484</v>
      </c>
      <c r="AU20" s="17">
        <f>A1L248C3</f>
        <v>61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0.30499999999999999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7.6249999999999998E-2</v>
      </c>
      <c r="BD20" s="16" t="s">
        <v>12489</v>
      </c>
      <c r="BE20" s="23">
        <f>IF(B6L216C26=0,0,B6L213C26/B6L216C26)</f>
        <v>9.399017571540391E-5</v>
      </c>
      <c r="BF20" s="16" t="s">
        <v>12490</v>
      </c>
      <c r="BG20" s="23">
        <f>B6L213C3+B6L213C10+B6L213C15+B6L213C20+B6L213C26</f>
        <v>0.10037845699268508</v>
      </c>
      <c r="BH20" s="16" t="s">
        <v>12491</v>
      </c>
      <c r="BI20" s="17">
        <f>B6L218C3*B6L213C4</f>
        <v>2.9702686413719814E-2</v>
      </c>
      <c r="BJ20" s="16" t="s">
        <v>12492</v>
      </c>
      <c r="BK20" s="17">
        <f>B6L218C10*B6L213C11</f>
        <v>0.14554869549825347</v>
      </c>
      <c r="BL20" s="16" t="s">
        <v>12493</v>
      </c>
      <c r="BM20" s="17">
        <f>B6L218C15*B6L213C16</f>
        <v>1.9122589513152816E-3</v>
      </c>
      <c r="BN20" s="16" t="s">
        <v>12494</v>
      </c>
      <c r="BO20" s="17">
        <f>B6L218C20*B6L213C21</f>
        <v>2.0063570618739459E-3</v>
      </c>
      <c r="BP20" s="16" t="s">
        <v>12495</v>
      </c>
      <c r="BQ20" s="17">
        <f>B6L218C26*B6L213C27</f>
        <v>0.56620745976153397</v>
      </c>
      <c r="BR20" s="16" t="s">
        <v>12496</v>
      </c>
      <c r="BS20" s="15">
        <f>B6L213C29+B6L213C30+B6L213C31+B6L213C32+B6L213C33</f>
        <v>0.7453774576866965</v>
      </c>
      <c r="BT20" s="16" t="s">
        <v>12497</v>
      </c>
      <c r="BU20" s="23">
        <f>IF(B6L213C3=0,0,B6L213C29/B6L213C3)</f>
        <v>7.4256716034299535</v>
      </c>
      <c r="BV20" s="16" t="s">
        <v>12498</v>
      </c>
      <c r="BW20" s="23">
        <f>IF(B6L213C8=0,0,B6L213C30/B6L213C8)</f>
        <v>4.0841193818864747</v>
      </c>
      <c r="BX20" s="16" t="s">
        <v>12499</v>
      </c>
      <c r="BY20" s="23">
        <f>IF(B6L213C13=0,0,B6L213C31/B6L213C13)</f>
        <v>11.13850740514493</v>
      </c>
      <c r="BZ20" s="16" t="s">
        <v>12500</v>
      </c>
      <c r="CA20" s="23">
        <f>IF(B6L213C18=0,0,B6L213C32/B6L213C18)</f>
        <v>8.9108059241159445</v>
      </c>
      <c r="CB20" s="16" t="s">
        <v>12501</v>
      </c>
      <c r="CC20" s="23">
        <f>IF(B6L213C24=0,0,B6L213C33/B6L213C24)</f>
        <v>1.8564179008574884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8.0169999999999995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16.033999999999999</v>
      </c>
      <c r="J21" s="16" t="s">
        <v>12505</v>
      </c>
      <c r="K21" s="23">
        <f>IF(B6L216C3=0,0,B6L214C3/B6L216C3)</f>
        <v>9.9106961840667359E-3</v>
      </c>
      <c r="L21" s="16" t="s">
        <v>12506</v>
      </c>
      <c r="M21" s="23">
        <f>A1L554C9</f>
        <v>1.3193557345181892</v>
      </c>
      <c r="N21" s="16" t="s">
        <v>12507</v>
      </c>
      <c r="O21" s="23">
        <f>B6L214C1*B6L214C5</f>
        <v>10.577274923632322</v>
      </c>
      <c r="P21" s="16" t="s">
        <v>12508</v>
      </c>
      <c r="Q21" s="23">
        <f>B3L848C3</f>
        <v>1.8665649372668702</v>
      </c>
      <c r="R21" s="16" t="s">
        <v>12509</v>
      </c>
      <c r="S21" s="23">
        <f>B6L214C6*B6L214C7</f>
        <v>19.743170504284205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10.858743777356313</v>
      </c>
      <c r="X21" s="16" t="s">
        <v>12512</v>
      </c>
      <c r="Y21" s="23">
        <f>IF(B6L216C10=0,0,B6L214C10/B6L216C10)</f>
        <v>9.3772123982062035E-3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0.68817927999999995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1.0322689199999999</v>
      </c>
      <c r="AH21" s="16" t="s">
        <v>12517</v>
      </c>
      <c r="AI21" s="23">
        <f>IF(B6L216C15=0,0,B6L214C15/B6L216C15)</f>
        <v>1.009693595083833E-2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0.90255385999999993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1.0830646319999999</v>
      </c>
      <c r="AR21" s="16" t="s">
        <v>12522</v>
      </c>
      <c r="AS21" s="23">
        <f>IF(B6L216C20=0,0,B6L214C20/B6L216C20)</f>
        <v>9.9106961840667359E-3</v>
      </c>
      <c r="AT21" s="16" t="s">
        <v>12523</v>
      </c>
      <c r="AU21" s="17">
        <f>A1L249C3</f>
        <v>11009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55.045000000000002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13.76125</v>
      </c>
      <c r="BD21" s="16" t="s">
        <v>12528</v>
      </c>
      <c r="BE21" s="23">
        <f>IF(B6L216C26=0,0,B6L214C26/B6L216C26)</f>
        <v>1.6962915482801339E-2</v>
      </c>
      <c r="BF21" s="16" t="s">
        <v>12529</v>
      </c>
      <c r="BG21" s="23">
        <f>B6L214C3+B6L214C10+B6L214C15+B6L214C20+B6L214C26</f>
        <v>42.769327329356315</v>
      </c>
      <c r="BH21" s="16" t="s">
        <v>12530</v>
      </c>
      <c r="BI21" s="17">
        <f>B6L218C3*B6L214C4</f>
        <v>119.06321848939587</v>
      </c>
      <c r="BJ21" s="16" t="s">
        <v>12531</v>
      </c>
      <c r="BK21" s="17">
        <f>B6L218C10*B6L214C11</f>
        <v>80.633465316436485</v>
      </c>
      <c r="BL21" s="16" t="s">
        <v>12532</v>
      </c>
      <c r="BM21" s="17">
        <f>B6L218C15*B6L214C16</f>
        <v>7.6652900063473037</v>
      </c>
      <c r="BN21" s="16" t="s">
        <v>12533</v>
      </c>
      <c r="BO21" s="17">
        <f>B6L218C20*B6L214C21</f>
        <v>8.0424822825217106</v>
      </c>
      <c r="BP21" s="16" t="s">
        <v>12534</v>
      </c>
      <c r="BQ21" s="17">
        <f>B6L218C26*B6L214C27</f>
        <v>102.18652335270045</v>
      </c>
      <c r="BR21" s="16" t="s">
        <v>12535</v>
      </c>
      <c r="BS21" s="15">
        <f>B6L214C29+B6L214C30+B6L214C31+B6L214C32+B6L214C33</f>
        <v>317.59097944740182</v>
      </c>
      <c r="BT21" s="16" t="s">
        <v>12536</v>
      </c>
      <c r="BU21" s="23">
        <f>IF(B6L214C3=0,0,B6L214C29/B6L214C3)</f>
        <v>7.4256716034299535</v>
      </c>
      <c r="BV21" s="16" t="s">
        <v>12537</v>
      </c>
      <c r="BW21" s="23">
        <f>IF(B6L214C8=0,0,B6L214C30/B6L214C8)</f>
        <v>4.0841193818864747</v>
      </c>
      <c r="BX21" s="16" t="s">
        <v>12538</v>
      </c>
      <c r="BY21" s="23">
        <f>IF(B6L214C13=0,0,B6L214C31/B6L214C13)</f>
        <v>11.138507405144928</v>
      </c>
      <c r="BZ21" s="16" t="s">
        <v>12539</v>
      </c>
      <c r="CA21" s="23">
        <f>IF(B6L214C18=0,0,B6L214C32/B6L214C18)</f>
        <v>8.9108059241159427</v>
      </c>
      <c r="CB21" s="16" t="s">
        <v>12540</v>
      </c>
      <c r="CC21" s="23">
        <f>IF(B6L214C24=0,0,B6L214C33/B6L214C24)</f>
        <v>1.8564179008574884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130.31</v>
      </c>
      <c r="F22" s="16" t="s">
        <v>12542</v>
      </c>
      <c r="G22" s="24">
        <f>A1L515C5</f>
        <v>2</v>
      </c>
      <c r="H22" s="16" t="s">
        <v>12543</v>
      </c>
      <c r="I22" s="21">
        <f>B6L215C1*B6L215C2</f>
        <v>260.62</v>
      </c>
      <c r="J22" s="16" t="s">
        <v>12544</v>
      </c>
      <c r="K22" s="23">
        <f>IF(B6L216C3=0,0,B6L215C3/B6L216C3)</f>
        <v>0.16109053508116955</v>
      </c>
      <c r="L22" s="16" t="s">
        <v>12545</v>
      </c>
      <c r="M22" s="23">
        <f>A1L555C9</f>
        <v>0.99926118123048502</v>
      </c>
      <c r="N22" s="16" t="s">
        <v>12546</v>
      </c>
      <c r="O22" s="23">
        <f>B6L215C1*B6L215C5</f>
        <v>130.21372452614452</v>
      </c>
      <c r="P22" s="16" t="s">
        <v>12547</v>
      </c>
      <c r="Q22" s="23">
        <f>B3L852C3</f>
        <v>1.9991836033171486</v>
      </c>
      <c r="R22" s="16" t="s">
        <v>12548</v>
      </c>
      <c r="S22" s="23">
        <f>B6L215C6*B6L215C7</f>
        <v>260.32114299952417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143.17662864973832</v>
      </c>
      <c r="X22" s="16" t="s">
        <v>12551</v>
      </c>
      <c r="Y22" s="23">
        <f>IF(B6L216C10=0,0,B6L215C10/B6L216C10)</f>
        <v>0.12364207912405155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11.185810399999999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16.778715599999998</v>
      </c>
      <c r="AH22" s="16" t="s">
        <v>12556</v>
      </c>
      <c r="AI22" s="23">
        <f>IF(B6L216C15=0,0,B6L215C15/B6L216C15)</f>
        <v>0.16411771532415401</v>
      </c>
      <c r="AJ22" s="16" t="s">
        <v>12557</v>
      </c>
      <c r="AK22" s="23">
        <f>A1L535C14</f>
        <v>5.629E-2</v>
      </c>
      <c r="AL22" s="16" t="s">
        <v>12558</v>
      </c>
      <c r="AM22" s="23">
        <f>B6L215C3*B6L215C17</f>
        <v>14.6702998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17.604359760000001</v>
      </c>
      <c r="AR22" s="16" t="s">
        <v>12561</v>
      </c>
      <c r="AS22" s="23">
        <f>IF(B6L216C20=0,0,B6L215C20/B6L216C20)</f>
        <v>0.16109053508116961</v>
      </c>
      <c r="AT22" s="16" t="s">
        <v>12562</v>
      </c>
      <c r="AU22" s="17">
        <f>A1L253C3</f>
        <v>93054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465.27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116.3175</v>
      </c>
      <c r="BD22" s="16" t="s">
        <v>12567</v>
      </c>
      <c r="BE22" s="23">
        <f>IF(B6L216C26=0,0,B6L215C26/B6L216C26)</f>
        <v>0.14337970182001961</v>
      </c>
      <c r="BF22" s="16" t="s">
        <v>12568</v>
      </c>
      <c r="BG22" s="23">
        <f>B6L215C3+B6L215C10+B6L215C15+B6L215C20+B6L215C26</f>
        <v>554.49720400973831</v>
      </c>
      <c r="BH22" s="16" t="s">
        <v>12569</v>
      </c>
      <c r="BI22" s="17">
        <f>B6L218C3*B6L215C4</f>
        <v>1935.2785332859141</v>
      </c>
      <c r="BJ22" s="16" t="s">
        <v>12570</v>
      </c>
      <c r="BK22" s="17">
        <f>B6L218C10*B6L215C11</f>
        <v>1063.1826256391973</v>
      </c>
      <c r="BL22" s="16" t="s">
        <v>12571</v>
      </c>
      <c r="BM22" s="17">
        <f>B6L218C15*B6L215C16</f>
        <v>124.59323197294714</v>
      </c>
      <c r="BN22" s="16" t="s">
        <v>12572</v>
      </c>
      <c r="BO22" s="17">
        <f>B6L218C20*B6L215C21</f>
        <v>130.72419436639697</v>
      </c>
      <c r="BP22" s="16" t="s">
        <v>12573</v>
      </c>
      <c r="BQ22" s="17">
        <f>B6L218C26*B6L215C27</f>
        <v>863.7355567319637</v>
      </c>
      <c r="BR22" s="16" t="s">
        <v>12574</v>
      </c>
      <c r="BS22" s="15">
        <f>B6L215C29+B6L215C30+B6L215C31+B6L215C32+B6L215C33</f>
        <v>4117.5141419964202</v>
      </c>
      <c r="BT22" s="16" t="s">
        <v>12575</v>
      </c>
      <c r="BU22" s="23">
        <f>IF(B6L215C3=0,0,B6L215C29/B6L215C3)</f>
        <v>7.4256716034299517</v>
      </c>
      <c r="BV22" s="16" t="s">
        <v>12576</v>
      </c>
      <c r="BW22" s="23">
        <f>IF(B6L215C8=0,0,B6L215C30/B6L215C8)</f>
        <v>4.0841193818864747</v>
      </c>
      <c r="BX22" s="16" t="s">
        <v>12577</v>
      </c>
      <c r="BY22" s="23">
        <f>IF(B6L215C13=0,0,B6L215C31/B6L215C13)</f>
        <v>11.138507405144928</v>
      </c>
      <c r="BZ22" s="16" t="s">
        <v>12578</v>
      </c>
      <c r="CA22" s="23">
        <f>IF(B6L215C18=0,0,B6L215C32/B6L215C18)</f>
        <v>8.9108059241159445</v>
      </c>
      <c r="CB22" s="16" t="s">
        <v>12579</v>
      </c>
      <c r="CC22" s="23">
        <f>IF(B6L215C24=0,0,B6L215C33/B6L215C24)</f>
        <v>1.8564179008574886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21">
        <f>SUM(B6L201C1:B6L215C1)</f>
        <v>866.16899999999987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1617.848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2105.4413258316449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1157.9927292074046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68.157239320000002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102.23585898000002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91.068663920000006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109.28239670399998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3245.02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811.255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3798.6139848914045</v>
      </c>
      <c r="BH23" s="16" t="s">
        <v>12596</v>
      </c>
      <c r="BI23" s="17">
        <f>SUM(B6L201C29:B6L215C29)</f>
        <v>12013.607952265944</v>
      </c>
      <c r="BJ23" s="16" t="s">
        <v>12597</v>
      </c>
      <c r="BK23" s="17">
        <f>SUM(B6L201C30:B6L215C30)</f>
        <v>8598.8737262537779</v>
      </c>
      <c r="BL23" s="16" t="s">
        <v>12598</v>
      </c>
      <c r="BM23" s="17">
        <f>SUM(B6L201C31:B6L215C31)</f>
        <v>759.16991488005488</v>
      </c>
      <c r="BN23" s="16" t="s">
        <v>12599</v>
      </c>
      <c r="BO23" s="17">
        <f>SUM(B6L201C32:B6L215C32)</f>
        <v>811.49518995966002</v>
      </c>
      <c r="BP23" s="16" t="s">
        <v>12600</v>
      </c>
      <c r="BQ23" s="17">
        <f>SUM(B6L201C33:B6L215C33)</f>
        <v>6024.1132166405678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0.42590481855614276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0.3048461185614546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2.6913990046536079E-2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2.8769018683830326E-2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0.21356605415203628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12013.607952265942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8598.8737262537761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23">
        <f>B6L217C15*B6L116C1</f>
        <v>759.16991488005522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23">
        <f>B6L217C20*B6L116C1</f>
        <v>811.4951899596598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6024.1132166405669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1.4596502303626369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7.0284999999999993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12.651299999999999</v>
      </c>
      <c r="J9" s="16" t="s">
        <v>12646</v>
      </c>
      <c r="K9" s="23">
        <f>IF(B6L236C3=0,0,B6L222C3/B6L236C3)</f>
        <v>7.9507104093893451E-3</v>
      </c>
      <c r="L9" s="16" t="s">
        <v>12647</v>
      </c>
      <c r="M9" s="23">
        <f>A1L542C54</f>
        <v>2.6971693509028798</v>
      </c>
      <c r="N9" s="16" t="s">
        <v>12648</v>
      </c>
      <c r="O9" s="23">
        <f>B6L222C1*B6L222C5</f>
        <v>18.95705478282089</v>
      </c>
      <c r="P9" s="16" t="s">
        <v>12649</v>
      </c>
      <c r="Q9" s="23">
        <f>B3L836C9</f>
        <v>1.6648878240034852</v>
      </c>
      <c r="R9" s="16" t="s">
        <v>12650</v>
      </c>
      <c r="S9" s="23">
        <f>B6L222C6*B6L222C7</f>
        <v>31.561369686885534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17.358753327787046</v>
      </c>
      <c r="X9" s="16" t="s">
        <v>12652</v>
      </c>
      <c r="Y9" s="23">
        <f>IF(B6L236C10=0,0,B6L222C10/B6L236C10)</f>
        <v>1.4721064674076361E-2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0.41319145800000001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0.61978718700000002</v>
      </c>
      <c r="AH9" s="16" t="s">
        <v>12655</v>
      </c>
      <c r="AI9" s="23">
        <f>IF(B6L236C15=0,0,B6L222C15/B6L236C15)</f>
        <v>6.1625622526522619E-3</v>
      </c>
      <c r="AJ9" s="16" t="s">
        <v>12050</v>
      </c>
      <c r="AK9" s="23">
        <f>A1L522C14</f>
        <v>5.629E-2</v>
      </c>
      <c r="AL9" s="16" t="s">
        <v>12656</v>
      </c>
      <c r="AM9" s="23">
        <f>B6L222C3*B6L222C17</f>
        <v>0.71214167699999997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0.85457001239999997</v>
      </c>
      <c r="AR9" s="16" t="s">
        <v>12658</v>
      </c>
      <c r="AS9" s="23">
        <f>IF(B6L236C20=0,0,B6L222C20/B6L236C20)</f>
        <v>7.9507104093893451E-3</v>
      </c>
      <c r="AT9" s="16" t="s">
        <v>12659</v>
      </c>
      <c r="AU9" s="17">
        <f>A1L237C18</f>
        <v>7643.5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38.217500000000001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9.5543750000000003</v>
      </c>
      <c r="BD9" s="16" t="s">
        <v>12662</v>
      </c>
      <c r="BE9" s="23">
        <f>IF(B6L236C26=0,0,B6L222C26/B6L236C26)</f>
        <v>1.1940534000488966E-2</v>
      </c>
      <c r="BF9" s="16" t="s">
        <v>12663</v>
      </c>
      <c r="BG9" s="23">
        <f>B6L222C3+B6L222C10+B6L222C15+B6L222C20+B6L222C26</f>
        <v>41.038785527187045</v>
      </c>
      <c r="BH9" s="16" t="s">
        <v>12664</v>
      </c>
      <c r="BI9" s="17">
        <f>B6L238C3*B6L222C4</f>
        <v>94.289274921759443</v>
      </c>
      <c r="BJ9" s="16" t="s">
        <v>12665</v>
      </c>
      <c r="BK9" s="17">
        <f>B6L238C10*B6L222C11</f>
        <v>129.37360309396814</v>
      </c>
      <c r="BL9" s="16" t="s">
        <v>12666</v>
      </c>
      <c r="BM9" s="17">
        <f>B6L238C15*B6L222C16</f>
        <v>4.6192315784169953</v>
      </c>
      <c r="BN9" s="16" t="s">
        <v>12667</v>
      </c>
      <c r="BO9" s="17">
        <f>B6L238C20*B6L222C21</f>
        <v>6.3690519424150063</v>
      </c>
      <c r="BP9" s="16" t="s">
        <v>12668</v>
      </c>
      <c r="BQ9" s="17">
        <f>B6L238C26*B6L222C27</f>
        <v>71.208104390899379</v>
      </c>
      <c r="BR9" s="16" t="s">
        <v>12669</v>
      </c>
      <c r="BS9" s="15">
        <f>B6L222C29+B6L222C30+B6L222C31+B6L222C32+B6L222C33</f>
        <v>305.85926592745898</v>
      </c>
      <c r="BT9" s="16" t="s">
        <v>12670</v>
      </c>
      <c r="BU9" s="23">
        <f>IF(B6L222C3=0,0,B6L222C29/B6L222C3)</f>
        <v>7.4529317083429723</v>
      </c>
      <c r="BV9" s="16" t="s">
        <v>12671</v>
      </c>
      <c r="BW9" s="23">
        <f>IF(B6L222C8=0,0,B6L222C30/B6L222C8)</f>
        <v>4.0991124395886347</v>
      </c>
      <c r="BX9" s="16" t="s">
        <v>12672</v>
      </c>
      <c r="BY9" s="23">
        <f>IF(B6L222C13=0,0,B6L222C31/B6L222C13)</f>
        <v>11.179397562514458</v>
      </c>
      <c r="BZ9" s="16" t="s">
        <v>12673</v>
      </c>
      <c r="CA9" s="23">
        <f>IF(B6L222C18=0,0,B6L222C32/B6L222C18)</f>
        <v>8.9435180500115656</v>
      </c>
      <c r="CB9" s="16" t="s">
        <v>12674</v>
      </c>
      <c r="CC9" s="23">
        <f>IF(B6L222C24=0,0,B6L222C33/B6L222C24)</f>
        <v>1.8632329270857428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82.36699999999999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164.73399999999998</v>
      </c>
      <c r="J10" s="16" t="s">
        <v>12677</v>
      </c>
      <c r="K10" s="23">
        <f>IF(B6L236C3=0,0,B6L223C3/B6L236C3)</f>
        <v>0.10352709433657761</v>
      </c>
      <c r="L10" s="16" t="s">
        <v>12678</v>
      </c>
      <c r="M10" s="23">
        <f>A1L543C54</f>
        <v>1.9015715189483646</v>
      </c>
      <c r="N10" s="16" t="s">
        <v>12679</v>
      </c>
      <c r="O10" s="23">
        <f>B6L223C1*B6L223C5</f>
        <v>156.62674130121994</v>
      </c>
      <c r="P10" s="16" t="s">
        <v>12680</v>
      </c>
      <c r="Q10" s="23">
        <f>B3L837C9</f>
        <v>1.8034911242603551</v>
      </c>
      <c r="R10" s="16" t="s">
        <v>12681</v>
      </c>
      <c r="S10" s="23">
        <f>B6L223C6*B6L223C7</f>
        <v>282.47493775857293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155.36121576721513</v>
      </c>
      <c r="X10" s="16" t="s">
        <v>12683</v>
      </c>
      <c r="Y10" s="23">
        <f>IF(B6L236C10=0,0,B6L223C10/B6L236C10)</f>
        <v>0.13175384556512224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7.0703832799999988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10.605574919999999</v>
      </c>
      <c r="AH10" s="16" t="s">
        <v>12686</v>
      </c>
      <c r="AI10" s="23">
        <f>IF(B6L236C15=0,0,B6L223C15/B6L236C15)</f>
        <v>0.10545154375653061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9.2728768599999984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11.127452231999998</v>
      </c>
      <c r="AR10" s="16" t="s">
        <v>12689</v>
      </c>
      <c r="AS10" s="23">
        <f>IF(B6L236C20=0,0,B6L223C20/B6L236C20)</f>
        <v>0.1035270943365776</v>
      </c>
      <c r="AT10" s="16" t="s">
        <v>12690</v>
      </c>
      <c r="AU10" s="17">
        <f>A1L238C18</f>
        <v>76197.5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380.98750000000001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95.246875000000003</v>
      </c>
      <c r="BD10" s="16" t="s">
        <v>12693</v>
      </c>
      <c r="BE10" s="23">
        <f>IF(B6L236C26=0,0,B6L223C26/B6L236C26)</f>
        <v>0.11903432190779852</v>
      </c>
      <c r="BF10" s="16" t="s">
        <v>12694</v>
      </c>
      <c r="BG10" s="23">
        <f>B6L223C3+B6L223C10+B6L223C15+B6L223C20+B6L223C26</f>
        <v>437.07511791921507</v>
      </c>
      <c r="BH10" s="16" t="s">
        <v>12695</v>
      </c>
      <c r="BI10" s="17">
        <f>B6L238C3*B6L223C4</f>
        <v>1227.751252042171</v>
      </c>
      <c r="BJ10" s="16" t="s">
        <v>12696</v>
      </c>
      <c r="BK10" s="17">
        <f>B6L238C10*B6L223C11</f>
        <v>1157.8965312381918</v>
      </c>
      <c r="BL10" s="16" t="s">
        <v>12697</v>
      </c>
      <c r="BM10" s="17">
        <f>B6L238C15*B6L223C16</f>
        <v>79.042625606474971</v>
      </c>
      <c r="BN10" s="16" t="s">
        <v>12698</v>
      </c>
      <c r="BO10" s="17">
        <f>B6L238C20*B6L223C21</f>
        <v>82.932141572944559</v>
      </c>
      <c r="BP10" s="16" t="s">
        <v>12699</v>
      </c>
      <c r="BQ10" s="17">
        <f>B6L238C26*B6L223C27</f>
        <v>709.86845480807949</v>
      </c>
      <c r="BR10" s="16" t="s">
        <v>12700</v>
      </c>
      <c r="BS10" s="15">
        <f>B6L223C29+B6L223C30+B6L223C31+B6L223C32+B6L223C33</f>
        <v>3257.491005267862</v>
      </c>
      <c r="BT10" s="16" t="s">
        <v>12701</v>
      </c>
      <c r="BU10" s="23">
        <f>IF(B6L223C3=0,0,B6L223C29/B6L223C3)</f>
        <v>7.4529317083429723</v>
      </c>
      <c r="BV10" s="16" t="s">
        <v>12702</v>
      </c>
      <c r="BW10" s="23">
        <f>IF(B6L223C8=0,0,B6L223C30/B6L223C8)</f>
        <v>4.0991124395886347</v>
      </c>
      <c r="BX10" s="16" t="s">
        <v>12703</v>
      </c>
      <c r="BY10" s="23">
        <f>IF(B6L223C13=0,0,B6L223C31/B6L223C13)</f>
        <v>11.179397562514458</v>
      </c>
      <c r="BZ10" s="16" t="s">
        <v>12704</v>
      </c>
      <c r="CA10" s="23">
        <f>IF(B6L223C18=0,0,B6L223C32/B6L223C18)</f>
        <v>8.9435180500115656</v>
      </c>
      <c r="CB10" s="16" t="s">
        <v>12705</v>
      </c>
      <c r="CC10" s="23">
        <f>IF(B6L223C24=0,0,B6L223C33/B6L223C24)</f>
        <v>1.8632329270857428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21">
        <f>A1L348C16</f>
        <v>175.67750000000001</v>
      </c>
      <c r="F11" s="16" t="s">
        <v>12113</v>
      </c>
      <c r="G11" s="24">
        <f>A1L504C5</f>
        <v>2</v>
      </c>
      <c r="H11" s="16" t="s">
        <v>12707</v>
      </c>
      <c r="I11" s="21">
        <f>B6L224C1*B6L224C2</f>
        <v>351.35500000000002</v>
      </c>
      <c r="J11" s="16" t="s">
        <v>12708</v>
      </c>
      <c r="K11" s="23">
        <f>IF(B6L236C3=0,0,B6L224C3/B6L236C3)</f>
        <v>0.22080907542236716</v>
      </c>
      <c r="L11" s="16" t="s">
        <v>12709</v>
      </c>
      <c r="M11" s="23">
        <f>A1L544C54</f>
        <v>0.91772120748904928</v>
      </c>
      <c r="N11" s="16" t="s">
        <v>12710</v>
      </c>
      <c r="O11" s="23">
        <f>B6L224C1*B6L224C5</f>
        <v>161.22296742865746</v>
      </c>
      <c r="P11" s="16" t="s">
        <v>12711</v>
      </c>
      <c r="Q11" s="23">
        <f>B3L838C9</f>
        <v>1.9519913866087533</v>
      </c>
      <c r="R11" s="16" t="s">
        <v>12712</v>
      </c>
      <c r="S11" s="23">
        <f>B6L224C6*B6L224C7</f>
        <v>314.70584374424294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173.08821405933364</v>
      </c>
      <c r="X11" s="16" t="s">
        <v>12714</v>
      </c>
      <c r="Y11" s="23">
        <f>IF(B6L236C10=0,0,B6L224C10/B6L236C10)</f>
        <v>0.1467871998278264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15.0801566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22.6202349</v>
      </c>
      <c r="AH11" s="16" t="s">
        <v>12717</v>
      </c>
      <c r="AI11" s="23">
        <f>IF(B6L236C15=0,0,B6L224C15/B6L236C15)</f>
        <v>0.22491366176123823</v>
      </c>
      <c r="AJ11" s="16" t="s">
        <v>12128</v>
      </c>
      <c r="AK11" s="23">
        <f>A1L524C14</f>
        <v>5.629E-2</v>
      </c>
      <c r="AL11" s="16" t="s">
        <v>12718</v>
      </c>
      <c r="AM11" s="23">
        <f>B6L224C3*B6L224C17</f>
        <v>19.777772949999999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23.733327539999998</v>
      </c>
      <c r="AR11" s="16" t="s">
        <v>12720</v>
      </c>
      <c r="AS11" s="23">
        <f>IF(B6L236C20=0,0,B6L224C20/B6L236C20)</f>
        <v>0.22080907542236711</v>
      </c>
      <c r="AT11" s="16" t="s">
        <v>12721</v>
      </c>
      <c r="AU11" s="17">
        <f>A1L239C18</f>
        <v>106059.5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530.29750000000001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132.574375</v>
      </c>
      <c r="BD11" s="16" t="s">
        <v>12724</v>
      </c>
      <c r="BE11" s="23">
        <f>IF(B6L236C26=0,0,B6L224C26/B6L236C26)</f>
        <v>0.16568418470921167</v>
      </c>
      <c r="BF11" s="16" t="s">
        <v>12725</v>
      </c>
      <c r="BG11" s="23">
        <f>B6L224C3+B6L224C10+B6L224C15+B6L224C20+B6L224C26</f>
        <v>703.37115149933368</v>
      </c>
      <c r="BH11" s="16" t="s">
        <v>12726</v>
      </c>
      <c r="BI11" s="17">
        <f>B6L238C3*B6L224C4</f>
        <v>2618.624820384845</v>
      </c>
      <c r="BJ11" s="16" t="s">
        <v>12727</v>
      </c>
      <c r="BK11" s="17">
        <f>B6L238C10*B6L224C11</f>
        <v>1290.0146389032632</v>
      </c>
      <c r="BL11" s="16" t="s">
        <v>12728</v>
      </c>
      <c r="BM11" s="17">
        <f>B6L238C15*B6L224C16</f>
        <v>168.58706593637632</v>
      </c>
      <c r="BN11" s="16" t="s">
        <v>12729</v>
      </c>
      <c r="BO11" s="17">
        <f>B6L238C20*B6L224C21</f>
        <v>176.88286936735548</v>
      </c>
      <c r="BP11" s="16" t="s">
        <v>12730</v>
      </c>
      <c r="BQ11" s="17">
        <f>B6L238C26*B6L224C27</f>
        <v>988.06776315125171</v>
      </c>
      <c r="BR11" s="16" t="s">
        <v>12731</v>
      </c>
      <c r="BS11" s="15">
        <f>B6L224C29+B6L224C30+B6L224C31+B6L224C32+B6L224C33</f>
        <v>5242.1771577430918</v>
      </c>
      <c r="BT11" s="16" t="s">
        <v>12732</v>
      </c>
      <c r="BU11" s="23">
        <f>IF(B6L224C3=0,0,B6L224C29/B6L224C3)</f>
        <v>7.4529317083429714</v>
      </c>
      <c r="BV11" s="16" t="s">
        <v>12733</v>
      </c>
      <c r="BW11" s="23">
        <f>IF(B6L224C8=0,0,B6L224C30/B6L224C8)</f>
        <v>4.0991124395886338</v>
      </c>
      <c r="BX11" s="16" t="s">
        <v>12734</v>
      </c>
      <c r="BY11" s="23">
        <f>IF(B6L224C13=0,0,B6L224C31/B6L224C13)</f>
        <v>11.179397562514458</v>
      </c>
      <c r="BZ11" s="16" t="s">
        <v>12735</v>
      </c>
      <c r="CA11" s="23">
        <f>IF(B6L224C18=0,0,B6L224C32/B6L224C18)</f>
        <v>8.9435180500115656</v>
      </c>
      <c r="CB11" s="16" t="s">
        <v>12736</v>
      </c>
      <c r="CC11" s="23">
        <f>IF(B6L224C24=0,0,B6L224C33/B6L224C24)</f>
        <v>1.8632329270857428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47.111500000000007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94.223000000000013</v>
      </c>
      <c r="J12" s="16" t="s">
        <v>12739</v>
      </c>
      <c r="K12" s="23">
        <f>IF(B6L236C3=0,0,B6L225C3/B6L236C3)</f>
        <v>5.9214451234568179E-2</v>
      </c>
      <c r="L12" s="16" t="s">
        <v>12740</v>
      </c>
      <c r="M12" s="23">
        <f>A1L545C54</f>
        <v>1.3814752520283924</v>
      </c>
      <c r="N12" s="16" t="s">
        <v>12741</v>
      </c>
      <c r="O12" s="23">
        <f>B6L225C1*B6L225C5</f>
        <v>65.083371335935624</v>
      </c>
      <c r="P12" s="16" t="s">
        <v>12742</v>
      </c>
      <c r="Q12" s="23">
        <f>B3L839C9</f>
        <v>2.0103137086377307</v>
      </c>
      <c r="R12" s="16" t="s">
        <v>12743</v>
      </c>
      <c r="S12" s="23">
        <f>B6L225C6*B6L225C7</f>
        <v>130.83799360099133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71.96089648054523</v>
      </c>
      <c r="X12" s="16" t="s">
        <v>12745</v>
      </c>
      <c r="Y12" s="23">
        <f>IF(B6L236C10=0,0,B6L225C10/B6L236C10)</f>
        <v>6.1026330122387236E-2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4.0440511600000004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6.0660767400000006</v>
      </c>
      <c r="AH12" s="16" t="s">
        <v>12748</v>
      </c>
      <c r="AI12" s="23">
        <f>IF(B6L236C15=0,0,B6L225C15/B6L236C15)</f>
        <v>6.031517966765565E-2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5.303812670000001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6.3645752040000012</v>
      </c>
      <c r="AR12" s="16" t="s">
        <v>12751</v>
      </c>
      <c r="AS12" s="23">
        <f>IF(B6L236C20=0,0,B6L225C20/B6L236C20)</f>
        <v>5.9214451234568179E-2</v>
      </c>
      <c r="AT12" s="16" t="s">
        <v>12752</v>
      </c>
      <c r="AU12" s="17">
        <f>A1L240C18</f>
        <v>37424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187.12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46.78</v>
      </c>
      <c r="BD12" s="16" t="s">
        <v>12755</v>
      </c>
      <c r="BE12" s="23">
        <f>IF(B6L236C26=0,0,B6L225C26/B6L236C26)</f>
        <v>5.8463079012795065E-2</v>
      </c>
      <c r="BF12" s="16" t="s">
        <v>12756</v>
      </c>
      <c r="BG12" s="23">
        <f>B6L225C3+B6L225C10+B6L225C15+B6L225C20+B6L225C26</f>
        <v>225.39454842454523</v>
      </c>
      <c r="BH12" s="16" t="s">
        <v>12757</v>
      </c>
      <c r="BI12" s="17">
        <f>B6L238C3*B6L225C4</f>
        <v>702.23758435519994</v>
      </c>
      <c r="BJ12" s="16" t="s">
        <v>12758</v>
      </c>
      <c r="BK12" s="17">
        <f>B6L238C10*B6L225C11</f>
        <v>536.31964714064168</v>
      </c>
      <c r="BL12" s="16" t="s">
        <v>12759</v>
      </c>
      <c r="BM12" s="17">
        <f>B6L238C15*B6L225C16</f>
        <v>45.210055680787775</v>
      </c>
      <c r="BN12" s="16" t="s">
        <v>12760</v>
      </c>
      <c r="BO12" s="17">
        <f>B6L238C20*B6L225C21</f>
        <v>47.434744348025049</v>
      </c>
      <c r="BP12" s="16" t="s">
        <v>12761</v>
      </c>
      <c r="BQ12" s="17">
        <f>B6L238C26*B6L225C27</f>
        <v>348.64814531628423</v>
      </c>
      <c r="BR12" s="16" t="s">
        <v>12762</v>
      </c>
      <c r="BS12" s="15">
        <f>B6L225C29+B6L225C30+B6L225C31+B6L225C32+B6L225C33</f>
        <v>1679.8501768409387</v>
      </c>
      <c r="BT12" s="16" t="s">
        <v>12763</v>
      </c>
      <c r="BU12" s="23">
        <f>IF(B6L225C3=0,0,B6L225C29/B6L225C3)</f>
        <v>7.4529317083429723</v>
      </c>
      <c r="BV12" s="16" t="s">
        <v>12764</v>
      </c>
      <c r="BW12" s="23">
        <f>IF(B6L225C8=0,0,B6L225C30/B6L225C8)</f>
        <v>4.0991124395886347</v>
      </c>
      <c r="BX12" s="16" t="s">
        <v>12765</v>
      </c>
      <c r="BY12" s="23">
        <f>IF(B6L225C13=0,0,B6L225C31/B6L225C13)</f>
        <v>11.17939756251446</v>
      </c>
      <c r="BZ12" s="16" t="s">
        <v>12766</v>
      </c>
      <c r="CA12" s="23">
        <f>IF(B6L225C18=0,0,B6L225C32/B6L225C18)</f>
        <v>8.9435180500115656</v>
      </c>
      <c r="CB12" s="16" t="s">
        <v>12767</v>
      </c>
      <c r="CC12" s="23">
        <f>IF(B6L225C24=0,0,B6L225C33/B6L225C24)</f>
        <v>1.8632329270857428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189.07400000000001</v>
      </c>
      <c r="F13" s="16" t="s">
        <v>12191</v>
      </c>
      <c r="G13" s="24">
        <f>A1L506C5</f>
        <v>2</v>
      </c>
      <c r="H13" s="16" t="s">
        <v>12769</v>
      </c>
      <c r="I13" s="21">
        <f>B6L226C1*B6L226C2</f>
        <v>378.14800000000002</v>
      </c>
      <c r="J13" s="16" t="s">
        <v>12770</v>
      </c>
      <c r="K13" s="23">
        <f>IF(B6L236C3=0,0,B6L226C3/B6L236C3)</f>
        <v>0.23764713823004455</v>
      </c>
      <c r="L13" s="16" t="s">
        <v>12771</v>
      </c>
      <c r="M13" s="23">
        <f>A1L546C54</f>
        <v>1.5140596142991016</v>
      </c>
      <c r="N13" s="16" t="s">
        <v>12772</v>
      </c>
      <c r="O13" s="23">
        <f>B6L226C1*B6L226C5</f>
        <v>286.26930751398834</v>
      </c>
      <c r="P13" s="16" t="s">
        <v>12773</v>
      </c>
      <c r="Q13" s="23">
        <f>B3L840C9</f>
        <v>2.0297694260575216</v>
      </c>
      <c r="R13" s="16" t="s">
        <v>12774</v>
      </c>
      <c r="S13" s="23">
        <f>B6L226C6*B6L226C7</f>
        <v>581.06068801055233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319.58337840580378</v>
      </c>
      <c r="X13" s="16" t="s">
        <v>12776</v>
      </c>
      <c r="Y13" s="23">
        <f>IF(B6L236C10=0,0,B6L226C10/B6L236C10)</f>
        <v>0.2710222038088847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16.230112160000001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24.34516824</v>
      </c>
      <c r="AH13" s="16" t="s">
        <v>12779</v>
      </c>
      <c r="AI13" s="23">
        <f>IF(B6L236C15=0,0,B6L226C15/B6L236C15)</f>
        <v>0.24206472475897228</v>
      </c>
      <c r="AJ13" s="16" t="s">
        <v>12206</v>
      </c>
      <c r="AK13" s="23">
        <f>A1L526C14</f>
        <v>5.629E-2</v>
      </c>
      <c r="AL13" s="16" t="s">
        <v>12780</v>
      </c>
      <c r="AM13" s="23">
        <f>B6L226C3*B6L226C17</f>
        <v>21.285950920000001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25.543141104</v>
      </c>
      <c r="AR13" s="16" t="s">
        <v>12782</v>
      </c>
      <c r="AS13" s="23">
        <f>IF(B6L236C20=0,0,B6L226C20/B6L236C20)</f>
        <v>0.23764713823004452</v>
      </c>
      <c r="AT13" s="16" t="s">
        <v>12783</v>
      </c>
      <c r="AU13" s="17">
        <f>A1L241C18</f>
        <v>175094</v>
      </c>
      <c r="AV13" s="16" t="s">
        <v>12212</v>
      </c>
      <c r="AW13" s="17">
        <f>A1L566C1</f>
        <v>200</v>
      </c>
      <c r="AX13" s="16" t="s">
        <v>12784</v>
      </c>
      <c r="AY13" s="23">
        <f>IF(B6L226C23=0,0,B6L226C22/B6L226C23)</f>
        <v>875.47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218.86750000000001</v>
      </c>
      <c r="BD13" s="16" t="s">
        <v>12786</v>
      </c>
      <c r="BE13" s="23">
        <f>IF(B6L236C26=0,0,B6L226C26/B6L236C26)</f>
        <v>0.27352860080874142</v>
      </c>
      <c r="BF13" s="16" t="s">
        <v>12787</v>
      </c>
      <c r="BG13" s="23">
        <f>B6L226C3+B6L226C10+B6L226C15+B6L226C20+B6L226C26</f>
        <v>966.48718774980375</v>
      </c>
      <c r="BH13" s="16" t="s">
        <v>12788</v>
      </c>
      <c r="BI13" s="17">
        <f>B6L238C3*B6L226C4</f>
        <v>2818.3112196464785</v>
      </c>
      <c r="BJ13" s="16" t="s">
        <v>12789</v>
      </c>
      <c r="BK13" s="17">
        <f>B6L238C10*B6L226C11</f>
        <v>2381.8330943799856</v>
      </c>
      <c r="BL13" s="16" t="s">
        <v>12790</v>
      </c>
      <c r="BM13" s="17">
        <f>B6L238C15*B6L226C16</f>
        <v>181.44287632084027</v>
      </c>
      <c r="BN13" s="16" t="s">
        <v>12791</v>
      </c>
      <c r="BO13" s="17">
        <f>B6L238C20*B6L226C21</f>
        <v>190.37128626468032</v>
      </c>
      <c r="BP13" s="16" t="s">
        <v>12792</v>
      </c>
      <c r="BQ13" s="17">
        <f>B6L238C26*B6L226C27</f>
        <v>1631.2045306757554</v>
      </c>
      <c r="BR13" s="16" t="s">
        <v>12793</v>
      </c>
      <c r="BS13" s="15">
        <f>B6L226C29+B6L226C30+B6L226C31+B6L226C32+B6L226C33</f>
        <v>7203.1630072877406</v>
      </c>
      <c r="BT13" s="16" t="s">
        <v>12794</v>
      </c>
      <c r="BU13" s="23">
        <f>IF(B6L226C3=0,0,B6L226C29/B6L226C3)</f>
        <v>7.4529317083429723</v>
      </c>
      <c r="BV13" s="16" t="s">
        <v>12795</v>
      </c>
      <c r="BW13" s="23">
        <f>IF(B6L226C8=0,0,B6L226C30/B6L226C8)</f>
        <v>4.0991124395886347</v>
      </c>
      <c r="BX13" s="16" t="s">
        <v>12796</v>
      </c>
      <c r="BY13" s="23">
        <f>IF(B6L226C13=0,0,B6L226C31/B6L226C13)</f>
        <v>11.179397562514458</v>
      </c>
      <c r="BZ13" s="16" t="s">
        <v>12797</v>
      </c>
      <c r="CA13" s="23">
        <f>IF(B6L226C18=0,0,B6L226C32/B6L226C18)</f>
        <v>8.9435180500115674</v>
      </c>
      <c r="CB13" s="16" t="s">
        <v>12798</v>
      </c>
      <c r="CC13" s="23">
        <f>IF(B6L226C24=0,0,B6L226C33/B6L226C24)</f>
        <v>1.8632329270857431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3.4525000000000001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6.9050000000000002</v>
      </c>
      <c r="J14" s="16" t="s">
        <v>12801</v>
      </c>
      <c r="K14" s="23">
        <f>IF(B6L236C3=0,0,B6L227C3/B6L236C3)</f>
        <v>4.3394477545258929E-3</v>
      </c>
      <c r="L14" s="16" t="s">
        <v>12802</v>
      </c>
      <c r="M14" s="23">
        <f>A1L547C54</f>
        <v>1.2559354935045544</v>
      </c>
      <c r="N14" s="16" t="s">
        <v>12803</v>
      </c>
      <c r="O14" s="23">
        <f>B6L227C1*B6L227C5</f>
        <v>4.3361172913244737</v>
      </c>
      <c r="P14" s="16" t="s">
        <v>12804</v>
      </c>
      <c r="Q14" s="23">
        <f>B3L841C9</f>
        <v>2.0013032145960032</v>
      </c>
      <c r="R14" s="16" t="s">
        <v>12805</v>
      </c>
      <c r="S14" s="23">
        <f>B6L227C6*B6L227C7</f>
        <v>8.6778854739929834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4.7728370106961409</v>
      </c>
      <c r="X14" s="16" t="s">
        <v>12807</v>
      </c>
      <c r="Y14" s="23">
        <f>IF(B6L236C10=0,0,B6L227C10/B6L236C10)</f>
        <v>4.0475972546261379E-3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0.29636260000000003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0.44454390000000005</v>
      </c>
      <c r="AH14" s="16" t="s">
        <v>12810</v>
      </c>
      <c r="AI14" s="23">
        <f>IF(B6L236C15=0,0,B6L227C15/B6L236C15)</f>
        <v>4.4201130892156087E-3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0.38868245000000001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0.46641894</v>
      </c>
      <c r="AR14" s="16" t="s">
        <v>12813</v>
      </c>
      <c r="AS14" s="23">
        <f>IF(B6L236C20=0,0,B6L227C20/B6L236C20)</f>
        <v>4.3394477545258929E-3</v>
      </c>
      <c r="AT14" s="16" t="s">
        <v>12814</v>
      </c>
      <c r="AU14" s="17">
        <f>A1L242C18</f>
        <v>2303.5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11.5175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2.879375</v>
      </c>
      <c r="BD14" s="16" t="s">
        <v>12817</v>
      </c>
      <c r="BE14" s="23">
        <f>IF(B6L236C26=0,0,B6L227C26/B6L236C26)</f>
        <v>3.5984849964187E-3</v>
      </c>
      <c r="BF14" s="16" t="s">
        <v>12818</v>
      </c>
      <c r="BG14" s="23">
        <f>B6L227C3+B6L227C10+B6L227C15+B6L227C20+B6L227C26</f>
        <v>15.468174850696141</v>
      </c>
      <c r="BH14" s="16" t="s">
        <v>12819</v>
      </c>
      <c r="BI14" s="17">
        <f>B6L238C3*B6L227C4</f>
        <v>51.462493446108219</v>
      </c>
      <c r="BJ14" s="16" t="s">
        <v>12820</v>
      </c>
      <c r="BK14" s="17">
        <f>B6L238C10*B6L227C11</f>
        <v>35.571628295770154</v>
      </c>
      <c r="BL14" s="16" t="s">
        <v>12821</v>
      </c>
      <c r="BM14" s="17">
        <f>B6L238C15*B6L227C16</f>
        <v>3.3131553280604482</v>
      </c>
      <c r="BN14" s="16" t="s">
        <v>12822</v>
      </c>
      <c r="BO14" s="17">
        <f>B6L238C20*B6L227C21</f>
        <v>3.4761885072977181</v>
      </c>
      <c r="BP14" s="16" t="s">
        <v>12823</v>
      </c>
      <c r="BQ14" s="17">
        <f>B6L238C26*B6L227C27</f>
        <v>21.459785237710044</v>
      </c>
      <c r="BR14" s="16" t="s">
        <v>12824</v>
      </c>
      <c r="BS14" s="15">
        <f>B6L227C29+B6L227C30+B6L227C31+B6L227C32+B6L227C33</f>
        <v>115.2832508149466</v>
      </c>
      <c r="BT14" s="16" t="s">
        <v>12825</v>
      </c>
      <c r="BU14" s="23">
        <f>IF(B6L227C3=0,0,B6L227C29/B6L227C3)</f>
        <v>7.4529317083429714</v>
      </c>
      <c r="BV14" s="16" t="s">
        <v>12826</v>
      </c>
      <c r="BW14" s="23">
        <f>IF(B6L227C8=0,0,B6L227C30/B6L227C8)</f>
        <v>4.0991124395886347</v>
      </c>
      <c r="BX14" s="16" t="s">
        <v>12827</v>
      </c>
      <c r="BY14" s="23">
        <f>IF(B6L227C13=0,0,B6L227C31/B6L227C13)</f>
        <v>11.17939756251446</v>
      </c>
      <c r="BZ14" s="16" t="s">
        <v>12828</v>
      </c>
      <c r="CA14" s="23">
        <f>IF(B6L227C18=0,0,B6L227C32/B6L227C18)</f>
        <v>8.9435180500115656</v>
      </c>
      <c r="CB14" s="16" t="s">
        <v>12829</v>
      </c>
      <c r="CC14" s="23">
        <f>IF(B6L227C24=0,0,B6L227C33/B6L227C24)</f>
        <v>1.8632329270857428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94.781000000000006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189.56200000000001</v>
      </c>
      <c r="J15" s="16" t="s">
        <v>12832</v>
      </c>
      <c r="K15" s="23">
        <f>IF(B6L236C3=0,0,B6L228C3/B6L236C3)</f>
        <v>0.11913025275067884</v>
      </c>
      <c r="L15" s="16" t="s">
        <v>12833</v>
      </c>
      <c r="M15" s="23">
        <f>A1L548C54</f>
        <v>1.5642647787318362</v>
      </c>
      <c r="N15" s="16" t="s">
        <v>12834</v>
      </c>
      <c r="O15" s="23">
        <f>B6L228C1*B6L228C5</f>
        <v>148.26257999298218</v>
      </c>
      <c r="P15" s="16" t="s">
        <v>12835</v>
      </c>
      <c r="Q15" s="23">
        <f>B3L842C9</f>
        <v>1.9577565772145973</v>
      </c>
      <c r="R15" s="16" t="s">
        <v>12836</v>
      </c>
      <c r="S15" s="23">
        <f>B6L228C6*B6L228C7</f>
        <v>290.26204113606622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159.64412262483643</v>
      </c>
      <c r="X15" s="16" t="s">
        <v>12838</v>
      </c>
      <c r="Y15" s="23">
        <f>IF(B6L236C10=0,0,B6L228C10/B6L236C10)</f>
        <v>0.13538595828966693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8.13600104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12.20400156</v>
      </c>
      <c r="AH15" s="16" t="s">
        <v>12841</v>
      </c>
      <c r="AI15" s="23">
        <f>IF(B6L236C15=0,0,B6L228C15/B6L236C15)</f>
        <v>0.1213447469106284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10.670444980000001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12.804533976</v>
      </c>
      <c r="AR15" s="16" t="s">
        <v>12844</v>
      </c>
      <c r="AS15" s="23">
        <f>IF(B6L236C20=0,0,B6L228C20/B6L236C20)</f>
        <v>0.11913025275067883</v>
      </c>
      <c r="AT15" s="16" t="s">
        <v>12845</v>
      </c>
      <c r="AU15" s="17">
        <f>A1L243C18</f>
        <v>66898.5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334.49250000000001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83.623125000000002</v>
      </c>
      <c r="BD15" s="16" t="s">
        <v>12848</v>
      </c>
      <c r="BE15" s="23">
        <f>IF(B6L236C26=0,0,B6L228C26/B6L236C26)</f>
        <v>0.10450759649790163</v>
      </c>
      <c r="BF15" s="16" t="s">
        <v>12849</v>
      </c>
      <c r="BG15" s="23">
        <f>B6L228C3+B6L228C10+B6L228C15+B6L228C20+B6L228C26</f>
        <v>457.83778316083647</v>
      </c>
      <c r="BH15" s="16" t="s">
        <v>12850</v>
      </c>
      <c r="BI15" s="17">
        <f>B6L238C3*B6L228C4</f>
        <v>1412.7926404969105</v>
      </c>
      <c r="BJ15" s="16" t="s">
        <v>12851</v>
      </c>
      <c r="BK15" s="17">
        <f>B6L238C10*B6L228C11</f>
        <v>1189.8167435612368</v>
      </c>
      <c r="BL15" s="16" t="s">
        <v>12852</v>
      </c>
      <c r="BM15" s="17">
        <f>B6L238C15*B6L228C16</f>
        <v>90.955590195191107</v>
      </c>
      <c r="BN15" s="16" t="s">
        <v>12853</v>
      </c>
      <c r="BO15" s="17">
        <f>B6L238C20*B6L228C21</f>
        <v>95.431317280285313</v>
      </c>
      <c r="BP15" s="16" t="s">
        <v>12854</v>
      </c>
      <c r="BQ15" s="17">
        <f>B6L238C26*B6L228C27</f>
        <v>623.23743986322791</v>
      </c>
      <c r="BR15" s="16" t="s">
        <v>12855</v>
      </c>
      <c r="BS15" s="15">
        <f>B6L228C29+B6L228C30+B6L228C31+B6L228C32+B6L228C33</f>
        <v>3412.2337313968515</v>
      </c>
      <c r="BT15" s="16" t="s">
        <v>12856</v>
      </c>
      <c r="BU15" s="23">
        <f>IF(B6L228C3=0,0,B6L228C29/B6L228C3)</f>
        <v>7.4529317083429714</v>
      </c>
      <c r="BV15" s="16" t="s">
        <v>12857</v>
      </c>
      <c r="BW15" s="23">
        <f>IF(B6L228C8=0,0,B6L228C30/B6L228C8)</f>
        <v>4.0991124395886338</v>
      </c>
      <c r="BX15" s="16" t="s">
        <v>12858</v>
      </c>
      <c r="BY15" s="23">
        <f>IF(B6L228C13=0,0,B6L228C31/B6L228C13)</f>
        <v>11.17939756251446</v>
      </c>
      <c r="BZ15" s="16" t="s">
        <v>12859</v>
      </c>
      <c r="CA15" s="23">
        <f>IF(B6L228C18=0,0,B6L228C32/B6L228C18)</f>
        <v>8.9435180500115656</v>
      </c>
      <c r="CB15" s="16" t="s">
        <v>12860</v>
      </c>
      <c r="CC15" s="23">
        <f>IF(B6L228C24=0,0,B6L228C33/B6L228C24)</f>
        <v>1.8632329270857431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6.0999999999999999E-2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0.122</v>
      </c>
      <c r="J16" s="16" t="s">
        <v>12863</v>
      </c>
      <c r="K16" s="23">
        <f>IF(B6L236C3=0,0,B6L229C3/B6L236C3)</f>
        <v>7.6670908914143219E-5</v>
      </c>
      <c r="L16" s="16" t="s">
        <v>12864</v>
      </c>
      <c r="M16" s="23">
        <f>A1L549C54</f>
        <v>1</v>
      </c>
      <c r="N16" s="16" t="s">
        <v>12865</v>
      </c>
      <c r="O16" s="23">
        <f>B6L229C1*B6L229C5</f>
        <v>6.0999999999999999E-2</v>
      </c>
      <c r="P16" s="16" t="s">
        <v>12866</v>
      </c>
      <c r="Q16" s="23">
        <f>B3L843C9</f>
        <v>2.032258064516129</v>
      </c>
      <c r="R16" s="16" t="s">
        <v>12867</v>
      </c>
      <c r="S16" s="23">
        <f>B6L229C6*B6L229C7</f>
        <v>0.12396774193548386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6.8182258064516124E-2</v>
      </c>
      <c r="X16" s="16" t="s">
        <v>12869</v>
      </c>
      <c r="Y16" s="23">
        <f>IF(B6L236C10=0,0,B6L229C10/B6L236C10)</f>
        <v>5.7821861491954475E-5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5.2362399999999996E-3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7.8543599999999995E-3</v>
      </c>
      <c r="AH16" s="16" t="s">
        <v>12872</v>
      </c>
      <c r="AI16" s="23">
        <f>IF(B6L236C15=0,0,B6L229C15/B6L236C15)</f>
        <v>7.8096132785561781E-5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6.8673800000000002E-3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8.2408559999999995E-3</v>
      </c>
      <c r="AR16" s="16" t="s">
        <v>12875</v>
      </c>
      <c r="AS16" s="23">
        <f>IF(B6L236C20=0,0,B6L229C20/B6L236C20)</f>
        <v>7.6670908914143219E-5</v>
      </c>
      <c r="AT16" s="16" t="s">
        <v>12876</v>
      </c>
      <c r="AU16" s="17">
        <f>A1L244C18</f>
        <v>31.5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0.1575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3.9375E-2</v>
      </c>
      <c r="BD16" s="16" t="s">
        <v>12879</v>
      </c>
      <c r="BE16" s="23">
        <f>IF(B6L236C26=0,0,B6L229C26/B6L236C26)</f>
        <v>4.9208716035245948E-5</v>
      </c>
      <c r="BF16" s="16" t="s">
        <v>12880</v>
      </c>
      <c r="BG16" s="23">
        <f>B6L229C3+B6L229C10+B6L229C15+B6L229C20+B6L229C26</f>
        <v>0.2456524740645161</v>
      </c>
      <c r="BH16" s="16" t="s">
        <v>12881</v>
      </c>
      <c r="BI16" s="17">
        <f>B6L238C3*B6L229C4</f>
        <v>0.9092576684178425</v>
      </c>
      <c r="BJ16" s="16" t="s">
        <v>12882</v>
      </c>
      <c r="BK16" s="17">
        <f>B6L238C10*B6L229C11</f>
        <v>0.50815771307545543</v>
      </c>
      <c r="BL16" s="16" t="s">
        <v>12883</v>
      </c>
      <c r="BM16" s="17">
        <f>B6L238C15*B6L229C16</f>
        <v>5.8538008692740701E-2</v>
      </c>
      <c r="BN16" s="16" t="s">
        <v>12884</v>
      </c>
      <c r="BO16" s="17">
        <f>B6L238C20*B6L229C21</f>
        <v>6.1418536986288429E-2</v>
      </c>
      <c r="BP16" s="16" t="s">
        <v>12885</v>
      </c>
      <c r="BQ16" s="17">
        <f>B6L238C26*B6L229C27</f>
        <v>0.29345918601600451</v>
      </c>
      <c r="BR16" s="16" t="s">
        <v>12886</v>
      </c>
      <c r="BS16" s="15">
        <f>B6L229C29+B6L229C30+B6L229C31+B6L229C32+B6L229C33</f>
        <v>1.8308311131883317</v>
      </c>
      <c r="BT16" s="16" t="s">
        <v>12887</v>
      </c>
      <c r="BU16" s="23">
        <f>IF(B6L229C3=0,0,B6L229C29/B6L229C3)</f>
        <v>7.4529317083429714</v>
      </c>
      <c r="BV16" s="16" t="s">
        <v>12888</v>
      </c>
      <c r="BW16" s="23">
        <f>IF(B6L229C8=0,0,B6L229C30/B6L229C8)</f>
        <v>4.0991124395886338</v>
      </c>
      <c r="BX16" s="16" t="s">
        <v>12889</v>
      </c>
      <c r="BY16" s="23">
        <f>IF(B6L229C13=0,0,B6L229C31/B6L229C13)</f>
        <v>11.179397562514458</v>
      </c>
      <c r="BZ16" s="16" t="s">
        <v>12890</v>
      </c>
      <c r="CA16" s="23">
        <f>IF(B6L229C18=0,0,B6L229C32/B6L229C18)</f>
        <v>8.9435180500115656</v>
      </c>
      <c r="CB16" s="16" t="s">
        <v>12891</v>
      </c>
      <c r="CC16" s="23">
        <f>IF(B6L229C24=0,0,B6L229C33/B6L229C24)</f>
        <v>1.8632329270857428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1.0499999999999999E-2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2.0999999999999998E-2</v>
      </c>
      <c r="J17" s="16" t="s">
        <v>12894</v>
      </c>
      <c r="K17" s="23">
        <f>IF(B6L236C3=0,0,B6L230C3/B6L236C3)</f>
        <v>1.31974515344017E-5</v>
      </c>
      <c r="L17" s="16" t="s">
        <v>12895</v>
      </c>
      <c r="M17" s="23">
        <f>A1L550C54</f>
        <v>1.4596502303626369</v>
      </c>
      <c r="N17" s="16" t="s">
        <v>12896</v>
      </c>
      <c r="O17" s="23">
        <f>B6L230C1*B6L230C5</f>
        <v>1.5326327418807685E-2</v>
      </c>
      <c r="P17" s="16" t="s">
        <v>12897</v>
      </c>
      <c r="Q17" s="23">
        <f>B3L844C9</f>
        <v>2.0333333333333332</v>
      </c>
      <c r="R17" s="16" t="s">
        <v>12898</v>
      </c>
      <c r="S17" s="23">
        <f>B6L230C6*B6L230C7</f>
        <v>3.1163532418242292E-2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1.7139942830033263E-2</v>
      </c>
      <c r="X17" s="16" t="s">
        <v>12900</v>
      </c>
      <c r="Y17" s="23">
        <f>IF(B6L236C10=0,0,B6L230C10/B6L236C10)</f>
        <v>1.4535502760269794E-5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9.0131999999999994E-4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1.35198E-3</v>
      </c>
      <c r="AH17" s="16" t="s">
        <v>12903</v>
      </c>
      <c r="AI17" s="23">
        <f>IF(B6L236C15=0,0,B6L230C15/B6L236C15)</f>
        <v>1.3442776954891784E-5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1.1820899999999998E-3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1.4185079999999997E-3</v>
      </c>
      <c r="AR17" s="16" t="s">
        <v>12906</v>
      </c>
      <c r="AS17" s="23">
        <f>IF(B6L236C20=0,0,B6L230C20/B6L236C20)</f>
        <v>1.3197451534401699E-5</v>
      </c>
      <c r="AT17" s="16" t="s">
        <v>12907</v>
      </c>
      <c r="AU17" s="17">
        <f>A1L245C18</f>
        <v>91.5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0.45750000000000002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0.114375</v>
      </c>
      <c r="BD17" s="16" t="s">
        <v>12910</v>
      </c>
      <c r="BE17" s="23">
        <f>IF(B6L236C26=0,0,B6L230C26/B6L236C26)</f>
        <v>1.4293960372142872E-4</v>
      </c>
      <c r="BF17" s="16" t="s">
        <v>12911</v>
      </c>
      <c r="BG17" s="23">
        <f>B6L230C3+B6L230C10+B6L230C15+B6L230C20+B6L230C26</f>
        <v>0.15528543083003327</v>
      </c>
      <c r="BH17" s="16" t="s">
        <v>12912</v>
      </c>
      <c r="BI17" s="17">
        <f>B6L238C3*B6L230C4</f>
        <v>0.1565115658752024</v>
      </c>
      <c r="BJ17" s="16" t="s">
        <v>12913</v>
      </c>
      <c r="BK17" s="17">
        <f>B6L238C10*B6L230C11</f>
        <v>0.12774282339714066</v>
      </c>
      <c r="BL17" s="16" t="s">
        <v>12914</v>
      </c>
      <c r="BM17" s="17">
        <f>B6L238C15*B6L230C16</f>
        <v>1.0076214611045532E-2</v>
      </c>
      <c r="BN17" s="16" t="s">
        <v>12915</v>
      </c>
      <c r="BO17" s="17">
        <f>B6L238C20*B6L230C21</f>
        <v>1.057204325173817E-2</v>
      </c>
      <c r="BP17" s="16" t="s">
        <v>12916</v>
      </c>
      <c r="BQ17" s="17">
        <f>B6L238C26*B6L230C27</f>
        <v>0.85242906414172748</v>
      </c>
      <c r="BR17" s="16" t="s">
        <v>12917</v>
      </c>
      <c r="BS17" s="15">
        <f>B6L230C29+B6L230C30+B6L230C31+B6L230C32+B6L230C33</f>
        <v>1.1573317112768542</v>
      </c>
      <c r="BT17" s="16" t="s">
        <v>12918</v>
      </c>
      <c r="BU17" s="23">
        <f>IF(B6L230C3=0,0,B6L230C29/B6L230C3)</f>
        <v>7.4529317083429723</v>
      </c>
      <c r="BV17" s="16" t="s">
        <v>12919</v>
      </c>
      <c r="BW17" s="23">
        <f>IF(B6L230C8=0,0,B6L230C30/B6L230C8)</f>
        <v>4.0991124395886347</v>
      </c>
      <c r="BX17" s="16" t="s">
        <v>12920</v>
      </c>
      <c r="BY17" s="23">
        <f>IF(B6L230C13=0,0,B6L230C31/B6L230C13)</f>
        <v>11.17939756251446</v>
      </c>
      <c r="BZ17" s="16" t="s">
        <v>12921</v>
      </c>
      <c r="CA17" s="23">
        <f>IF(B6L230C18=0,0,B6L230C32/B6L230C18)</f>
        <v>8.9435180500115656</v>
      </c>
      <c r="CB17" s="16" t="s">
        <v>12922</v>
      </c>
      <c r="CC17" s="23">
        <f>IF(B6L230C24=0,0,B6L230C33/B6L230C24)</f>
        <v>1.8632329270857431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108.82599999999999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108.82599999999999</v>
      </c>
      <c r="J18" s="16" t="s">
        <v>12925</v>
      </c>
      <c r="K18" s="23">
        <f>IF(B6L236C3=0,0,B6L231C3/B6L236C3)</f>
        <v>6.8391707651561884E-2</v>
      </c>
      <c r="L18" s="16" t="s">
        <v>12926</v>
      </c>
      <c r="M18" s="23">
        <f>A1L551C54</f>
        <v>1.8128059740027607</v>
      </c>
      <c r="N18" s="16" t="s">
        <v>12927</v>
      </c>
      <c r="O18" s="23">
        <f>B6L231C1*B6L231C5</f>
        <v>197.28042292682443</v>
      </c>
      <c r="P18" s="16" t="s">
        <v>12928</v>
      </c>
      <c r="Q18" s="23">
        <f>B3L845C9</f>
        <v>1.0512745519189113</v>
      </c>
      <c r="R18" s="16" t="s">
        <v>12929</v>
      </c>
      <c r="S18" s="23">
        <f>B6L231C6*B6L231C7</f>
        <v>207.39588821477065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114.06773851812386</v>
      </c>
      <c r="X18" s="16" t="s">
        <v>12931</v>
      </c>
      <c r="Y18" s="23">
        <f>IF(B6L236C10=0,0,B6L231C10/B6L236C10)</f>
        <v>9.6734974237058458E-2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3.5542571600000001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5.33138574</v>
      </c>
      <c r="AH18" s="16" t="s">
        <v>12934</v>
      </c>
      <c r="AI18" s="23">
        <f>IF(B6L236C15=0,0,B6L231C15/B6L236C15)</f>
        <v>5.3010125418505215E-2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6.1258155399999996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7.350978647999999</v>
      </c>
      <c r="AR18" s="16" t="s">
        <v>12937</v>
      </c>
      <c r="AS18" s="23">
        <f>IF(B6L236C20=0,0,B6L231C20/B6L236C20)</f>
        <v>6.839170765156187E-2</v>
      </c>
      <c r="AT18" s="16" t="s">
        <v>12938</v>
      </c>
      <c r="AU18" s="17">
        <f>A1L246C18</f>
        <v>57510.5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287.55250000000001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71.888125000000002</v>
      </c>
      <c r="BD18" s="16" t="s">
        <v>12941</v>
      </c>
      <c r="BE18" s="23">
        <f>IF(B6L236C26=0,0,B6L231C26/B6L236C26)</f>
        <v>8.9841836937936903E-2</v>
      </c>
      <c r="BF18" s="16" t="s">
        <v>12942</v>
      </c>
      <c r="BG18" s="23">
        <f>B6L231C3+B6L231C10+B6L231C15+B6L231C20+B6L231C26</f>
        <v>307.46422790612382</v>
      </c>
      <c r="BH18" s="16" t="s">
        <v>12943</v>
      </c>
      <c r="BI18" s="17">
        <f>B6L238C3*B6L231C4</f>
        <v>811.07274609213221</v>
      </c>
      <c r="BJ18" s="16" t="s">
        <v>12944</v>
      </c>
      <c r="BK18" s="17">
        <f>B6L238C10*B6L231C11</f>
        <v>850.13906530070017</v>
      </c>
      <c r="BL18" s="16" t="s">
        <v>12945</v>
      </c>
      <c r="BM18" s="17">
        <f>B6L238C15*B6L231C16</f>
        <v>39.734453831053564</v>
      </c>
      <c r="BN18" s="16" t="s">
        <v>12946</v>
      </c>
      <c r="BO18" s="17">
        <f>B6L238C20*B6L231C21</f>
        <v>54.786341853031338</v>
      </c>
      <c r="BP18" s="16" t="s">
        <v>12947</v>
      </c>
      <c r="BQ18" s="17">
        <f>B6L238C26*B6L231C27</f>
        <v>535.77728626582314</v>
      </c>
      <c r="BR18" s="16" t="s">
        <v>12948</v>
      </c>
      <c r="BS18" s="15">
        <f>B6L231C29+B6L231C30+B6L231C31+B6L231C32+B6L231C33</f>
        <v>2291.5098933427403</v>
      </c>
      <c r="BT18" s="16" t="s">
        <v>12949</v>
      </c>
      <c r="BU18" s="23">
        <f>IF(B6L231C3=0,0,B6L231C29/B6L231C3)</f>
        <v>7.4529317083429723</v>
      </c>
      <c r="BV18" s="16" t="s">
        <v>12950</v>
      </c>
      <c r="BW18" s="23">
        <f>IF(B6L231C8=0,0,B6L231C30/B6L231C8)</f>
        <v>4.0991124395886338</v>
      </c>
      <c r="BX18" s="16" t="s">
        <v>12951</v>
      </c>
      <c r="BY18" s="23">
        <f>IF(B6L231C13=0,0,B6L231C31/B6L231C13)</f>
        <v>11.179397562514458</v>
      </c>
      <c r="BZ18" s="16" t="s">
        <v>12952</v>
      </c>
      <c r="CA18" s="23">
        <f>IF(B6L231C18=0,0,B6L231C32/B6L231C18)</f>
        <v>8.9435180500115656</v>
      </c>
      <c r="CB18" s="16" t="s">
        <v>12953</v>
      </c>
      <c r="CC18" s="23">
        <f>IF(B6L231C24=0,0,B6L231C33/B6L231C24)</f>
        <v>1.8632329270857431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7.984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15.968</v>
      </c>
      <c r="J19" s="16" t="s">
        <v>12956</v>
      </c>
      <c r="K19" s="23">
        <f>IF(B6L236C3=0,0,B6L232C3/B6L236C3)</f>
        <v>1.0035090766729827E-2</v>
      </c>
      <c r="L19" s="16" t="s">
        <v>12957</v>
      </c>
      <c r="M19" s="23">
        <f>A1L552C54</f>
        <v>2.8350631768953067</v>
      </c>
      <c r="N19" s="16" t="s">
        <v>12958</v>
      </c>
      <c r="O19" s="23">
        <f>B6L232C1*B6L232C5</f>
        <v>22.635144404332127</v>
      </c>
      <c r="P19" s="16" t="s">
        <v>12959</v>
      </c>
      <c r="Q19" s="23">
        <f>B3L846C9</f>
        <v>1.2461519364448859</v>
      </c>
      <c r="R19" s="16" t="s">
        <v>12960</v>
      </c>
      <c r="S19" s="23">
        <f>B6L232C6*B6L232C7</f>
        <v>28.206829031168102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15.513755967142457</v>
      </c>
      <c r="X19" s="16" t="s">
        <v>12962</v>
      </c>
      <c r="Y19" s="23">
        <f>IF(B6L236C10=0,0,B6L232C10/B6L236C10)</f>
        <v>1.315641743491822E-2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0.68534656000000005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1.02801984</v>
      </c>
      <c r="AH19" s="16" t="s">
        <v>12965</v>
      </c>
      <c r="AI19" s="23">
        <f>IF(B6L236C15=0,0,B6L232C15/B6L236C15)</f>
        <v>1.0221631543605334E-2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0.89883871999999998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1.0786064639999999</v>
      </c>
      <c r="AR19" s="16" t="s">
        <v>12968</v>
      </c>
      <c r="AS19" s="23">
        <f>IF(B6L236C20=0,0,B6L232C20/B6L236C20)</f>
        <v>1.0035090766729827E-2</v>
      </c>
      <c r="AT19" s="16" t="s">
        <v>12969</v>
      </c>
      <c r="AU19" s="17">
        <f>A1L247C18</f>
        <v>10039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50.195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12.54875</v>
      </c>
      <c r="BD19" s="16" t="s">
        <v>12972</v>
      </c>
      <c r="BE19" s="23">
        <f>IF(B6L236C26=0,0,B6L232C26/B6L236C26)</f>
        <v>1.5682739691359811E-2</v>
      </c>
      <c r="BF19" s="16" t="s">
        <v>12973</v>
      </c>
      <c r="BG19" s="23">
        <f>B6L232C3+B6L232C10+B6L232C15+B6L232C20+B6L232C26</f>
        <v>46.137132271142448</v>
      </c>
      <c r="BH19" s="16" t="s">
        <v>12974</v>
      </c>
      <c r="BI19" s="17">
        <f>B6L238C3*B6L232C4</f>
        <v>119.00841351882057</v>
      </c>
      <c r="BJ19" s="16" t="s">
        <v>12975</v>
      </c>
      <c r="BK19" s="17">
        <f>B6L238C10*B6L232C11</f>
        <v>115.62296376301099</v>
      </c>
      <c r="BL19" s="16" t="s">
        <v>12976</v>
      </c>
      <c r="BM19" s="17">
        <f>B6L238C15*B6L232C16</f>
        <v>7.6617616623416698</v>
      </c>
      <c r="BN19" s="16" t="s">
        <v>12977</v>
      </c>
      <c r="BO19" s="17">
        <f>B6L238C20*B6L232C21</f>
        <v>8.0387803163692926</v>
      </c>
      <c r="BP19" s="16" t="s">
        <v>12978</v>
      </c>
      <c r="BQ19" s="17">
        <f>B6L238C26*B6L232C27</f>
        <v>93.524976775068851</v>
      </c>
      <c r="BR19" s="16" t="s">
        <v>12979</v>
      </c>
      <c r="BS19" s="15">
        <f>B6L232C29+B6L232C30+B6L232C31+B6L232C32+B6L232C33</f>
        <v>343.85689603561138</v>
      </c>
      <c r="BT19" s="16" t="s">
        <v>12980</v>
      </c>
      <c r="BU19" s="23">
        <f>IF(B6L232C3=0,0,B6L232C29/B6L232C3)</f>
        <v>7.4529317083429723</v>
      </c>
      <c r="BV19" s="16" t="s">
        <v>12981</v>
      </c>
      <c r="BW19" s="23">
        <f>IF(B6L232C8=0,0,B6L232C30/B6L232C8)</f>
        <v>4.0991124395886338</v>
      </c>
      <c r="BX19" s="16" t="s">
        <v>12982</v>
      </c>
      <c r="BY19" s="23">
        <f>IF(B6L232C13=0,0,B6L232C31/B6L232C13)</f>
        <v>11.179397562514458</v>
      </c>
      <c r="BZ19" s="16" t="s">
        <v>12983</v>
      </c>
      <c r="CA19" s="23">
        <f>IF(B6L232C18=0,0,B6L232C32/B6L232C18)</f>
        <v>8.9435180500115674</v>
      </c>
      <c r="CB19" s="16" t="s">
        <v>12984</v>
      </c>
      <c r="CC19" s="23">
        <f>IF(B6L232C24=0,0,B6L232C33/B6L232C24)</f>
        <v>1.8632329270857426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6.0000000000000001E-3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1.2E-2</v>
      </c>
      <c r="J20" s="16" t="s">
        <v>12987</v>
      </c>
      <c r="K20" s="23">
        <f>IF(B6L236C3=0,0,B6L233C3/B6L236C3)</f>
        <v>7.5414008768009727E-6</v>
      </c>
      <c r="L20" s="16" t="s">
        <v>12988</v>
      </c>
      <c r="M20" s="23">
        <f>A1L553C54</f>
        <v>1.4596502303626369</v>
      </c>
      <c r="N20" s="16" t="s">
        <v>12989</v>
      </c>
      <c r="O20" s="23">
        <f>B6L233C1*B6L233C5</f>
        <v>8.7579013821758207E-3</v>
      </c>
      <c r="P20" s="16" t="s">
        <v>12990</v>
      </c>
      <c r="Q20" s="23">
        <f>B3L847C9</f>
        <v>5.4</v>
      </c>
      <c r="R20" s="16" t="s">
        <v>12991</v>
      </c>
      <c r="S20" s="23">
        <f>B6L233C6*B6L233C7</f>
        <v>4.7292667463749438E-2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2.6010967105062194E-2</v>
      </c>
      <c r="X20" s="16" t="s">
        <v>12993</v>
      </c>
      <c r="Y20" s="23">
        <f>IF(B6L236C10=0,0,B6L233C10/B6L236C10)</f>
        <v>2.2058561565936366E-5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5.1504000000000003E-4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7.7256000000000004E-4</v>
      </c>
      <c r="AH20" s="16" t="s">
        <v>12996</v>
      </c>
      <c r="AI20" s="23">
        <f>IF(B6L236C15=0,0,B6L233C15/B6L236C15)</f>
        <v>7.6815868313667336E-6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6.7548E-4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8.1057600000000003E-4</v>
      </c>
      <c r="AR20" s="16" t="s">
        <v>12999</v>
      </c>
      <c r="AS20" s="23">
        <f>IF(B6L236C20=0,0,B6L233C20/B6L236C20)</f>
        <v>7.5414008768009727E-6</v>
      </c>
      <c r="AT20" s="16" t="s">
        <v>13000</v>
      </c>
      <c r="AU20" s="17">
        <f>A1L248C18</f>
        <v>40.5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0.20250000000000001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5.0625000000000003E-2</v>
      </c>
      <c r="BD20" s="16" t="s">
        <v>13003</v>
      </c>
      <c r="BE20" s="23">
        <f>IF(B6L236C26=0,0,B6L233C26/B6L236C26)</f>
        <v>6.3268349188173363E-5</v>
      </c>
      <c r="BF20" s="16" t="s">
        <v>13004</v>
      </c>
      <c r="BG20" s="23">
        <f>B6L233C3+B6L233C10+B6L233C15+B6L233C20+B6L233C26</f>
        <v>9.0219103105062204E-2</v>
      </c>
      <c r="BH20" s="16" t="s">
        <v>13005</v>
      </c>
      <c r="BI20" s="17">
        <f>B6L238C3*B6L233C4</f>
        <v>8.943518050011566E-2</v>
      </c>
      <c r="BJ20" s="16" t="s">
        <v>13006</v>
      </c>
      <c r="BK20" s="17">
        <f>B6L238C10*B6L233C11</f>
        <v>0.19385796150198401</v>
      </c>
      <c r="BL20" s="16" t="s">
        <v>13007</v>
      </c>
      <c r="BM20" s="17">
        <f>B6L238C15*B6L233C16</f>
        <v>5.7578369205974469E-3</v>
      </c>
      <c r="BN20" s="16" t="s">
        <v>13008</v>
      </c>
      <c r="BO20" s="17">
        <f>B6L238C20*B6L233C21</f>
        <v>6.0411675724218131E-3</v>
      </c>
      <c r="BP20" s="16" t="s">
        <v>13009</v>
      </c>
      <c r="BQ20" s="17">
        <f>B6L238C26*B6L233C27</f>
        <v>0.37730466773486293</v>
      </c>
      <c r="BR20" s="16" t="s">
        <v>13010</v>
      </c>
      <c r="BS20" s="15">
        <f>B6L233C29+B6L233C30+B6L233C31+B6L233C32+B6L233C33</f>
        <v>0.67239681422998188</v>
      </c>
      <c r="BT20" s="16" t="s">
        <v>13011</v>
      </c>
      <c r="BU20" s="23">
        <f>IF(B6L233C3=0,0,B6L233C29/B6L233C3)</f>
        <v>7.4529317083429714</v>
      </c>
      <c r="BV20" s="16" t="s">
        <v>13012</v>
      </c>
      <c r="BW20" s="23">
        <f>IF(B6L233C8=0,0,B6L233C30/B6L233C8)</f>
        <v>4.0991124395886347</v>
      </c>
      <c r="BX20" s="16" t="s">
        <v>13013</v>
      </c>
      <c r="BY20" s="23">
        <f>IF(B6L233C13=0,0,B6L233C31/B6L233C13)</f>
        <v>11.179397562514458</v>
      </c>
      <c r="BZ20" s="16" t="s">
        <v>13014</v>
      </c>
      <c r="CA20" s="23">
        <f>IF(B6L233C18=0,0,B6L233C32/B6L233C18)</f>
        <v>8.9435180500115674</v>
      </c>
      <c r="CB20" s="16" t="s">
        <v>13015</v>
      </c>
      <c r="CC20" s="23">
        <f>IF(B6L233C24=0,0,B6L233C33/B6L233C24)</f>
        <v>1.8632329270857428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7.8154999999999992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15.630999999999998</v>
      </c>
      <c r="J21" s="16" t="s">
        <v>13018</v>
      </c>
      <c r="K21" s="23">
        <f>IF(B6L236C3=0,0,B6L234C3/B6L236C3)</f>
        <v>9.8233030921063332E-3</v>
      </c>
      <c r="L21" s="16" t="s">
        <v>13019</v>
      </c>
      <c r="M21" s="23">
        <f>A1L554C54</f>
        <v>1.424469787915166</v>
      </c>
      <c r="N21" s="16" t="s">
        <v>13020</v>
      </c>
      <c r="O21" s="23">
        <f>B6L234C1*B6L234C5</f>
        <v>11.132943627450979</v>
      </c>
      <c r="P21" s="16" t="s">
        <v>13021</v>
      </c>
      <c r="Q21" s="23">
        <f>B3L848C9</f>
        <v>1.8899332396345749</v>
      </c>
      <c r="R21" s="16" t="s">
        <v>13022</v>
      </c>
      <c r="S21" s="23">
        <f>B6L234C6*B6L234C7</f>
        <v>21.040520216497526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11.57228611907364</v>
      </c>
      <c r="X21" s="16" t="s">
        <v>13024</v>
      </c>
      <c r="Y21" s="23">
        <f>IF(B6L236C10=0,0,B6L234C10/B6L236C10)</f>
        <v>9.8138598532361773E-3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0.67088251999999993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1.0063237799999998</v>
      </c>
      <c r="AH21" s="16" t="s">
        <v>13027</v>
      </c>
      <c r="AI21" s="23">
        <f>IF(B6L236C15=0,0,B6L234C15/B6L236C15)</f>
        <v>1.0005906980091116E-2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0.87986898999999996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1.0558427879999999</v>
      </c>
      <c r="AR21" s="16" t="s">
        <v>13030</v>
      </c>
      <c r="AS21" s="23">
        <f>IF(B6L236C20=0,0,B6L234C20/B6L236C20)</f>
        <v>9.8233030921063315E-3</v>
      </c>
      <c r="AT21" s="16" t="s">
        <v>13031</v>
      </c>
      <c r="AU21" s="17">
        <f>A1L249C18</f>
        <v>10757.5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53.787500000000001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13.446875</v>
      </c>
      <c r="BD21" s="16" t="s">
        <v>13034</v>
      </c>
      <c r="BE21" s="23">
        <f>IF(B6L236C26=0,0,B6L234C26/B6L236C26)</f>
        <v>1.6805167071401853E-2</v>
      </c>
      <c r="BF21" s="16" t="s">
        <v>13035</v>
      </c>
      <c r="BG21" s="23">
        <f>B6L234C3+B6L234C10+B6L234C15+B6L234C20+B6L234C26</f>
        <v>42.712327687073639</v>
      </c>
      <c r="BH21" s="16" t="s">
        <v>13036</v>
      </c>
      <c r="BI21" s="17">
        <f>B6L238C3*B6L234C4</f>
        <v>116.49677553310899</v>
      </c>
      <c r="BJ21" s="16" t="s">
        <v>13037</v>
      </c>
      <c r="BK21" s="17">
        <f>B6L238C10*B6L234C11</f>
        <v>86.24745815486115</v>
      </c>
      <c r="BL21" s="16" t="s">
        <v>13038</v>
      </c>
      <c r="BM21" s="17">
        <f>B6L238C15*B6L234C16</f>
        <v>7.5000624088215568</v>
      </c>
      <c r="BN21" s="16" t="s">
        <v>13039</v>
      </c>
      <c r="BO21" s="17">
        <f>B6L238C20*B6L234C21</f>
        <v>7.8691241937104452</v>
      </c>
      <c r="BP21" s="16" t="s">
        <v>13040</v>
      </c>
      <c r="BQ21" s="17">
        <f>B6L238C26*B6L234C27</f>
        <v>100.21864106562441</v>
      </c>
      <c r="BR21" s="16" t="s">
        <v>13041</v>
      </c>
      <c r="BS21" s="15">
        <f>B6L234C29+B6L234C30+B6L234C31+B6L234C32+B6L234C33</f>
        <v>318.33206135612653</v>
      </c>
      <c r="BT21" s="16" t="s">
        <v>13042</v>
      </c>
      <c r="BU21" s="23">
        <f>IF(B6L234C3=0,0,B6L234C29/B6L234C3)</f>
        <v>7.4529317083429723</v>
      </c>
      <c r="BV21" s="16" t="s">
        <v>13043</v>
      </c>
      <c r="BW21" s="23">
        <f>IF(B6L234C8=0,0,B6L234C30/B6L234C8)</f>
        <v>4.0991124395886338</v>
      </c>
      <c r="BX21" s="16" t="s">
        <v>13044</v>
      </c>
      <c r="BY21" s="23">
        <f>IF(B6L234C13=0,0,B6L234C31/B6L234C13)</f>
        <v>11.179397562514458</v>
      </c>
      <c r="BZ21" s="16" t="s">
        <v>13045</v>
      </c>
      <c r="CA21" s="23">
        <f>IF(B6L234C18=0,0,B6L234C32/B6L234C18)</f>
        <v>8.9435180500115656</v>
      </c>
      <c r="CB21" s="16" t="s">
        <v>13046</v>
      </c>
      <c r="CC21" s="23">
        <f>IF(B6L234C24=0,0,B6L234C33/B6L234C24)</f>
        <v>1.8632329270857431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126.529</v>
      </c>
      <c r="F22" s="16" t="s">
        <v>12542</v>
      </c>
      <c r="G22" s="24">
        <f>A1L515C5</f>
        <v>2</v>
      </c>
      <c r="H22" s="16" t="s">
        <v>13048</v>
      </c>
      <c r="I22" s="21">
        <f>B6L235C1*B6L235C2</f>
        <v>253.05799999999999</v>
      </c>
      <c r="J22" s="16" t="s">
        <v>13049</v>
      </c>
      <c r="K22" s="23">
        <f>IF(B6L236C3=0,0,B6L235C3/B6L236C3)</f>
        <v>0.15903431859012504</v>
      </c>
      <c r="L22" s="16" t="s">
        <v>13050</v>
      </c>
      <c r="M22" s="23">
        <f>A1L555C54</f>
        <v>0.97265487788068616</v>
      </c>
      <c r="N22" s="16" t="s">
        <v>13051</v>
      </c>
      <c r="O22" s="23">
        <f>B6L235C1*B6L235C5</f>
        <v>123.06904904336534</v>
      </c>
      <c r="P22" s="16" t="s">
        <v>13052</v>
      </c>
      <c r="Q22" s="23">
        <f>B3L852C9</f>
        <v>2.0113367287673682</v>
      </c>
      <c r="R22" s="16" t="s">
        <v>13053</v>
      </c>
      <c r="S22" s="23">
        <f>B6L235C6*B6L235C7</f>
        <v>247.53329851539326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136.14331418346629</v>
      </c>
      <c r="X22" s="16" t="s">
        <v>13055</v>
      </c>
      <c r="Y22" s="23">
        <f>IF(B6L236C10=0,0,B6L235C10/B6L236C10)</f>
        <v>0.11545613300637897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10.86124936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16.29187404</v>
      </c>
      <c r="AH22" s="16" t="s">
        <v>13058</v>
      </c>
      <c r="AI22" s="23">
        <f>IF(B6L236C15=0,0,B6L235C15/B6L236C15)</f>
        <v>0.16199058336433358</v>
      </c>
      <c r="AJ22" s="16" t="s">
        <v>12557</v>
      </c>
      <c r="AK22" s="23">
        <f>A1L535C14</f>
        <v>5.629E-2</v>
      </c>
      <c r="AL22" s="16" t="s">
        <v>13059</v>
      </c>
      <c r="AM22" s="23">
        <f>B6L235C3*B6L235C17</f>
        <v>14.24463482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17.093561783999998</v>
      </c>
      <c r="AR22" s="16" t="s">
        <v>13061</v>
      </c>
      <c r="AS22" s="23">
        <f>IF(B6L236C20=0,0,B6L235C20/B6L236C20)</f>
        <v>0.15903431859012501</v>
      </c>
      <c r="AT22" s="16" t="s">
        <v>13062</v>
      </c>
      <c r="AU22" s="17">
        <f>A1L253C18</f>
        <v>90039.5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450.19749999999999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112.549375</v>
      </c>
      <c r="BD22" s="16" t="s">
        <v>13065</v>
      </c>
      <c r="BE22" s="23">
        <f>IF(B6L236C26=0,0,B6L235C26/B6L236C26)</f>
        <v>0.14065803769700089</v>
      </c>
      <c r="BF22" s="16" t="s">
        <v>13066</v>
      </c>
      <c r="BG22" s="23">
        <f>B6L235C3+B6L235C10+B6L235C15+B6L235C20+B6L235C26</f>
        <v>535.13612500746626</v>
      </c>
      <c r="BH22" s="16" t="s">
        <v>13067</v>
      </c>
      <c r="BI22" s="17">
        <f>B6L238C3*B6L235C4</f>
        <v>1886.0239922498558</v>
      </c>
      <c r="BJ22" s="16" t="s">
        <v>13068</v>
      </c>
      <c r="BK22" s="17">
        <f>B6L238C10*B6L235C11</f>
        <v>1014.6668231568552</v>
      </c>
      <c r="BL22" s="16" t="s">
        <v>13069</v>
      </c>
      <c r="BM22" s="17">
        <f>B6L238C15*B6L235C16</f>
        <v>121.42222462104573</v>
      </c>
      <c r="BN22" s="16" t="s">
        <v>13070</v>
      </c>
      <c r="BO22" s="17">
        <f>B6L238C20*B6L235C21</f>
        <v>127.39714862849324</v>
      </c>
      <c r="BP22" s="16" t="s">
        <v>13071</v>
      </c>
      <c r="BQ22" s="17">
        <f>B6L238C26*B6L235C27</f>
        <v>838.82280569168381</v>
      </c>
      <c r="BR22" s="16" t="s">
        <v>13072</v>
      </c>
      <c r="BS22" s="15">
        <f>B6L235C29+B6L235C30+B6L235C31+B6L235C32+B6L235C33</f>
        <v>3988.3329943479334</v>
      </c>
      <c r="BT22" s="16" t="s">
        <v>13073</v>
      </c>
      <c r="BU22" s="23">
        <f>IF(B6L235C3=0,0,B6L235C29/B6L235C3)</f>
        <v>7.4529317083429723</v>
      </c>
      <c r="BV22" s="16" t="s">
        <v>13074</v>
      </c>
      <c r="BW22" s="23">
        <f>IF(B6L235C8=0,0,B6L235C30/B6L235C8)</f>
        <v>4.0991124395886338</v>
      </c>
      <c r="BX22" s="16" t="s">
        <v>13075</v>
      </c>
      <c r="BY22" s="23">
        <f>IF(B6L235C13=0,0,B6L235C31/B6L235C13)</f>
        <v>11.179397562514458</v>
      </c>
      <c r="BZ22" s="16" t="s">
        <v>13076</v>
      </c>
      <c r="CA22" s="23">
        <f>IF(B6L235C18=0,0,B6L235C32/B6L235C18)</f>
        <v>8.9435180500115656</v>
      </c>
      <c r="CB22" s="16" t="s">
        <v>13077</v>
      </c>
      <c r="CC22" s="23">
        <f>IF(B6L235C24=0,0,B6L235C33/B6L235C24)</f>
        <v>1.8632329270857431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21">
        <f>SUM(B6L221C1:B6L235C1)</f>
        <v>850.72400000000005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1591.2163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2143.9597193309514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1179.1778456320233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67.048646497999997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100.57296974699999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89.569565527000023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107.48347863240001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3200.6524999999992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800.16312499999981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3778.6137190114232</v>
      </c>
      <c r="BH23" s="16" t="s">
        <v>13094</v>
      </c>
      <c r="BI23" s="17">
        <f>SUM(B6L221C29:B6L235C29)</f>
        <v>11859.226417102185</v>
      </c>
      <c r="BJ23" s="16" t="s">
        <v>13095</v>
      </c>
      <c r="BK23" s="17">
        <f>SUM(B6L221C30:B6L235C30)</f>
        <v>8788.3319554864593</v>
      </c>
      <c r="BL23" s="16" t="s">
        <v>13096</v>
      </c>
      <c r="BM23" s="17">
        <f>SUM(B6L221C31:B6L235C31)</f>
        <v>749.56347522963472</v>
      </c>
      <c r="BN23" s="16" t="s">
        <v>13097</v>
      </c>
      <c r="BO23" s="17">
        <f>SUM(B6L221C32:B6L235C32)</f>
        <v>801.06702602241819</v>
      </c>
      <c r="BP23" s="16" t="s">
        <v>13098</v>
      </c>
      <c r="BQ23" s="17">
        <f>SUM(B6L221C33:B6L235C33)</f>
        <v>5963.5611261593012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0.42111113184025084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0.31206625850618164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2.6616367066309259E-2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2.8445214733545266E-2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0.21176102785371292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11859.226417102183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8788.3319554864593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23">
        <f>B6L237C15*B6L117C1</f>
        <v>749.56347522963472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23">
        <f>B6L237C20*B6L117C1</f>
        <v>801.0670260224183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5963.5611261592994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1.4386319762542732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6.8470000000000004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12.3246</v>
      </c>
      <c r="J9" s="16" t="s">
        <v>13144</v>
      </c>
      <c r="K9" s="23">
        <f>IF(B6L256C3=0,0,B6L242C3/B6L256C3)</f>
        <v>7.7122135265539696E-3</v>
      </c>
      <c r="L9" s="16" t="s">
        <v>13145</v>
      </c>
      <c r="M9" s="23">
        <f>A1L542C63</f>
        <v>2.8853125529391837</v>
      </c>
      <c r="N9" s="16" t="s">
        <v>13146</v>
      </c>
      <c r="O9" s="23">
        <f>B6L242C1*B6L242C5</f>
        <v>19.755735049974593</v>
      </c>
      <c r="P9" s="16" t="s">
        <v>13147</v>
      </c>
      <c r="Q9" s="23">
        <f>B3L836C15</f>
        <v>1.6280286343612334</v>
      </c>
      <c r="R9" s="16" t="s">
        <v>13148</v>
      </c>
      <c r="S9" s="23">
        <f>B6L242C6*B6L242C7</f>
        <v>32.162902354212491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17.689596294816873</v>
      </c>
      <c r="X9" s="16" t="s">
        <v>13150</v>
      </c>
      <c r="Y9" s="23">
        <f>IF(B6L256C10=0,0,B6L242C10/B6L256C10)</f>
        <v>1.486215563366446E-2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0.40252143600000001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0.60378215400000002</v>
      </c>
      <c r="AH9" s="16" t="s">
        <v>13153</v>
      </c>
      <c r="AI9" s="23">
        <f>IF(B6L256C15=0,0,B6L242C15/B6L256C15)</f>
        <v>5.9735926963153012E-3</v>
      </c>
      <c r="AJ9" s="16" t="s">
        <v>12050</v>
      </c>
      <c r="AK9" s="23">
        <f>A1L522C14</f>
        <v>5.629E-2</v>
      </c>
      <c r="AL9" s="16" t="s">
        <v>13154</v>
      </c>
      <c r="AM9" s="23">
        <f>B6L242C3*B6L242C17</f>
        <v>0.69375173400000001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0.83250208079999999</v>
      </c>
      <c r="AR9" s="16" t="s">
        <v>13156</v>
      </c>
      <c r="AS9" s="23">
        <f>IF(B6L256C20=0,0,B6L242C20/B6L256C20)</f>
        <v>7.7122135265539661E-3</v>
      </c>
      <c r="AT9" s="16" t="s">
        <v>13157</v>
      </c>
      <c r="AU9" s="17">
        <f>A1L237C21</f>
        <v>7884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39.42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9.8550000000000004</v>
      </c>
      <c r="BD9" s="16" t="s">
        <v>13160</v>
      </c>
      <c r="BE9" s="23">
        <f>IF(B6L256C26=0,0,B6L242C26/B6L256C26)</f>
        <v>1.2391732139077441E-2</v>
      </c>
      <c r="BF9" s="16" t="s">
        <v>13161</v>
      </c>
      <c r="BG9" s="23">
        <f>B6L242C3+B6L242C10+B6L242C15+B6L242C20+B6L242C26</f>
        <v>41.305480529616872</v>
      </c>
      <c r="BH9" s="16" t="s">
        <v>13162</v>
      </c>
      <c r="BI9" s="17">
        <f>B6L258C3*B6L242C4</f>
        <v>91.040724026480319</v>
      </c>
      <c r="BJ9" s="16" t="s">
        <v>13163</v>
      </c>
      <c r="BK9" s="17">
        <f>B6L258C10*B6L242C11</f>
        <v>130.67147448325071</v>
      </c>
      <c r="BL9" s="16" t="s">
        <v>13164</v>
      </c>
      <c r="BM9" s="17">
        <f>B6L258C15*B6L242C16</f>
        <v>4.4600850700572705</v>
      </c>
      <c r="BN9" s="16" t="s">
        <v>13165</v>
      </c>
      <c r="BO9" s="17">
        <f>B6L258C20*B6L242C21</f>
        <v>6.149618826540693</v>
      </c>
      <c r="BP9" s="16" t="s">
        <v>13166</v>
      </c>
      <c r="BQ9" s="17">
        <f>B6L258C26*B6L242C27</f>
        <v>72.798008477432433</v>
      </c>
      <c r="BR9" s="16" t="s">
        <v>13167</v>
      </c>
      <c r="BS9" s="15">
        <f>B6L242C29+B6L242C30+B6L242C31+B6L242C32+B6L242C33</f>
        <v>305.11991088376141</v>
      </c>
      <c r="BT9" s="16" t="s">
        <v>13168</v>
      </c>
      <c r="BU9" s="23">
        <f>IF(B6L242C3=0,0,B6L242C29/B6L242C3)</f>
        <v>7.3869110580854809</v>
      </c>
      <c r="BV9" s="16" t="s">
        <v>13169</v>
      </c>
      <c r="BW9" s="23">
        <f>IF(B6L242C8=0,0,B6L242C30/B6L242C8)</f>
        <v>4.0628010819470148</v>
      </c>
      <c r="BX9" s="16" t="s">
        <v>13170</v>
      </c>
      <c r="BY9" s="23">
        <f>IF(B6L242C13=0,0,B6L242C31/B6L242C13)</f>
        <v>11.08036658712822</v>
      </c>
      <c r="BZ9" s="16" t="s">
        <v>13171</v>
      </c>
      <c r="CA9" s="23">
        <f>IF(B6L242C18=0,0,B6L242C32/B6L242C18)</f>
        <v>8.8642932697025785</v>
      </c>
      <c r="CB9" s="16" t="s">
        <v>13172</v>
      </c>
      <c r="CC9" s="23">
        <f>IF(B6L242C24=0,0,B6L242C33/B6L242C24)</f>
        <v>1.8467277645213707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83.296666666666667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166.59333333333333</v>
      </c>
      <c r="J10" s="16" t="s">
        <v>13175</v>
      </c>
      <c r="K10" s="23">
        <f>IF(B6L256C3=0,0,B6L243C3/B6L256C3)</f>
        <v>0.10424706349634452</v>
      </c>
      <c r="L10" s="16" t="s">
        <v>13176</v>
      </c>
      <c r="M10" s="23">
        <f>A1L543C63</f>
        <v>1.8926747683167877</v>
      </c>
      <c r="N10" s="16" t="s">
        <v>13177</v>
      </c>
      <c r="O10" s="23">
        <f>B6L243C1*B6L243C5</f>
        <v>157.65349928489402</v>
      </c>
      <c r="P10" s="16" t="s">
        <v>13178</v>
      </c>
      <c r="Q10" s="23">
        <f>B3L837C15</f>
        <v>1.7951678426341671</v>
      </c>
      <c r="R10" s="16" t="s">
        <v>13179</v>
      </c>
      <c r="S10" s="23">
        <f>B6L243C6*B6L243C7</f>
        <v>283.0144921949904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155.65797070724474</v>
      </c>
      <c r="X10" s="16" t="s">
        <v>13181</v>
      </c>
      <c r="Y10" s="23">
        <f>IF(B6L256C10=0,0,B6L243C10/B6L256C10)</f>
        <v>0.13077816744462928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7.1501858666666669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10.7252788</v>
      </c>
      <c r="AH10" s="16" t="s">
        <v>13184</v>
      </c>
      <c r="AI10" s="23">
        <f>IF(B6L256C15=0,0,B6L243C15/B6L256C15)</f>
        <v>0.10611185951949374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9.3775387333333331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11.25304648</v>
      </c>
      <c r="AR10" s="16" t="s">
        <v>13187</v>
      </c>
      <c r="AS10" s="23">
        <f>IF(B6L256C20=0,0,B6L243C20/B6L256C20)</f>
        <v>0.10424706349634447</v>
      </c>
      <c r="AT10" s="16" t="s">
        <v>13188</v>
      </c>
      <c r="AU10" s="17">
        <f>A1L238C21</f>
        <v>75564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377.82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94.454999999999998</v>
      </c>
      <c r="BD10" s="16" t="s">
        <v>13191</v>
      </c>
      <c r="BE10" s="23">
        <f>IF(B6L256C26=0,0,B6L243C26/B6L256C26)</f>
        <v>0.11876824547910295</v>
      </c>
      <c r="BF10" s="16" t="s">
        <v>13192</v>
      </c>
      <c r="BG10" s="23">
        <f>B6L243C3+B6L243C10+B6L243C15+B6L243C20+B6L243C26</f>
        <v>438.6846293205781</v>
      </c>
      <c r="BH10" s="16" t="s">
        <v>13193</v>
      </c>
      <c r="BI10" s="17">
        <f>B6L258C3*B6L243C4</f>
        <v>1230.6101362033207</v>
      </c>
      <c r="BJ10" s="16" t="s">
        <v>13194</v>
      </c>
      <c r="BK10" s="17">
        <f>B6L258C10*B6L243C11</f>
        <v>1149.8315850964918</v>
      </c>
      <c r="BL10" s="16" t="s">
        <v>13195</v>
      </c>
      <c r="BM10" s="17">
        <f>B6L258C15*B6L243C16</f>
        <v>79.22668056876978</v>
      </c>
      <c r="BN10" s="16" t="s">
        <v>13196</v>
      </c>
      <c r="BO10" s="17">
        <f>B6L258C20*B6L243C21</f>
        <v>83.12525348026189</v>
      </c>
      <c r="BP10" s="16" t="s">
        <v>13197</v>
      </c>
      <c r="BQ10" s="17">
        <f>B6L258C26*B6L243C27</f>
        <v>697.73068399146416</v>
      </c>
      <c r="BR10" s="16" t="s">
        <v>13198</v>
      </c>
      <c r="BS10" s="15">
        <f>B6L243C29+B6L243C30+B6L243C31+B6L243C32+B6L243C33</f>
        <v>3240.524339340308</v>
      </c>
      <c r="BT10" s="16" t="s">
        <v>13199</v>
      </c>
      <c r="BU10" s="23">
        <f>IF(B6L243C3=0,0,B6L243C29/B6L243C3)</f>
        <v>7.3869110580854818</v>
      </c>
      <c r="BV10" s="16" t="s">
        <v>13200</v>
      </c>
      <c r="BW10" s="23">
        <f>IF(B6L243C8=0,0,B6L243C30/B6L243C8)</f>
        <v>4.0628010819470139</v>
      </c>
      <c r="BX10" s="16" t="s">
        <v>13201</v>
      </c>
      <c r="BY10" s="23">
        <f>IF(B6L243C13=0,0,B6L243C31/B6L243C13)</f>
        <v>11.080366587128221</v>
      </c>
      <c r="BZ10" s="16" t="s">
        <v>13202</v>
      </c>
      <c r="CA10" s="23">
        <f>IF(B6L243C18=0,0,B6L243C32/B6L243C18)</f>
        <v>8.8642932697025767</v>
      </c>
      <c r="CB10" s="16" t="s">
        <v>13203</v>
      </c>
      <c r="CC10" s="23">
        <f>IF(B6L243C24=0,0,B6L243C33/B6L243C24)</f>
        <v>1.8467277645213704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21">
        <f>A1L348C17</f>
        <v>178.71299999999999</v>
      </c>
      <c r="F11" s="16" t="s">
        <v>12113</v>
      </c>
      <c r="G11" s="24">
        <f>A1L504C5</f>
        <v>2</v>
      </c>
      <c r="H11" s="16" t="s">
        <v>13205</v>
      </c>
      <c r="I11" s="21">
        <f>B6L244C1*B6L244C2</f>
        <v>357.42599999999999</v>
      </c>
      <c r="J11" s="16" t="s">
        <v>13206</v>
      </c>
      <c r="K11" s="23">
        <f>IF(B6L256C3=0,0,B6L244C3/B6L256C3)</f>
        <v>0.22366207681726619</v>
      </c>
      <c r="L11" s="16" t="s">
        <v>13207</v>
      </c>
      <c r="M11" s="23">
        <f>A1L544C63</f>
        <v>0.90316791391687368</v>
      </c>
      <c r="N11" s="16" t="s">
        <v>13208</v>
      </c>
      <c r="O11" s="23">
        <f>B6L244C1*B6L244C5</f>
        <v>161.40784739982624</v>
      </c>
      <c r="P11" s="16" t="s">
        <v>13209</v>
      </c>
      <c r="Q11" s="23">
        <f>B3L838C15</f>
        <v>1.9612194575207353</v>
      </c>
      <c r="R11" s="16" t="s">
        <v>13210</v>
      </c>
      <c r="S11" s="23">
        <f>B6L244C6*B6L244C7</f>
        <v>316.55621091707684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174.10591600439227</v>
      </c>
      <c r="X11" s="16" t="s">
        <v>13212</v>
      </c>
      <c r="Y11" s="23">
        <f>IF(B6L256C10=0,0,B6L244C10/B6L256C10)</f>
        <v>0.14627746033736025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15.34072392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23.01108588</v>
      </c>
      <c r="AH11" s="16" t="s">
        <v>13215</v>
      </c>
      <c r="AI11" s="23">
        <f>IF(B6L256C15=0,0,B6L244C15/B6L256C15)</f>
        <v>0.22766299672224519</v>
      </c>
      <c r="AJ11" s="16" t="s">
        <v>12128</v>
      </c>
      <c r="AK11" s="23">
        <f>A1L524C14</f>
        <v>5.629E-2</v>
      </c>
      <c r="AL11" s="16" t="s">
        <v>13216</v>
      </c>
      <c r="AM11" s="23">
        <f>B6L244C3*B6L244C17</f>
        <v>20.119509539999999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24.143411447999998</v>
      </c>
      <c r="AR11" s="16" t="s">
        <v>13218</v>
      </c>
      <c r="AS11" s="23">
        <f>IF(B6L256C20=0,0,B6L244C20/B6L256C20)</f>
        <v>0.2236620768172661</v>
      </c>
      <c r="AT11" s="16" t="s">
        <v>13219</v>
      </c>
      <c r="AU11" s="17">
        <f>A1L239C21</f>
        <v>104988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524.94000000000005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131.23500000000001</v>
      </c>
      <c r="BD11" s="16" t="s">
        <v>13222</v>
      </c>
      <c r="BE11" s="23">
        <f>IF(B6L256C26=0,0,B6L244C26/B6L256C26)</f>
        <v>0.16501562326451832</v>
      </c>
      <c r="BF11" s="16" t="s">
        <v>13223</v>
      </c>
      <c r="BG11" s="23">
        <f>B6L244C3+B6L244C10+B6L244C15+B6L244C20+B6L244C26</f>
        <v>709.92141333239238</v>
      </c>
      <c r="BH11" s="16" t="s">
        <v>13224</v>
      </c>
      <c r="BI11" s="17">
        <f>B6L258C3*B6L244C4</f>
        <v>2640.274071847261</v>
      </c>
      <c r="BJ11" s="16" t="s">
        <v>13225</v>
      </c>
      <c r="BK11" s="17">
        <f>B6L258C10*B6L244C11</f>
        <v>1286.1049162109471</v>
      </c>
      <c r="BL11" s="16" t="s">
        <v>13226</v>
      </c>
      <c r="BM11" s="17">
        <f>B6L258C15*B6L244C16</f>
        <v>169.98084474552664</v>
      </c>
      <c r="BN11" s="16" t="s">
        <v>13227</v>
      </c>
      <c r="BO11" s="17">
        <f>B6L258C20*B6L244C21</f>
        <v>178.34523300513879</v>
      </c>
      <c r="BP11" s="16" t="s">
        <v>13228</v>
      </c>
      <c r="BQ11" s="17">
        <f>B6L258C26*B6L244C27</f>
        <v>969.42127270784829</v>
      </c>
      <c r="BR11" s="16" t="s">
        <v>13229</v>
      </c>
      <c r="BS11" s="15">
        <f>B6L244C29+B6L244C30+B6L244C31+B6L244C32+B6L244C33</f>
        <v>5244.1263385167222</v>
      </c>
      <c r="BT11" s="16" t="s">
        <v>13230</v>
      </c>
      <c r="BU11" s="23">
        <f>IF(B6L244C3=0,0,B6L244C29/B6L244C3)</f>
        <v>7.3869110580854809</v>
      </c>
      <c r="BV11" s="16" t="s">
        <v>13231</v>
      </c>
      <c r="BW11" s="23">
        <f>IF(B6L244C8=0,0,B6L244C30/B6L244C8)</f>
        <v>4.0628010819470139</v>
      </c>
      <c r="BX11" s="16" t="s">
        <v>13232</v>
      </c>
      <c r="BY11" s="23">
        <f>IF(B6L244C13=0,0,B6L244C31/B6L244C13)</f>
        <v>11.08036658712822</v>
      </c>
      <c r="BZ11" s="16" t="s">
        <v>13233</v>
      </c>
      <c r="CA11" s="23">
        <f>IF(B6L244C18=0,0,B6L244C32/B6L244C18)</f>
        <v>8.8642932697025767</v>
      </c>
      <c r="CB11" s="16" t="s">
        <v>13234</v>
      </c>
      <c r="CC11" s="23">
        <f>IF(B6L244C24=0,0,B6L244C33/B6L244C24)</f>
        <v>1.8467277645213704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46.539666666666676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93.079333333333352</v>
      </c>
      <c r="J12" s="16" t="s">
        <v>13237</v>
      </c>
      <c r="K12" s="23">
        <f>IF(B6L256C3=0,0,B6L245C3/B6L256C3)</f>
        <v>5.8245110881972581E-2</v>
      </c>
      <c r="L12" s="16" t="s">
        <v>13238</v>
      </c>
      <c r="M12" s="23">
        <f>A1L545C63</f>
        <v>1.3092147630837043</v>
      </c>
      <c r="N12" s="16" t="s">
        <v>13239</v>
      </c>
      <c r="O12" s="23">
        <f>B6L245C1*B6L245C5</f>
        <v>60.930418668994584</v>
      </c>
      <c r="P12" s="16" t="s">
        <v>13240</v>
      </c>
      <c r="Q12" s="23">
        <f>B3L839C15</f>
        <v>2.013892095743862</v>
      </c>
      <c r="R12" s="16" t="s">
        <v>13241</v>
      </c>
      <c r="S12" s="23">
        <f>B6L245C6*B6L245C7</f>
        <v>122.70728854785243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67.489008701318838</v>
      </c>
      <c r="X12" s="16" t="s">
        <v>13243</v>
      </c>
      <c r="Y12" s="23">
        <f>IF(B6L256C10=0,0,B6L245C10/B6L256C10)</f>
        <v>5.670181128862891E-2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3.9949649866666674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5.9924474800000009</v>
      </c>
      <c r="AH12" s="16" t="s">
        <v>13246</v>
      </c>
      <c r="AI12" s="23">
        <f>IF(B6L256C15=0,0,B6L245C15/B6L256C15)</f>
        <v>5.9287013142791625E-2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5.2394356733333343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6.2873228080000008</v>
      </c>
      <c r="AR12" s="16" t="s">
        <v>13249</v>
      </c>
      <c r="AS12" s="23">
        <f>IF(B6L256C20=0,0,B6L245C20/B6L256C20)</f>
        <v>5.8245110881972553E-2</v>
      </c>
      <c r="AT12" s="16" t="s">
        <v>13250</v>
      </c>
      <c r="AU12" s="17">
        <f>A1L240C21</f>
        <v>34888.666666666672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174.44333333333336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43.610833333333339</v>
      </c>
      <c r="BD12" s="16" t="s">
        <v>13253</v>
      </c>
      <c r="BE12" s="23">
        <f>IF(B6L256C26=0,0,B6L245C26/B6L256C26)</f>
        <v>5.4836505837505475E-2</v>
      </c>
      <c r="BF12" s="16" t="s">
        <v>13254</v>
      </c>
      <c r="BG12" s="23">
        <f>B6L245C3+B6L245C10+B6L245C15+B6L245C20+B6L245C26</f>
        <v>216.45894565598553</v>
      </c>
      <c r="BH12" s="16" t="s">
        <v>13255</v>
      </c>
      <c r="BI12" s="17">
        <f>B6L258C3*B6L245C4</f>
        <v>687.56875667922463</v>
      </c>
      <c r="BJ12" s="16" t="s">
        <v>13256</v>
      </c>
      <c r="BK12" s="17">
        <f>B6L258C10*B6L245C11</f>
        <v>498.53530467499934</v>
      </c>
      <c r="BL12" s="16" t="s">
        <v>13257</v>
      </c>
      <c r="BM12" s="17">
        <f>B6L258C15*B6L245C16</f>
        <v>44.265676555008483</v>
      </c>
      <c r="BN12" s="16" t="s">
        <v>13258</v>
      </c>
      <c r="BO12" s="17">
        <f>B6L258C20*B6L245C21</f>
        <v>46.443894376168267</v>
      </c>
      <c r="BP12" s="16" t="s">
        <v>13259</v>
      </c>
      <c r="BQ12" s="17">
        <f>B6L258C26*B6L245C27</f>
        <v>322.14934700232294</v>
      </c>
      <c r="BR12" s="16" t="s">
        <v>13260</v>
      </c>
      <c r="BS12" s="15">
        <f>B6L245C29+B6L245C30+B6L245C31+B6L245C32+B6L245C33</f>
        <v>1598.9629792877238</v>
      </c>
      <c r="BT12" s="16" t="s">
        <v>13261</v>
      </c>
      <c r="BU12" s="23">
        <f>IF(B6L245C3=0,0,B6L245C29/B6L245C3)</f>
        <v>7.3869110580854809</v>
      </c>
      <c r="BV12" s="16" t="s">
        <v>13262</v>
      </c>
      <c r="BW12" s="23">
        <f>IF(B6L245C8=0,0,B6L245C30/B6L245C8)</f>
        <v>4.0628010819470148</v>
      </c>
      <c r="BX12" s="16" t="s">
        <v>13263</v>
      </c>
      <c r="BY12" s="23">
        <f>IF(B6L245C13=0,0,B6L245C31/B6L245C13)</f>
        <v>11.080366587128221</v>
      </c>
      <c r="BZ12" s="16" t="s">
        <v>13264</v>
      </c>
      <c r="CA12" s="23">
        <f>IF(B6L245C18=0,0,B6L245C32/B6L245C18)</f>
        <v>8.8642932697025767</v>
      </c>
      <c r="CB12" s="16" t="s">
        <v>13265</v>
      </c>
      <c r="CC12" s="23">
        <f>IF(B6L245C24=0,0,B6L245C33/B6L245C24)</f>
        <v>1.8467277645213702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190.87</v>
      </c>
      <c r="F13" s="16" t="s">
        <v>12191</v>
      </c>
      <c r="G13" s="24">
        <f>A1L506C5</f>
        <v>2</v>
      </c>
      <c r="H13" s="16" t="s">
        <v>13267</v>
      </c>
      <c r="I13" s="21">
        <f>B6L246C1*B6L246C2</f>
        <v>381.74</v>
      </c>
      <c r="J13" s="16" t="s">
        <v>13268</v>
      </c>
      <c r="K13" s="23">
        <f>IF(B6L256C3=0,0,B6L246C3/B6L256C3)</f>
        <v>0.23887674988451651</v>
      </c>
      <c r="L13" s="16" t="s">
        <v>13269</v>
      </c>
      <c r="M13" s="23">
        <f>A1L546C63</f>
        <v>1.4521520493036622</v>
      </c>
      <c r="N13" s="16" t="s">
        <v>13270</v>
      </c>
      <c r="O13" s="23">
        <f>B6L246C1*B6L246C5</f>
        <v>277.17226165058997</v>
      </c>
      <c r="P13" s="16" t="s">
        <v>13271</v>
      </c>
      <c r="Q13" s="23">
        <f>B3L840C15</f>
        <v>2.0208297442483278</v>
      </c>
      <c r="R13" s="16" t="s">
        <v>13272</v>
      </c>
      <c r="S13" s="23">
        <f>B6L246C6*B6L246C7</f>
        <v>560.11795062409237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308.06487284325084</v>
      </c>
      <c r="X13" s="16" t="s">
        <v>13274</v>
      </c>
      <c r="Y13" s="23">
        <f>IF(B6L256C10=0,0,B6L246C10/B6L256C10)</f>
        <v>0.2588249052807931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16.384280799999999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24.576421199999999</v>
      </c>
      <c r="AH13" s="16" t="s">
        <v>13277</v>
      </c>
      <c r="AI13" s="23">
        <f>IF(B6L256C15=0,0,B6L246C15/B6L256C15)</f>
        <v>0.24314983344454483</v>
      </c>
      <c r="AJ13" s="16" t="s">
        <v>12206</v>
      </c>
      <c r="AK13" s="23">
        <f>A1L526C14</f>
        <v>5.629E-2</v>
      </c>
      <c r="AL13" s="16" t="s">
        <v>13278</v>
      </c>
      <c r="AM13" s="23">
        <f>B6L246C3*B6L246C17</f>
        <v>21.488144600000002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25.785773520000003</v>
      </c>
      <c r="AR13" s="16" t="s">
        <v>13280</v>
      </c>
      <c r="AS13" s="23">
        <f>IF(B6L256C20=0,0,B6L246C20/B6L256C20)</f>
        <v>0.23887674988451643</v>
      </c>
      <c r="AT13" s="16" t="s">
        <v>13281</v>
      </c>
      <c r="AU13" s="17">
        <f>A1L241C21</f>
        <v>172042.66666666669</v>
      </c>
      <c r="AV13" s="16" t="s">
        <v>12212</v>
      </c>
      <c r="AW13" s="17">
        <f>A1L566C1</f>
        <v>200</v>
      </c>
      <c r="AX13" s="16" t="s">
        <v>13282</v>
      </c>
      <c r="AY13" s="23">
        <f>IF(B6L246C23=0,0,B6L246C22/B6L246C23)</f>
        <v>860.21333333333348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215.05333333333337</v>
      </c>
      <c r="BD13" s="16" t="s">
        <v>13284</v>
      </c>
      <c r="BE13" s="23">
        <f>IF(B6L256C26=0,0,B6L246C26/B6L256C26)</f>
        <v>0.27040926456442427</v>
      </c>
      <c r="BF13" s="16" t="s">
        <v>13285</v>
      </c>
      <c r="BG13" s="23">
        <f>B6L246C3+B6L246C10+B6L246C15+B6L246C20+B6L246C26</f>
        <v>955.22040089658435</v>
      </c>
      <c r="BH13" s="16" t="s">
        <v>13286</v>
      </c>
      <c r="BI13" s="17">
        <f>B6L258C3*B6L246C4</f>
        <v>2819.8794273135513</v>
      </c>
      <c r="BJ13" s="16" t="s">
        <v>13287</v>
      </c>
      <c r="BK13" s="17">
        <f>B6L258C10*B6L246C11</f>
        <v>2275.6478158135069</v>
      </c>
      <c r="BL13" s="16" t="s">
        <v>13288</v>
      </c>
      <c r="BM13" s="17">
        <f>B6L258C15*B6L246C16</f>
        <v>181.54383753044641</v>
      </c>
      <c r="BN13" s="16" t="s">
        <v>13289</v>
      </c>
      <c r="BO13" s="17">
        <f>B6L258C20*B6L246C21</f>
        <v>190.47721555617579</v>
      </c>
      <c r="BP13" s="16" t="s">
        <v>13290</v>
      </c>
      <c r="BQ13" s="17">
        <f>B6L258C26*B6L246C27</f>
        <v>1588.5798460781434</v>
      </c>
      <c r="BR13" s="16" t="s">
        <v>13291</v>
      </c>
      <c r="BS13" s="15">
        <f>B6L246C29+B6L246C30+B6L246C31+B6L246C32+B6L246C33</f>
        <v>7056.1281422918246</v>
      </c>
      <c r="BT13" s="16" t="s">
        <v>13292</v>
      </c>
      <c r="BU13" s="23">
        <f>IF(B6L246C3=0,0,B6L246C29/B6L246C3)</f>
        <v>7.38691105808548</v>
      </c>
      <c r="BV13" s="16" t="s">
        <v>13293</v>
      </c>
      <c r="BW13" s="23">
        <f>IF(B6L246C8=0,0,B6L246C30/B6L246C8)</f>
        <v>4.0628010819470148</v>
      </c>
      <c r="BX13" s="16" t="s">
        <v>13294</v>
      </c>
      <c r="BY13" s="23">
        <f>IF(B6L246C13=0,0,B6L246C31/B6L246C13)</f>
        <v>11.08036658712822</v>
      </c>
      <c r="BZ13" s="16" t="s">
        <v>13295</v>
      </c>
      <c r="CA13" s="23">
        <f>IF(B6L246C18=0,0,B6L246C32/B6L246C18)</f>
        <v>8.8642932697025767</v>
      </c>
      <c r="CB13" s="16" t="s">
        <v>13296</v>
      </c>
      <c r="CC13" s="23">
        <f>IF(B6L246C24=0,0,B6L246C33/B6L246C24)</f>
        <v>1.8467277645213704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4.1806666666666663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8.3613333333333326</v>
      </c>
      <c r="J14" s="16" t="s">
        <v>13299</v>
      </c>
      <c r="K14" s="23">
        <f>IF(B6L256C3=0,0,B6L247C3/B6L256C3)</f>
        <v>5.2321688357723512E-3</v>
      </c>
      <c r="L14" s="16" t="s">
        <v>13300</v>
      </c>
      <c r="M14" s="23">
        <f>A1L547C63</f>
        <v>1.2147557482387552</v>
      </c>
      <c r="N14" s="16" t="s">
        <v>13301</v>
      </c>
      <c r="O14" s="23">
        <f>B6L247C1*B6L247C5</f>
        <v>5.0784888648034885</v>
      </c>
      <c r="P14" s="16" t="s">
        <v>13302</v>
      </c>
      <c r="Q14" s="23">
        <f>B3L841C15</f>
        <v>1.9945454545454546</v>
      </c>
      <c r="R14" s="16" t="s">
        <v>13303</v>
      </c>
      <c r="S14" s="23">
        <f>B6L247C6*B6L247C7</f>
        <v>10.129276881253503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5.5711022846894274</v>
      </c>
      <c r="X14" s="16" t="s">
        <v>13305</v>
      </c>
      <c r="Y14" s="23">
        <f>IF(B6L256C10=0,0,B6L247C10/B6L256C10)</f>
        <v>4.6806375807670782E-3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0.35886842666666663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0.53830263999999994</v>
      </c>
      <c r="AH14" s="16" t="s">
        <v>13308</v>
      </c>
      <c r="AI14" s="23">
        <f>IF(B6L256C15=0,0,B6L247C15/B6L256C15)</f>
        <v>5.3257631041397826E-3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0.47065945333333331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0.56479134399999997</v>
      </c>
      <c r="AR14" s="16" t="s">
        <v>13311</v>
      </c>
      <c r="AS14" s="23">
        <f>IF(B6L256C20=0,0,B6L247C20/B6L256C20)</f>
        <v>5.2321688357723486E-3</v>
      </c>
      <c r="AT14" s="16" t="s">
        <v>13312</v>
      </c>
      <c r="AU14" s="17">
        <f>A1L242C21</f>
        <v>2559.6666666666665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12.798333333333332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3.199583333333333</v>
      </c>
      <c r="BD14" s="16" t="s">
        <v>13315</v>
      </c>
      <c r="BE14" s="23">
        <f>IF(B6L256C26=0,0,B6L247C26/B6L256C26)</f>
        <v>4.023173985116508E-3</v>
      </c>
      <c r="BF14" s="16" t="s">
        <v>13316</v>
      </c>
      <c r="BG14" s="23">
        <f>B6L247C3+B6L247C10+B6L247C15+B6L247C20+B6L247C26</f>
        <v>18.235112935356092</v>
      </c>
      <c r="BH14" s="16" t="s">
        <v>13317</v>
      </c>
      <c r="BI14" s="17">
        <f>B6L258C3*B6L247C4</f>
        <v>61.76442566033873</v>
      </c>
      <c r="BJ14" s="16" t="s">
        <v>13318</v>
      </c>
      <c r="BK14" s="17">
        <f>B6L258C10*B6L247C11</f>
        <v>41.153237072497618</v>
      </c>
      <c r="BL14" s="16" t="s">
        <v>13319</v>
      </c>
      <c r="BM14" s="17">
        <f>B6L258C15*B6L247C16</f>
        <v>3.976393724012607</v>
      </c>
      <c r="BN14" s="16" t="s">
        <v>13320</v>
      </c>
      <c r="BO14" s="17">
        <f>B6L258C20*B6L247C21</f>
        <v>4.1720634245045609</v>
      </c>
      <c r="BP14" s="16" t="s">
        <v>13321</v>
      </c>
      <c r="BQ14" s="17">
        <f>B6L258C26*B6L247C27</f>
        <v>23.635037506266002</v>
      </c>
      <c r="BR14" s="16" t="s">
        <v>13322</v>
      </c>
      <c r="BS14" s="15">
        <f>B6L247C29+B6L247C30+B6L247C31+B6L247C32+B6L247C33</f>
        <v>134.7011573876195</v>
      </c>
      <c r="BT14" s="16" t="s">
        <v>13323</v>
      </c>
      <c r="BU14" s="23">
        <f>IF(B6L247C3=0,0,B6L247C29/B6L247C3)</f>
        <v>7.3869110580854809</v>
      </c>
      <c r="BV14" s="16" t="s">
        <v>13324</v>
      </c>
      <c r="BW14" s="23">
        <f>IF(B6L247C8=0,0,B6L247C30/B6L247C8)</f>
        <v>4.0628010819470148</v>
      </c>
      <c r="BX14" s="16" t="s">
        <v>13325</v>
      </c>
      <c r="BY14" s="23">
        <f>IF(B6L247C13=0,0,B6L247C31/B6L247C13)</f>
        <v>11.080366587128221</v>
      </c>
      <c r="BZ14" s="16" t="s">
        <v>13326</v>
      </c>
      <c r="CA14" s="23">
        <f>IF(B6L247C18=0,0,B6L247C32/B6L247C18)</f>
        <v>8.8642932697025785</v>
      </c>
      <c r="CB14" s="16" t="s">
        <v>13327</v>
      </c>
      <c r="CC14" s="23">
        <f>IF(B6L247C24=0,0,B6L247C33/B6L247C24)</f>
        <v>1.8467277645213702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98.228000000000009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196.45600000000002</v>
      </c>
      <c r="J15" s="16" t="s">
        <v>13330</v>
      </c>
      <c r="K15" s="23">
        <f>IF(B6L256C3=0,0,B6L248C3/B6L256C3)</f>
        <v>0.12293385753474245</v>
      </c>
      <c r="L15" s="16" t="s">
        <v>13331</v>
      </c>
      <c r="M15" s="23">
        <f>A1L548C63</f>
        <v>1.8192852547691258</v>
      </c>
      <c r="N15" s="16" t="s">
        <v>13332</v>
      </c>
      <c r="O15" s="23">
        <f>B6L248C1*B6L248C5</f>
        <v>178.7047520054617</v>
      </c>
      <c r="P15" s="16" t="s">
        <v>13333</v>
      </c>
      <c r="Q15" s="23">
        <f>B3L842C15</f>
        <v>1.9372951678471144</v>
      </c>
      <c r="R15" s="16" t="s">
        <v>13334</v>
      </c>
      <c r="S15" s="23">
        <f>B6L248C6*B6L248C7</f>
        <v>346.20385253149789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190.41211889232386</v>
      </c>
      <c r="X15" s="16" t="s">
        <v>13336</v>
      </c>
      <c r="Y15" s="23">
        <f>IF(B6L256C10=0,0,B6L248C10/B6L256C10)</f>
        <v>0.1599773391291423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8.4318915200000006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12.647837280000001</v>
      </c>
      <c r="AH15" s="16" t="s">
        <v>13339</v>
      </c>
      <c r="AI15" s="23">
        <f>IF(B6L256C15=0,0,B6L248C15/B6L256C15)</f>
        <v>0.12513292733059544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11.05850824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13.270209888</v>
      </c>
      <c r="AR15" s="16" t="s">
        <v>13342</v>
      </c>
      <c r="AS15" s="23">
        <f>IF(B6L256C20=0,0,B6L248C20/B6L256C20)</f>
        <v>0.12293385753474238</v>
      </c>
      <c r="AT15" s="16" t="s">
        <v>13343</v>
      </c>
      <c r="AU15" s="17">
        <f>A1L243C21</f>
        <v>77043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385.21499999999997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96.303749999999994</v>
      </c>
      <c r="BD15" s="16" t="s">
        <v>13346</v>
      </c>
      <c r="BE15" s="23">
        <f>IF(B6L256C26=0,0,B6L248C26/B6L256C26)</f>
        <v>0.12109287407292531</v>
      </c>
      <c r="BF15" s="16" t="s">
        <v>13347</v>
      </c>
      <c r="BG15" s="23">
        <f>B6L248C3+B6L248C10+B6L248C15+B6L248C20+B6L248C26</f>
        <v>509.08991606032384</v>
      </c>
      <c r="BH15" s="16" t="s">
        <v>13348</v>
      </c>
      <c r="BI15" s="17">
        <f>B6L258C3*B6L248C4</f>
        <v>1451.2029988272413</v>
      </c>
      <c r="BJ15" s="16" t="s">
        <v>13349</v>
      </c>
      <c r="BK15" s="17">
        <f>B6L258C10*B6L248C11</f>
        <v>1406.5573866391944</v>
      </c>
      <c r="BL15" s="16" t="s">
        <v>13350</v>
      </c>
      <c r="BM15" s="17">
        <f>B6L258C15*B6L248C16</f>
        <v>93.428449064497798</v>
      </c>
      <c r="BN15" s="16" t="s">
        <v>13351</v>
      </c>
      <c r="BO15" s="17">
        <f>B6L258C20*B6L248C21</f>
        <v>98.0258601647825</v>
      </c>
      <c r="BP15" s="16" t="s">
        <v>13352</v>
      </c>
      <c r="BQ15" s="17">
        <f>B6L258C26*B6L248C27</f>
        <v>711.38723581009958</v>
      </c>
      <c r="BR15" s="16" t="s">
        <v>13353</v>
      </c>
      <c r="BS15" s="15">
        <f>B6L248C29+B6L248C30+B6L248C31+B6L248C32+B6L248C33</f>
        <v>3760.6019305058153</v>
      </c>
      <c r="BT15" s="16" t="s">
        <v>13354</v>
      </c>
      <c r="BU15" s="23">
        <f>IF(B6L248C3=0,0,B6L248C29/B6L248C3)</f>
        <v>7.3869110580854809</v>
      </c>
      <c r="BV15" s="16" t="s">
        <v>13355</v>
      </c>
      <c r="BW15" s="23">
        <f>IF(B6L248C8=0,0,B6L248C30/B6L248C8)</f>
        <v>4.0628010819470148</v>
      </c>
      <c r="BX15" s="16" t="s">
        <v>13356</v>
      </c>
      <c r="BY15" s="23">
        <f>IF(B6L248C13=0,0,B6L248C31/B6L248C13)</f>
        <v>11.080366587128221</v>
      </c>
      <c r="BZ15" s="16" t="s">
        <v>13357</v>
      </c>
      <c r="CA15" s="23">
        <f>IF(B6L248C18=0,0,B6L248C32/B6L248C18)</f>
        <v>8.8642932697025785</v>
      </c>
      <c r="CB15" s="16" t="s">
        <v>13358</v>
      </c>
      <c r="CC15" s="23">
        <f>IF(B6L248C24=0,0,B6L248C33/B6L248C24)</f>
        <v>1.8467277645213702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5.3333333333333337E-2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0.10666666666666667</v>
      </c>
      <c r="J16" s="16" t="s">
        <v>13361</v>
      </c>
      <c r="K16" s="23">
        <f>IF(B6L256C3=0,0,B6L249C3/B6L256C3)</f>
        <v>6.6747489533055033E-5</v>
      </c>
      <c r="L16" s="16" t="s">
        <v>13362</v>
      </c>
      <c r="M16" s="23">
        <f>A1L549C63</f>
        <v>1</v>
      </c>
      <c r="N16" s="16" t="s">
        <v>13363</v>
      </c>
      <c r="O16" s="23">
        <f>B6L249C1*B6L249C5</f>
        <v>5.3333333333333337E-2</v>
      </c>
      <c r="P16" s="16" t="s">
        <v>13364</v>
      </c>
      <c r="Q16" s="23">
        <f>B3L843C15</f>
        <v>2.024390243902439</v>
      </c>
      <c r="R16" s="16" t="s">
        <v>13365</v>
      </c>
      <c r="S16" s="23">
        <f>B6L249C6*B6L249C7</f>
        <v>0.10796747967479675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5.938211382113822E-2</v>
      </c>
      <c r="X16" s="16" t="s">
        <v>13367</v>
      </c>
      <c r="Y16" s="23">
        <f>IF(B6L256C10=0,0,B6L249C10/B6L256C10)</f>
        <v>4.9890692967613025E-5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4.5781333333333339E-3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6.8672000000000004E-3</v>
      </c>
      <c r="AH16" s="16" t="s">
        <v>13370</v>
      </c>
      <c r="AI16" s="23">
        <f>IF(B6L256C15=0,0,B6L249C15/B6L256C15)</f>
        <v>6.7941484345588056E-5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6.0042666666666666E-3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7.2051199999999998E-3</v>
      </c>
      <c r="AR16" s="16" t="s">
        <v>13373</v>
      </c>
      <c r="AS16" s="23">
        <f>IF(B6L256C20=0,0,B6L249C20/B6L256C20)</f>
        <v>6.6747489533055006E-5</v>
      </c>
      <c r="AT16" s="16" t="s">
        <v>13374</v>
      </c>
      <c r="AU16" s="17">
        <f>A1L244C21</f>
        <v>27.666666666666664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0.13833333333333331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3.4583333333333327E-2</v>
      </c>
      <c r="BD16" s="16" t="s">
        <v>13377</v>
      </c>
      <c r="BE16" s="23">
        <f>IF(B6L256C26=0,0,B6L249C26/B6L256C26)</f>
        <v>4.3485276828320115E-5</v>
      </c>
      <c r="BF16" s="16" t="s">
        <v>13378</v>
      </c>
      <c r="BG16" s="23">
        <f>B6L249C3+B6L249C10+B6L249C15+B6L249C20+B6L249C26</f>
        <v>0.21470443382113821</v>
      </c>
      <c r="BH16" s="16" t="s">
        <v>13379</v>
      </c>
      <c r="BI16" s="17">
        <f>B6L258C3*B6L249C4</f>
        <v>0.7879371795291179</v>
      </c>
      <c r="BJ16" s="16" t="s">
        <v>13380</v>
      </c>
      <c r="BK16" s="17">
        <f>B6L258C10*B6L249C11</f>
        <v>0.43865039323785654</v>
      </c>
      <c r="BL16" s="16" t="s">
        <v>13381</v>
      </c>
      <c r="BM16" s="17">
        <f>B6L258C15*B6L249C16</f>
        <v>5.0727395618084613E-2</v>
      </c>
      <c r="BN16" s="16" t="s">
        <v>13382</v>
      </c>
      <c r="BO16" s="17">
        <f>B6L258C20*B6L249C21</f>
        <v>5.322358060283286E-2</v>
      </c>
      <c r="BP16" s="16" t="s">
        <v>13383</v>
      </c>
      <c r="BQ16" s="17">
        <f>B6L258C26*B6L249C27</f>
        <v>0.25546400742545622</v>
      </c>
      <c r="BR16" s="16" t="s">
        <v>13384</v>
      </c>
      <c r="BS16" s="15">
        <f>B6L249C29+B6L249C30+B6L249C31+B6L249C32+B6L249C33</f>
        <v>1.5860025564133482</v>
      </c>
      <c r="BT16" s="16" t="s">
        <v>13385</v>
      </c>
      <c r="BU16" s="23">
        <f>IF(B6L249C3=0,0,B6L249C29/B6L249C3)</f>
        <v>7.38691105808548</v>
      </c>
      <c r="BV16" s="16" t="s">
        <v>13386</v>
      </c>
      <c r="BW16" s="23">
        <f>IF(B6L249C8=0,0,B6L249C30/B6L249C8)</f>
        <v>4.0628010819470148</v>
      </c>
      <c r="BX16" s="16" t="s">
        <v>13387</v>
      </c>
      <c r="BY16" s="23">
        <f>IF(B6L249C13=0,0,B6L249C31/B6L249C13)</f>
        <v>11.08036658712822</v>
      </c>
      <c r="BZ16" s="16" t="s">
        <v>13388</v>
      </c>
      <c r="CA16" s="23">
        <f>IF(B6L249C18=0,0,B6L249C32/B6L249C18)</f>
        <v>8.8642932697025767</v>
      </c>
      <c r="CB16" s="16" t="s">
        <v>13389</v>
      </c>
      <c r="CC16" s="23">
        <f>IF(B6L249C24=0,0,B6L249C33/B6L249C24)</f>
        <v>1.8467277645213707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8.6666666666666663E-3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1.7333333333333333E-2</v>
      </c>
      <c r="J17" s="16" t="s">
        <v>13392</v>
      </c>
      <c r="K17" s="23">
        <f>IF(B6L256C3=0,0,B6L250C3/B6L256C3)</f>
        <v>1.0846467049121443E-5</v>
      </c>
      <c r="L17" s="16" t="s">
        <v>13393</v>
      </c>
      <c r="M17" s="23">
        <f>A1L550C63</f>
        <v>20.365853658536587</v>
      </c>
      <c r="N17" s="16" t="s">
        <v>13394</v>
      </c>
      <c r="O17" s="23">
        <f>B6L250C1*B6L250C5</f>
        <v>0.17650406504065042</v>
      </c>
      <c r="P17" s="16" t="s">
        <v>13395</v>
      </c>
      <c r="Q17" s="23">
        <f>B3L844C15</f>
        <v>1.9917355371900825</v>
      </c>
      <c r="R17" s="16" t="s">
        <v>13396</v>
      </c>
      <c r="S17" s="23">
        <f>B6L250C6*B6L250C7</f>
        <v>0.35154941879997309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0.19335218033998522</v>
      </c>
      <c r="X17" s="16" t="s">
        <v>13398</v>
      </c>
      <c r="Y17" s="23">
        <f>IF(B6L256C10=0,0,B6L250C10/B6L256C10)</f>
        <v>1.6244747186023708E-4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7.4394666666666664E-4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1.1159199999999998E-3</v>
      </c>
      <c r="AH17" s="16" t="s">
        <v>13401</v>
      </c>
      <c r="AI17" s="23">
        <f>IF(B6L256C15=0,0,B6L250C15/B6L256C15)</f>
        <v>1.1040491206158057E-5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9.7569333333333329E-4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1.1708319999999999E-3</v>
      </c>
      <c r="AR17" s="16" t="s">
        <v>13404</v>
      </c>
      <c r="AS17" s="23">
        <f>IF(B6L256C20=0,0,B6L250C20/B6L256C20)</f>
        <v>1.0846467049121438E-5</v>
      </c>
      <c r="AT17" s="16" t="s">
        <v>13405</v>
      </c>
      <c r="AU17" s="17">
        <f>A1L245C21</f>
        <v>80.333333333333343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0.40166666666666673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0.10041666666666668</v>
      </c>
      <c r="BD17" s="16" t="s">
        <v>13408</v>
      </c>
      <c r="BE17" s="23">
        <f>IF(B6L256C26=0,0,B6L250C26/B6L256C26)</f>
        <v>1.2626447850150785E-4</v>
      </c>
      <c r="BF17" s="16" t="s">
        <v>13409</v>
      </c>
      <c r="BG17" s="23">
        <f>B6L250C3+B6L250C10+B6L250C15+B6L250C20+B6L250C26</f>
        <v>0.31338893233998522</v>
      </c>
      <c r="BH17" s="16" t="s">
        <v>13410</v>
      </c>
      <c r="BI17" s="17">
        <f>B6L258C3*B6L250C4</f>
        <v>0.12803979167348167</v>
      </c>
      <c r="BJ17" s="16" t="s">
        <v>13411</v>
      </c>
      <c r="BK17" s="17">
        <f>B6L258C10*B6L250C11</f>
        <v>1.4282753590583748</v>
      </c>
      <c r="BL17" s="16" t="s">
        <v>13412</v>
      </c>
      <c r="BM17" s="17">
        <f>B6L258C15*B6L250C16</f>
        <v>8.2432017879387493E-3</v>
      </c>
      <c r="BN17" s="16" t="s">
        <v>13413</v>
      </c>
      <c r="BO17" s="17">
        <f>B6L258C20*B6L250C21</f>
        <v>8.64883184796034E-3</v>
      </c>
      <c r="BP17" s="16" t="s">
        <v>13414</v>
      </c>
      <c r="BQ17" s="17">
        <f>B6L258C26*B6L250C27</f>
        <v>0.74176898541608394</v>
      </c>
      <c r="BR17" s="16" t="s">
        <v>13415</v>
      </c>
      <c r="BS17" s="15">
        <f>B6L250C29+B6L250C30+B6L250C31+B6L250C32+B6L250C33</f>
        <v>2.3149761697838396</v>
      </c>
      <c r="BT17" s="16" t="s">
        <v>13416</v>
      </c>
      <c r="BU17" s="23">
        <f>IF(B6L250C3=0,0,B6L250C29/B6L250C3)</f>
        <v>7.3869110580854818</v>
      </c>
      <c r="BV17" s="16" t="s">
        <v>13417</v>
      </c>
      <c r="BW17" s="23">
        <f>IF(B6L250C8=0,0,B6L250C30/B6L250C8)</f>
        <v>4.0628010819470148</v>
      </c>
      <c r="BX17" s="16" t="s">
        <v>13418</v>
      </c>
      <c r="BY17" s="23">
        <f>IF(B6L250C13=0,0,B6L250C31/B6L250C13)</f>
        <v>11.080366587128221</v>
      </c>
      <c r="BZ17" s="16" t="s">
        <v>13419</v>
      </c>
      <c r="CA17" s="23">
        <f>IF(B6L250C18=0,0,B6L250C32/B6L250C18)</f>
        <v>8.8642932697025785</v>
      </c>
      <c r="CB17" s="16" t="s">
        <v>13420</v>
      </c>
      <c r="CC17" s="23">
        <f>IF(B6L250C24=0,0,B6L250C33/B6L250C24)</f>
        <v>1.8467277645213704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105.158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105.158</v>
      </c>
      <c r="J18" s="16" t="s">
        <v>13423</v>
      </c>
      <c r="K18" s="23">
        <f>IF(B6L256C3=0,0,B6L251C3/B6L256C3)</f>
        <v>6.5803429727971888E-2</v>
      </c>
      <c r="L18" s="16" t="s">
        <v>13424</v>
      </c>
      <c r="M18" s="23">
        <f>A1L551C63</f>
        <v>1.6364101358917289</v>
      </c>
      <c r="N18" s="16" t="s">
        <v>13425</v>
      </c>
      <c r="O18" s="23">
        <f>B6L251C1*B6L251C5</f>
        <v>172.08161707010242</v>
      </c>
      <c r="P18" s="16" t="s">
        <v>13426</v>
      </c>
      <c r="Q18" s="23">
        <f>B3L845C15</f>
        <v>1.0555496519844854</v>
      </c>
      <c r="R18" s="16" t="s">
        <v>13427</v>
      </c>
      <c r="S18" s="23">
        <f>B6L251C6*B6L251C7</f>
        <v>181.6406910112741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99.902380056200769</v>
      </c>
      <c r="X18" s="16" t="s">
        <v>13429</v>
      </c>
      <c r="Y18" s="23">
        <f>IF(B6L256C10=0,0,B6L251C10/B6L256C10)</f>
        <v>8.3934347388345695E-2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3.4344602800000001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5.1516904200000004</v>
      </c>
      <c r="AH18" s="16" t="s">
        <v>13432</v>
      </c>
      <c r="AI18" s="23">
        <f>IF(B6L256C15=0,0,B6L251C15/B6L256C15)</f>
        <v>5.0968880187521257E-2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5.9193438199999999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7.1032125839999996</v>
      </c>
      <c r="AR18" s="16" t="s">
        <v>13435</v>
      </c>
      <c r="AS18" s="23">
        <f>IF(B6L256C20=0,0,B6L251C20/B6L256C20)</f>
        <v>6.580342972797186E-2</v>
      </c>
      <c r="AT18" s="16" t="s">
        <v>13436</v>
      </c>
      <c r="AU18" s="17">
        <f>A1L246C21</f>
        <v>52977.333333333336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264.88666666666666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66.221666666666664</v>
      </c>
      <c r="BD18" s="16" t="s">
        <v>13439</v>
      </c>
      <c r="BE18" s="23">
        <f>IF(B6L256C26=0,0,B6L251C26/B6L256C26)</f>
        <v>8.3267494179259924E-2</v>
      </c>
      <c r="BF18" s="16" t="s">
        <v>13440</v>
      </c>
      <c r="BG18" s="23">
        <f>B6L251C3+B6L251C10+B6L251C15+B6L251C20+B6L251C26</f>
        <v>283.53694972686742</v>
      </c>
      <c r="BH18" s="16" t="s">
        <v>13441</v>
      </c>
      <c r="BI18" s="17">
        <f>B6L258C3*B6L251C4</f>
        <v>776.79279304615307</v>
      </c>
      <c r="BJ18" s="16" t="s">
        <v>13442</v>
      </c>
      <c r="BK18" s="17">
        <f>B6L258C10*B6L251C11</f>
        <v>737.96999596620776</v>
      </c>
      <c r="BL18" s="16" t="s">
        <v>13443</v>
      </c>
      <c r="BM18" s="17">
        <f>B6L258C15*B6L251C16</f>
        <v>38.055078931331039</v>
      </c>
      <c r="BN18" s="16" t="s">
        <v>13444</v>
      </c>
      <c r="BO18" s="17">
        <f>B6L258C20*B6L251C21</f>
        <v>52.470799584681544</v>
      </c>
      <c r="BP18" s="16" t="s">
        <v>13445</v>
      </c>
      <c r="BQ18" s="17">
        <f>B6L258C26*B6L251C27</f>
        <v>489.17356178485073</v>
      </c>
      <c r="BR18" s="16" t="s">
        <v>13446</v>
      </c>
      <c r="BS18" s="15">
        <f>B6L251C29+B6L251C30+B6L251C31+B6L251C32+B6L251C33</f>
        <v>2094.4622293132243</v>
      </c>
      <c r="BT18" s="16" t="s">
        <v>13447</v>
      </c>
      <c r="BU18" s="23">
        <f>IF(B6L251C3=0,0,B6L251C29/B6L251C3)</f>
        <v>7.3869110580854818</v>
      </c>
      <c r="BV18" s="16" t="s">
        <v>13448</v>
      </c>
      <c r="BW18" s="23">
        <f>IF(B6L251C8=0,0,B6L251C30/B6L251C8)</f>
        <v>4.0628010819470148</v>
      </c>
      <c r="BX18" s="16" t="s">
        <v>13449</v>
      </c>
      <c r="BY18" s="23">
        <f>IF(B6L251C13=0,0,B6L251C31/B6L251C13)</f>
        <v>11.080366587128221</v>
      </c>
      <c r="BZ18" s="16" t="s">
        <v>13450</v>
      </c>
      <c r="CA18" s="23">
        <f>IF(B6L251C18=0,0,B6L251C32/B6L251C18)</f>
        <v>8.8642932697025767</v>
      </c>
      <c r="CB18" s="16" t="s">
        <v>13451</v>
      </c>
      <c r="CC18" s="23">
        <f>IF(B6L251C24=0,0,B6L251C33/B6L251C24)</f>
        <v>1.8467277645213704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7.6749999999999998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15.35</v>
      </c>
      <c r="J19" s="16" t="s">
        <v>13454</v>
      </c>
      <c r="K19" s="23">
        <f>IF(B6L256C3=0,0,B6L252C3/B6L256C3)</f>
        <v>9.6053809156162011E-3</v>
      </c>
      <c r="L19" s="16" t="s">
        <v>13455</v>
      </c>
      <c r="M19" s="23">
        <f>A1L552C63</f>
        <v>2.6028992588973048</v>
      </c>
      <c r="N19" s="16" t="s">
        <v>13456</v>
      </c>
      <c r="O19" s="23">
        <f>B6L252C1*B6L252C5</f>
        <v>19.977251812036815</v>
      </c>
      <c r="P19" s="16" t="s">
        <v>13457</v>
      </c>
      <c r="Q19" s="23">
        <f>B3L846C15</f>
        <v>1.2581370299255374</v>
      </c>
      <c r="R19" s="16" t="s">
        <v>13458</v>
      </c>
      <c r="S19" s="23">
        <f>B6L252C6*B6L252C7</f>
        <v>25.13412026087056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13.823766143478808</v>
      </c>
      <c r="X19" s="16" t="s">
        <v>13460</v>
      </c>
      <c r="Y19" s="23">
        <f>IF(B6L256C10=0,0,B6L252C10/B6L256C10)</f>
        <v>1.1614225697618752E-2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0.65882200000000002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0.98823300000000003</v>
      </c>
      <c r="AH19" s="16" t="s">
        <v>13463</v>
      </c>
      <c r="AI19" s="23">
        <f>IF(B6L256C15=0,0,B6L252C15/B6L256C15)</f>
        <v>9.7772042316072814E-3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0.86405149999999997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1.0368617999999998</v>
      </c>
      <c r="AR19" s="16" t="s">
        <v>13466</v>
      </c>
      <c r="AS19" s="23">
        <f>IF(B6L256C20=0,0,B6L252C20/B6L256C20)</f>
        <v>9.6053809156161959E-3</v>
      </c>
      <c r="AT19" s="16" t="s">
        <v>13467</v>
      </c>
      <c r="AU19" s="17">
        <f>A1L247C21</f>
        <v>8955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44.774999999999999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11.19375</v>
      </c>
      <c r="BD19" s="16" t="s">
        <v>13470</v>
      </c>
      <c r="BE19" s="23">
        <f>IF(B6L256C26=0,0,B6L252C26/B6L256C26)</f>
        <v>1.4075083879431566E-2</v>
      </c>
      <c r="BF19" s="16" t="s">
        <v>13471</v>
      </c>
      <c r="BG19" s="23">
        <f>B6L252C3+B6L252C10+B6L252C15+B6L252C20+B6L252C26</f>
        <v>42.392610943478807</v>
      </c>
      <c r="BH19" s="16" t="s">
        <v>13472</v>
      </c>
      <c r="BI19" s="17">
        <f>B6L258C3*B6L252C4</f>
        <v>113.38908474161214</v>
      </c>
      <c r="BJ19" s="16" t="s">
        <v>13473</v>
      </c>
      <c r="BK19" s="17">
        <f>B6L258C10*B6L252C11</f>
        <v>102.11493098965127</v>
      </c>
      <c r="BL19" s="16" t="s">
        <v>13474</v>
      </c>
      <c r="BM19" s="17">
        <f>B6L258C15*B6L252C16</f>
        <v>7.2999892756649896</v>
      </c>
      <c r="BN19" s="16" t="s">
        <v>13475</v>
      </c>
      <c r="BO19" s="17">
        <f>B6L258C20*B6L252C21</f>
        <v>7.6592058961264158</v>
      </c>
      <c r="BP19" s="16" t="s">
        <v>13476</v>
      </c>
      <c r="BQ19" s="17">
        <f>B6L258C26*B6L252C27</f>
        <v>82.687235656444358</v>
      </c>
      <c r="BR19" s="16" t="s">
        <v>13477</v>
      </c>
      <c r="BS19" s="15">
        <f>B6L252C29+B6L252C30+B6L252C31+B6L252C32+B6L252C33</f>
        <v>313.15044655949919</v>
      </c>
      <c r="BT19" s="16" t="s">
        <v>13478</v>
      </c>
      <c r="BU19" s="23">
        <f>IF(B6L252C3=0,0,B6L252C29/B6L252C3)</f>
        <v>7.3869110580854818</v>
      </c>
      <c r="BV19" s="16" t="s">
        <v>13479</v>
      </c>
      <c r="BW19" s="23">
        <f>IF(B6L252C8=0,0,B6L252C30/B6L252C8)</f>
        <v>4.0628010819470139</v>
      </c>
      <c r="BX19" s="16" t="s">
        <v>13480</v>
      </c>
      <c r="BY19" s="23">
        <f>IF(B6L252C13=0,0,B6L252C31/B6L252C13)</f>
        <v>11.080366587128221</v>
      </c>
      <c r="BZ19" s="16" t="s">
        <v>13481</v>
      </c>
      <c r="CA19" s="23">
        <f>IF(B6L252C18=0,0,B6L252C32/B6L252C18)</f>
        <v>8.8642932697025767</v>
      </c>
      <c r="CB19" s="16" t="s">
        <v>13482</v>
      </c>
      <c r="CC19" s="23">
        <f>IF(B6L252C24=0,0,B6L252C33/B6L252C24)</f>
        <v>1.8467277645213704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7.0000000000000001E-3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1.4E-2</v>
      </c>
      <c r="J20" s="16" t="s">
        <v>13485</v>
      </c>
      <c r="K20" s="23">
        <f>IF(B6L256C3=0,0,B6L253C3/B6L256C3)</f>
        <v>8.7606080012134736E-6</v>
      </c>
      <c r="L20" s="16" t="s">
        <v>13486</v>
      </c>
      <c r="M20" s="23">
        <f>A1L553C63</f>
        <v>1.4386319762542732</v>
      </c>
      <c r="N20" s="16" t="s">
        <v>13487</v>
      </c>
      <c r="O20" s="23">
        <f>B6L253C1*B6L253C5</f>
        <v>1.0070423833779913E-2</v>
      </c>
      <c r="P20" s="16" t="s">
        <v>13488</v>
      </c>
      <c r="Q20" s="23">
        <f>B3L847C15</f>
        <v>3.7096774193548385</v>
      </c>
      <c r="R20" s="16" t="s">
        <v>13489</v>
      </c>
      <c r="S20" s="23">
        <f>B6L253C6*B6L253C7</f>
        <v>3.7358023899506126E-2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2.0546913144728372E-2</v>
      </c>
      <c r="X20" s="16" t="s">
        <v>13491</v>
      </c>
      <c r="Y20" s="23">
        <f>IF(B6L256C10=0,0,B6L253C10/B6L256C10)</f>
        <v>1.7262769362227574E-5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6.0088000000000003E-4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9.0132000000000005E-4</v>
      </c>
      <c r="AH20" s="16" t="s">
        <v>13494</v>
      </c>
      <c r="AI20" s="23">
        <f>IF(B6L256C15=0,0,B6L253C15/B6L256C15)</f>
        <v>8.9173198203584318E-6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7.8806000000000004E-4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9.4567200000000005E-4</v>
      </c>
      <c r="AR20" s="16" t="s">
        <v>13497</v>
      </c>
      <c r="AS20" s="23">
        <f>IF(B6L256C20=0,0,B6L253C20/B6L256C20)</f>
        <v>8.7606080012134702E-6</v>
      </c>
      <c r="AT20" s="16" t="s">
        <v>13498</v>
      </c>
      <c r="AU20" s="17">
        <f>A1L248C21</f>
        <v>38.333333333333336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0.19166666666666668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4.791666666666667E-2</v>
      </c>
      <c r="BD20" s="16" t="s">
        <v>13501</v>
      </c>
      <c r="BE20" s="23">
        <f>IF(B6L256C26=0,0,B6L253C26/B6L256C26)</f>
        <v>6.0250684762130293E-5</v>
      </c>
      <c r="BF20" s="16" t="s">
        <v>13502</v>
      </c>
      <c r="BG20" s="23">
        <f>B6L253C3+B6L253C10+B6L253C15+B6L253C20+B6L253C26</f>
        <v>8.4310571811395035E-2</v>
      </c>
      <c r="BH20" s="16" t="s">
        <v>13503</v>
      </c>
      <c r="BI20" s="17">
        <f>B6L258C3*B6L253C4</f>
        <v>0.10341675481319675</v>
      </c>
      <c r="BJ20" s="16" t="s">
        <v>13504</v>
      </c>
      <c r="BK20" s="17">
        <f>B6L258C10*B6L253C11</f>
        <v>0.15177821991831592</v>
      </c>
      <c r="BL20" s="16" t="s">
        <v>13505</v>
      </c>
      <c r="BM20" s="17">
        <f>B6L258C15*B6L253C16</f>
        <v>6.657970674873605E-3</v>
      </c>
      <c r="BN20" s="16" t="s">
        <v>13506</v>
      </c>
      <c r="BO20" s="17">
        <f>B6L258C20*B6L253C21</f>
        <v>6.985594954121814E-3</v>
      </c>
      <c r="BP20" s="16" t="s">
        <v>13507</v>
      </c>
      <c r="BQ20" s="17">
        <f>B6L258C26*B6L253C27</f>
        <v>0.35395615486659598</v>
      </c>
      <c r="BR20" s="16" t="s">
        <v>13508</v>
      </c>
      <c r="BS20" s="15">
        <f>B6L253C29+B6L253C30+B6L253C31+B6L253C32+B6L253C33</f>
        <v>0.62279469522710407</v>
      </c>
      <c r="BT20" s="16" t="s">
        <v>13509</v>
      </c>
      <c r="BU20" s="23">
        <f>IF(B6L253C3=0,0,B6L253C29/B6L253C3)</f>
        <v>7.3869110580854818</v>
      </c>
      <c r="BV20" s="16" t="s">
        <v>13510</v>
      </c>
      <c r="BW20" s="23">
        <f>IF(B6L253C8=0,0,B6L253C30/B6L253C8)</f>
        <v>4.0628010819470148</v>
      </c>
      <c r="BX20" s="16" t="s">
        <v>13511</v>
      </c>
      <c r="BY20" s="23">
        <f>IF(B6L253C13=0,0,B6L253C31/B6L253C13)</f>
        <v>11.08036658712822</v>
      </c>
      <c r="BZ20" s="16" t="s">
        <v>13512</v>
      </c>
      <c r="CA20" s="23">
        <f>IF(B6L253C18=0,0,B6L253C32/B6L253C18)</f>
        <v>8.8642932697025785</v>
      </c>
      <c r="CB20" s="16" t="s">
        <v>13513</v>
      </c>
      <c r="CC20" s="23">
        <f>IF(B6L253C24=0,0,B6L253C33/B6L253C24)</f>
        <v>1.8467277645213702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8.1183333333333323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16.236666666666665</v>
      </c>
      <c r="J21" s="16" t="s">
        <v>13516</v>
      </c>
      <c r="K21" s="23">
        <f>IF(B6L256C3=0,0,B6L254C3/B6L256C3)</f>
        <v>1.016021942235972E-2</v>
      </c>
      <c r="L21" s="16" t="s">
        <v>13517</v>
      </c>
      <c r="M21" s="23">
        <f>A1L554C63</f>
        <v>1.3830845771144276</v>
      </c>
      <c r="N21" s="16" t="s">
        <v>13518</v>
      </c>
      <c r="O21" s="23">
        <f>B6L254C1*B6L254C5</f>
        <v>11.228341625207293</v>
      </c>
      <c r="P21" s="16" t="s">
        <v>13519</v>
      </c>
      <c r="Q21" s="23">
        <f>B3L848C15</f>
        <v>1.8873061095283319</v>
      </c>
      <c r="R21" s="16" t="s">
        <v>13520</v>
      </c>
      <c r="S21" s="23">
        <f>B6L254C6*B6L254C7</f>
        <v>21.191317749125002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11.655224762018753</v>
      </c>
      <c r="X21" s="16" t="s">
        <v>13522</v>
      </c>
      <c r="Y21" s="23">
        <f>IF(B6L256C10=0,0,B6L254C10/B6L256C10)</f>
        <v>9.7922960745699568E-3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0.69687773333333325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1.0453165999999998</v>
      </c>
      <c r="AH21" s="16" t="s">
        <v>13525</v>
      </c>
      <c r="AI21" s="23">
        <f>IF(B6L256C15=0,0,B6L254C15/B6L256C15)</f>
        <v>1.034196782022998E-2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0.91396196666666651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1.0967543599999998</v>
      </c>
      <c r="AR21" s="16" t="s">
        <v>13528</v>
      </c>
      <c r="AS21" s="23">
        <f>IF(B6L256C20=0,0,B6L254C20/B6L256C20)</f>
        <v>1.0160219422359715E-2</v>
      </c>
      <c r="AT21" s="16" t="s">
        <v>13529</v>
      </c>
      <c r="AU21" s="17">
        <f>A1L249C21</f>
        <v>9936.6666666666679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49.683333333333337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12.420833333333334</v>
      </c>
      <c r="BD21" s="16" t="s">
        <v>13532</v>
      </c>
      <c r="BE21" s="23">
        <f>IF(B6L256C26=0,0,B6L254C26/B6L256C26)</f>
        <v>1.5618025328340036E-2</v>
      </c>
      <c r="BF21" s="16" t="s">
        <v>13533</v>
      </c>
      <c r="BG21" s="23">
        <f>B6L254C3+B6L254C10+B6L254C15+B6L254C20+B6L254C26</f>
        <v>42.454795722018751</v>
      </c>
      <c r="BH21" s="16" t="s">
        <v>13534</v>
      </c>
      <c r="BI21" s="17">
        <f>B6L258C3*B6L254C4</f>
        <v>119.93881254644792</v>
      </c>
      <c r="BJ21" s="16" t="s">
        <v>13535</v>
      </c>
      <c r="BK21" s="17">
        <f>B6L258C10*B6L254C11</f>
        <v>86.096108679028035</v>
      </c>
      <c r="BL21" s="16" t="s">
        <v>13536</v>
      </c>
      <c r="BM21" s="17">
        <f>B6L258C15*B6L254C16</f>
        <v>7.7216607517403162</v>
      </c>
      <c r="BN21" s="16" t="s">
        <v>13537</v>
      </c>
      <c r="BO21" s="17">
        <f>B6L258C20*B6L254C21</f>
        <v>8.1016269098874627</v>
      </c>
      <c r="BP21" s="16" t="s">
        <v>13538</v>
      </c>
      <c r="BQ21" s="17">
        <f>B6L258C26*B6L254C27</f>
        <v>91.751591100636759</v>
      </c>
      <c r="BR21" s="16" t="s">
        <v>13539</v>
      </c>
      <c r="BS21" s="15">
        <f>B6L254C29+B6L254C30+B6L254C31+B6L254C32+B6L254C33</f>
        <v>313.60979998774053</v>
      </c>
      <c r="BT21" s="16" t="s">
        <v>13540</v>
      </c>
      <c r="BU21" s="23">
        <f>IF(B6L254C3=0,0,B6L254C29/B6L254C3)</f>
        <v>7.3869110580854818</v>
      </c>
      <c r="BV21" s="16" t="s">
        <v>13541</v>
      </c>
      <c r="BW21" s="23">
        <f>IF(B6L254C8=0,0,B6L254C30/B6L254C8)</f>
        <v>4.0628010819470148</v>
      </c>
      <c r="BX21" s="16" t="s">
        <v>13542</v>
      </c>
      <c r="BY21" s="23">
        <f>IF(B6L254C13=0,0,B6L254C31/B6L254C13)</f>
        <v>11.080366587128221</v>
      </c>
      <c r="BZ21" s="16" t="s">
        <v>13543</v>
      </c>
      <c r="CA21" s="23">
        <f>IF(B6L254C18=0,0,B6L254C32/B6L254C18)</f>
        <v>8.8642932697025767</v>
      </c>
      <c r="CB21" s="16" t="s">
        <v>13544</v>
      </c>
      <c r="CC21" s="23">
        <f>IF(B6L254C24=0,0,B6L254C33/B6L254C24)</f>
        <v>1.8467277645213704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122.59966666666666</v>
      </c>
      <c r="F22" s="16" t="s">
        <v>12542</v>
      </c>
      <c r="G22" s="24">
        <f>A1L515C5</f>
        <v>2</v>
      </c>
      <c r="H22" s="16" t="s">
        <v>13546</v>
      </c>
      <c r="I22" s="21">
        <f>B6L255C1*B6L255C2</f>
        <v>245.19933333333333</v>
      </c>
      <c r="J22" s="16" t="s">
        <v>13547</v>
      </c>
      <c r="K22" s="23">
        <f>IF(B6L256C3=0,0,B6L255C3/B6L256C3)</f>
        <v>0.15343537439230068</v>
      </c>
      <c r="L22" s="16" t="s">
        <v>13548</v>
      </c>
      <c r="M22" s="23">
        <f>A1L555C63</f>
        <v>1.0729968304568156</v>
      </c>
      <c r="N22" s="16" t="s">
        <v>13549</v>
      </c>
      <c r="O22" s="23">
        <f>B6L255C1*B6L255C5</f>
        <v>131.54905374839544</v>
      </c>
      <c r="P22" s="16" t="s">
        <v>13550</v>
      </c>
      <c r="Q22" s="23">
        <f>B3L852C15</f>
        <v>2.0123717539178472</v>
      </c>
      <c r="R22" s="16" t="s">
        <v>13551</v>
      </c>
      <c r="S22" s="23">
        <f>B6L255C6*B6L255C7</f>
        <v>264.72560001789168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145.59908000984043</v>
      </c>
      <c r="X22" s="16" t="s">
        <v>13553</v>
      </c>
      <c r="Y22" s="23">
        <f>IF(B6L256C10=0,0,B6L255C10/B6L256C10)</f>
        <v>0.12232705321029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10.523955386666666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15.78593308</v>
      </c>
      <c r="AH22" s="16" t="s">
        <v>13556</v>
      </c>
      <c r="AI22" s="23">
        <f>IF(B6L256C15=0,0,B6L255C15/B6L256C15)</f>
        <v>0.15618006250514338</v>
      </c>
      <c r="AJ22" s="16" t="s">
        <v>12557</v>
      </c>
      <c r="AK22" s="23">
        <f>A1L535C14</f>
        <v>5.629E-2</v>
      </c>
      <c r="AL22" s="16" t="s">
        <v>13557</v>
      </c>
      <c r="AM22" s="23">
        <f>B6L255C3*B6L255C17</f>
        <v>13.802270473333333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16.562724568</v>
      </c>
      <c r="AR22" s="16" t="s">
        <v>13559</v>
      </c>
      <c r="AS22" s="23">
        <f>IF(B6L256C20=0,0,B6L255C20/B6L256C20)</f>
        <v>0.15343537439230062</v>
      </c>
      <c r="AT22" s="16" t="s">
        <v>13560</v>
      </c>
      <c r="AU22" s="17">
        <f>A1L253C21</f>
        <v>89245.333333333343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446.22666666666669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111.55666666666667</v>
      </c>
      <c r="BD22" s="16" t="s">
        <v>13563</v>
      </c>
      <c r="BE22" s="23">
        <f>IF(B6L256C26=0,0,B6L255C26/B6L256C26)</f>
        <v>0.14027197683020623</v>
      </c>
      <c r="BF22" s="16" t="s">
        <v>13564</v>
      </c>
      <c r="BG22" s="23">
        <f>B6L255C3+B6L255C10+B6L255C15+B6L255C20+B6L255C26</f>
        <v>534.70373765784052</v>
      </c>
      <c r="BH22" s="16" t="s">
        <v>13565</v>
      </c>
      <c r="BI22" s="17">
        <f>B6L258C3*B6L255C4</f>
        <v>1811.2656668351879</v>
      </c>
      <c r="BJ22" s="16" t="s">
        <v>13566</v>
      </c>
      <c r="BK22" s="17">
        <f>B6L258C10*B6L255C11</f>
        <v>1075.5274541717629</v>
      </c>
      <c r="BL22" s="16" t="s">
        <v>13567</v>
      </c>
      <c r="BM22" s="17">
        <f>B6L258C15*B6L255C16</f>
        <v>116.60928363084939</v>
      </c>
      <c r="BN22" s="16" t="s">
        <v>13568</v>
      </c>
      <c r="BO22" s="17">
        <f>B6L258C20*B6L255C21</f>
        <v>122.34737326338328</v>
      </c>
      <c r="BP22" s="16" t="s">
        <v>13569</v>
      </c>
      <c r="BQ22" s="17">
        <f>B6L258C26*B6L255C27</f>
        <v>824.05917460315607</v>
      </c>
      <c r="BR22" s="16" t="s">
        <v>13570</v>
      </c>
      <c r="BS22" s="15">
        <f>B6L255C29+B6L255C30+B6L255C31+B6L255C32+B6L255C33</f>
        <v>3949.8089525043397</v>
      </c>
      <c r="BT22" s="16" t="s">
        <v>13571</v>
      </c>
      <c r="BU22" s="23">
        <f>IF(B6L255C3=0,0,B6L255C29/B6L255C3)</f>
        <v>7.3869110580854809</v>
      </c>
      <c r="BV22" s="16" t="s">
        <v>13572</v>
      </c>
      <c r="BW22" s="23">
        <f>IF(B6L255C8=0,0,B6L255C30/B6L255C8)</f>
        <v>4.0628010819470139</v>
      </c>
      <c r="BX22" s="16" t="s">
        <v>13573</v>
      </c>
      <c r="BY22" s="23">
        <f>IF(B6L255C13=0,0,B6L255C31/B6L255C13)</f>
        <v>11.080366587128221</v>
      </c>
      <c r="BZ22" s="16" t="s">
        <v>13574</v>
      </c>
      <c r="CA22" s="23">
        <f>IF(B6L255C18=0,0,B6L255C32/B6L255C18)</f>
        <v>8.8642932697025767</v>
      </c>
      <c r="CB22" s="16" t="s">
        <v>13575</v>
      </c>
      <c r="CC22" s="23">
        <f>IF(B6L255C24=0,0,B6L255C33/B6L255C24)</f>
        <v>1.8467277645213704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21">
        <f>SUM(B6L241C1:B6L255C1)</f>
        <v>852.29499999999973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1598.0625999999993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2164.0805780125111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1190.2443179068816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67.383475316000002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101.07521297400001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89.954943753999999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107.9459325048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3181.1533333333336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795.28833333333341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3792.6163967190141</v>
      </c>
      <c r="BH23" s="16" t="s">
        <v>13592</v>
      </c>
      <c r="BI23" s="17">
        <f>SUM(B6L241C29:B6L255C29)</f>
        <v>11804.746291452839</v>
      </c>
      <c r="BJ23" s="16" t="s">
        <v>13593</v>
      </c>
      <c r="BK23" s="17">
        <f>SUM(B6L241C30:B6L255C30)</f>
        <v>8792.2289137697517</v>
      </c>
      <c r="BL23" s="16" t="s">
        <v>13594</v>
      </c>
      <c r="BM23" s="17">
        <f>SUM(B6L241C31:B6L255C31)</f>
        <v>746.63360841598569</v>
      </c>
      <c r="BN23" s="16" t="s">
        <v>13595</v>
      </c>
      <c r="BO23" s="17">
        <f>SUM(B6L241C32:B6L255C32)</f>
        <v>797.38700249505621</v>
      </c>
      <c r="BP23" s="16" t="s">
        <v>13596</v>
      </c>
      <c r="BQ23" s="17">
        <f>SUM(B6L241C33:B6L255C33)</f>
        <v>5874.724183866374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0.4213615174428082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0.31383198125087469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2.6650523649436309E-2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2.8462127780226821E-2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0.20969384987665401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11804.74629145283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8792.2289137697535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23">
        <f>B6L257C15*B6L118C1</f>
        <v>746.63360841598569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23">
        <f>B6L257C20*B6L118C1</f>
        <v>797.38700249505609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5874.7241838663731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1.415419697254825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6.7189999999999994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12.094199999999999</v>
      </c>
      <c r="J9" s="16" t="s">
        <v>13642</v>
      </c>
      <c r="K9" s="23">
        <f>IF(B6L276C3=0,0,B6L262C3/B6L276C3)</f>
        <v>7.5544452621593991E-3</v>
      </c>
      <c r="L9" s="16" t="s">
        <v>13643</v>
      </c>
      <c r="M9" s="23">
        <f>A1L542C72</f>
        <v>3.0826484470409614</v>
      </c>
      <c r="N9" s="16" t="s">
        <v>13644</v>
      </c>
      <c r="O9" s="23">
        <f>B6L262C1*B6L262C5</f>
        <v>20.71231491566822</v>
      </c>
      <c r="P9" s="16" t="s">
        <v>13645</v>
      </c>
      <c r="Q9" s="23">
        <f>B3L836C21</f>
        <v>1.634360313315927</v>
      </c>
      <c r="R9" s="16" t="s">
        <v>13646</v>
      </c>
      <c r="S9" s="23">
        <f>B6L262C6*B6L262C7</f>
        <v>33.851385495069657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18.618262022288313</v>
      </c>
      <c r="X9" s="16" t="s">
        <v>13648</v>
      </c>
      <c r="Y9" s="23">
        <f>IF(B6L276C10=0,0,B6L262C10/B6L276C10)</f>
        <v>1.5604316146504545E-2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0.39499657199999999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0.59249485800000001</v>
      </c>
      <c r="AH9" s="16" t="s">
        <v>13651</v>
      </c>
      <c r="AI9" s="23">
        <f>IF(B6L276C15=0,0,B6L262C15/B6L276C15)</f>
        <v>5.8472407055799921E-3</v>
      </c>
      <c r="AJ9" s="16" t="s">
        <v>12050</v>
      </c>
      <c r="AK9" s="23">
        <f>A1L522C14</f>
        <v>5.629E-2</v>
      </c>
      <c r="AL9" s="16" t="s">
        <v>13652</v>
      </c>
      <c r="AM9" s="23">
        <f>B6L262C3*B6L262C17</f>
        <v>0.68078251799999989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0.81693902159999987</v>
      </c>
      <c r="AR9" s="16" t="s">
        <v>13654</v>
      </c>
      <c r="AS9" s="23">
        <f>IF(B6L276C20=0,0,B6L262C20/B6L276C20)</f>
        <v>7.5544452621594E-3</v>
      </c>
      <c r="AT9" s="16" t="s">
        <v>13655</v>
      </c>
      <c r="AU9" s="17">
        <f>A1L237C24</f>
        <v>7824.5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39.122500000000002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9.7806250000000006</v>
      </c>
      <c r="BD9" s="16" t="s">
        <v>13658</v>
      </c>
      <c r="BE9" s="23">
        <f>IF(B6L276C26=0,0,B6L262C26/B6L276C26)</f>
        <v>1.2426641404165217E-2</v>
      </c>
      <c r="BF9" s="16" t="s">
        <v>13659</v>
      </c>
      <c r="BG9" s="23">
        <f>B6L262C3+B6L262C10+B6L262C15+B6L262C20+B6L262C26</f>
        <v>41.902520901888316</v>
      </c>
      <c r="BH9" s="16" t="s">
        <v>13660</v>
      </c>
      <c r="BI9" s="17">
        <f>B6L278C3*B6L262C4</f>
        <v>87.620052948763643</v>
      </c>
      <c r="BJ9" s="16" t="s">
        <v>13661</v>
      </c>
      <c r="BK9" s="17">
        <f>B6L278C10*B6L262C11</f>
        <v>134.88557359782851</v>
      </c>
      <c r="BL9" s="16" t="s">
        <v>13662</v>
      </c>
      <c r="BM9" s="17">
        <f>B6L278C15*B6L262C16</f>
        <v>4.2925063939599326</v>
      </c>
      <c r="BN9" s="16" t="s">
        <v>13663</v>
      </c>
      <c r="BO9" s="17">
        <f>B6L278C20*B6L262C21</f>
        <v>5.9185593365830869</v>
      </c>
      <c r="BP9" s="16" t="s">
        <v>13664</v>
      </c>
      <c r="BQ9" s="17">
        <f>B6L278C26*B6L262C27</f>
        <v>70.858666168246074</v>
      </c>
      <c r="BR9" s="16" t="s">
        <v>13665</v>
      </c>
      <c r="BS9" s="15">
        <f>B6L262C29+B6L262C30+B6L262C31+B6L262C32+B6L262C33</f>
        <v>303.57535844538126</v>
      </c>
      <c r="BT9" s="16" t="s">
        <v>13666</v>
      </c>
      <c r="BU9" s="23">
        <f>IF(B6L262C3=0,0,B6L262C29/B6L262C3)</f>
        <v>7.2447994037442456</v>
      </c>
      <c r="BV9" s="16" t="s">
        <v>13667</v>
      </c>
      <c r="BW9" s="23">
        <f>IF(B6L262C8=0,0,B6L262C30/B6L262C8)</f>
        <v>3.9846396720593358</v>
      </c>
      <c r="BX9" s="16" t="s">
        <v>13668</v>
      </c>
      <c r="BY9" s="23">
        <f>IF(B6L262C13=0,0,B6L262C31/B6L262C13)</f>
        <v>10.867199105616372</v>
      </c>
      <c r="BZ9" s="16" t="s">
        <v>13669</v>
      </c>
      <c r="CA9" s="23">
        <f>IF(B6L262C18=0,0,B6L262C32/B6L262C18)</f>
        <v>8.6937592844930958</v>
      </c>
      <c r="CB9" s="16" t="s">
        <v>13670</v>
      </c>
      <c r="CC9" s="23">
        <f>IF(B6L262C24=0,0,B6L262C33/B6L262C24)</f>
        <v>1.8111998509360616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83.348500000000001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166.697</v>
      </c>
      <c r="J10" s="16" t="s">
        <v>13673</v>
      </c>
      <c r="K10" s="23">
        <f>IF(B6L276C3=0,0,B6L263C3/B6L276C3)</f>
        <v>0.10412456895587847</v>
      </c>
      <c r="L10" s="16" t="s">
        <v>13674</v>
      </c>
      <c r="M10" s="23">
        <f>A1L543C72</f>
        <v>1.8625150429579416</v>
      </c>
      <c r="N10" s="16" t="s">
        <v>13675</v>
      </c>
      <c r="O10" s="23">
        <f>B6L263C1*B6L263C5</f>
        <v>155.23783505797999</v>
      </c>
      <c r="P10" s="16" t="s">
        <v>13676</v>
      </c>
      <c r="Q10" s="23">
        <f>B3L837C21</f>
        <v>1.8006584962145431</v>
      </c>
      <c r="R10" s="16" t="s">
        <v>13677</v>
      </c>
      <c r="S10" s="23">
        <f>B6L263C6*B6L263C7</f>
        <v>279.53032663110355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153.74167964710696</v>
      </c>
      <c r="X10" s="16" t="s">
        <v>13679</v>
      </c>
      <c r="Y10" s="23">
        <f>IF(B6L276C10=0,0,B6L263C10/B6L276C10)</f>
        <v>0.12885379802025274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7.1546352400000002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10.73195286</v>
      </c>
      <c r="AH10" s="16" t="s">
        <v>13682</v>
      </c>
      <c r="AI10" s="23">
        <f>IF(B6L276C15=0,0,B6L263C15/B6L276C15)</f>
        <v>0.10591199360814978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9.38337413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11.260048956</v>
      </c>
      <c r="AR10" s="16" t="s">
        <v>13685</v>
      </c>
      <c r="AS10" s="23">
        <f>IF(B6L276C20=0,0,B6L263C20/B6L276C20)</f>
        <v>0.10412456895587849</v>
      </c>
      <c r="AT10" s="16" t="s">
        <v>13686</v>
      </c>
      <c r="AU10" s="17">
        <f>A1L238C24</f>
        <v>75335.5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376.67750000000001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94.169375000000002</v>
      </c>
      <c r="BD10" s="16" t="s">
        <v>13689</v>
      </c>
      <c r="BE10" s="23">
        <f>IF(B6L276C26=0,0,B6L263C26/B6L276C26)</f>
        <v>0.11964563147849558</v>
      </c>
      <c r="BF10" s="16" t="s">
        <v>13690</v>
      </c>
      <c r="BG10" s="23">
        <f>B6L263C3+B6L263C10+B6L263C15+B6L263C20+B6L263C26</f>
        <v>436.60005646310691</v>
      </c>
      <c r="BH10" s="16" t="s">
        <v>13691</v>
      </c>
      <c r="BI10" s="17">
        <f>B6L278C3*B6L263C4</f>
        <v>1207.6863262059544</v>
      </c>
      <c r="BJ10" s="16" t="s">
        <v>13692</v>
      </c>
      <c r="BK10" s="17">
        <f>B6L278C10*B6L263C11</f>
        <v>1113.8276290379995</v>
      </c>
      <c r="BL10" s="16" t="s">
        <v>13693</v>
      </c>
      <c r="BM10" s="17">
        <f>B6L278C15*B6L263C16</f>
        <v>77.750845681139353</v>
      </c>
      <c r="BN10" s="16" t="s">
        <v>13694</v>
      </c>
      <c r="BO10" s="17">
        <f>B6L278C20*B6L263C21</f>
        <v>81.576795962559814</v>
      </c>
      <c r="BP10" s="16" t="s">
        <v>13695</v>
      </c>
      <c r="BQ10" s="17">
        <f>B6L278C26*B6L263C27</f>
        <v>682.2382318509683</v>
      </c>
      <c r="BR10" s="16" t="s">
        <v>13696</v>
      </c>
      <c r="BS10" s="15">
        <f>B6L263C29+B6L263C30+B6L263C31+B6L263C32+B6L263C33</f>
        <v>3163.0798287386215</v>
      </c>
      <c r="BT10" s="16" t="s">
        <v>13697</v>
      </c>
      <c r="BU10" s="23">
        <f>IF(B6L263C3=0,0,B6L263C29/B6L263C3)</f>
        <v>7.2447994037442447</v>
      </c>
      <c r="BV10" s="16" t="s">
        <v>13698</v>
      </c>
      <c r="BW10" s="23">
        <f>IF(B6L263C8=0,0,B6L263C30/B6L263C8)</f>
        <v>3.9846396720593358</v>
      </c>
      <c r="BX10" s="16" t="s">
        <v>13699</v>
      </c>
      <c r="BY10" s="23">
        <f>IF(B6L263C13=0,0,B6L263C31/B6L263C13)</f>
        <v>10.867199105616368</v>
      </c>
      <c r="BZ10" s="16" t="s">
        <v>13700</v>
      </c>
      <c r="CA10" s="23">
        <f>IF(B6L263C18=0,0,B6L263C32/B6L263C18)</f>
        <v>8.693759284493094</v>
      </c>
      <c r="CB10" s="16" t="s">
        <v>13701</v>
      </c>
      <c r="CC10" s="23">
        <f>IF(B6L263C24=0,0,B6L263C33/B6L263C24)</f>
        <v>1.8111998509360614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21">
        <f>A1L348C18</f>
        <v>179.39625000000001</v>
      </c>
      <c r="F11" s="16" t="s">
        <v>12113</v>
      </c>
      <c r="G11" s="24">
        <f>A1L504C5</f>
        <v>2</v>
      </c>
      <c r="H11" s="16" t="s">
        <v>13703</v>
      </c>
      <c r="I11" s="21">
        <f>B6L264C1*B6L264C2</f>
        <v>358.79250000000002</v>
      </c>
      <c r="J11" s="16" t="s">
        <v>13704</v>
      </c>
      <c r="K11" s="23">
        <f>IF(B6L276C3=0,0,B6L264C3/B6L276C3)</f>
        <v>0.22411389771322837</v>
      </c>
      <c r="L11" s="16" t="s">
        <v>13705</v>
      </c>
      <c r="M11" s="23">
        <f>A1L544C72</f>
        <v>0.87858435620973885</v>
      </c>
      <c r="N11" s="16" t="s">
        <v>13706</v>
      </c>
      <c r="O11" s="23">
        <f>B6L264C1*B6L264C5</f>
        <v>157.61473881269137</v>
      </c>
      <c r="P11" s="16" t="s">
        <v>13707</v>
      </c>
      <c r="Q11" s="23">
        <f>B3L838C21</f>
        <v>1.970427327295398</v>
      </c>
      <c r="R11" s="16" t="s">
        <v>13708</v>
      </c>
      <c r="S11" s="23">
        <f>B6L264C6*B6L264C7</f>
        <v>310.56838854105371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170.81261369757956</v>
      </c>
      <c r="X11" s="16" t="s">
        <v>13710</v>
      </c>
      <c r="Y11" s="23">
        <f>IF(B6L276C10=0,0,B6L264C10/B6L276C10)</f>
        <v>0.1431612694437838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15.399374100000001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23.099061150000001</v>
      </c>
      <c r="AH11" s="16" t="s">
        <v>13713</v>
      </c>
      <c r="AI11" s="23">
        <f>IF(B6L276C15=0,0,B6L264C15/B6L276C15)</f>
        <v>0.22796108488246386</v>
      </c>
      <c r="AJ11" s="16" t="s">
        <v>12128</v>
      </c>
      <c r="AK11" s="23">
        <f>A1L524C14</f>
        <v>5.629E-2</v>
      </c>
      <c r="AL11" s="16" t="s">
        <v>13714</v>
      </c>
      <c r="AM11" s="23">
        <f>B6L264C3*B6L264C17</f>
        <v>20.196429824999999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24.235715789999997</v>
      </c>
      <c r="AR11" s="16" t="s">
        <v>13716</v>
      </c>
      <c r="AS11" s="23">
        <f>IF(B6L276C20=0,0,B6L264C20/B6L276C20)</f>
        <v>0.22411389771322837</v>
      </c>
      <c r="AT11" s="16" t="s">
        <v>13717</v>
      </c>
      <c r="AU11" s="17">
        <f>A1L239C24</f>
        <v>101927.25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509.63625000000002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127.4090625</v>
      </c>
      <c r="BD11" s="16" t="s">
        <v>13720</v>
      </c>
      <c r="BE11" s="23">
        <f>IF(B6L276C26=0,0,B6L264C26/B6L276C26)</f>
        <v>0.16187786888142361</v>
      </c>
      <c r="BF11" s="16" t="s">
        <v>13721</v>
      </c>
      <c r="BG11" s="23">
        <f>B6L264C3+B6L264C10+B6L264C15+B6L264C20+B6L264C26</f>
        <v>704.34895313757954</v>
      </c>
      <c r="BH11" s="16" t="s">
        <v>13722</v>
      </c>
      <c r="BI11" s="17">
        <f>B6L278C3*B6L264C4</f>
        <v>2599.3796900679072</v>
      </c>
      <c r="BJ11" s="16" t="s">
        <v>13723</v>
      </c>
      <c r="BK11" s="17">
        <f>B6L278C10*B6L264C11</f>
        <v>1237.5031218682207</v>
      </c>
      <c r="BL11" s="16" t="s">
        <v>13724</v>
      </c>
      <c r="BM11" s="17">
        <f>B6L278C15*B6L264C16</f>
        <v>167.34806444657187</v>
      </c>
      <c r="BN11" s="16" t="s">
        <v>13725</v>
      </c>
      <c r="BO11" s="17">
        <f>B6L278C20*B6L264C21</f>
        <v>175.58289930470698</v>
      </c>
      <c r="BP11" s="16" t="s">
        <v>13726</v>
      </c>
      <c r="BQ11" s="17">
        <f>B6L278C26*B6L264C27</f>
        <v>923.05310003161344</v>
      </c>
      <c r="BR11" s="16" t="s">
        <v>13727</v>
      </c>
      <c r="BS11" s="15">
        <f>B6L264C29+B6L264C30+B6L264C31+B6L264C32+B6L264C33</f>
        <v>5102.8668757190198</v>
      </c>
      <c r="BT11" s="16" t="s">
        <v>13728</v>
      </c>
      <c r="BU11" s="23">
        <f>IF(B6L264C3=0,0,B6L264C29/B6L264C3)</f>
        <v>7.2447994037442447</v>
      </c>
      <c r="BV11" s="16" t="s">
        <v>13729</v>
      </c>
      <c r="BW11" s="23">
        <f>IF(B6L264C8=0,0,B6L264C30/B6L264C8)</f>
        <v>3.9846396720593358</v>
      </c>
      <c r="BX11" s="16" t="s">
        <v>13730</v>
      </c>
      <c r="BY11" s="23">
        <f>IF(B6L264C13=0,0,B6L264C31/B6L264C13)</f>
        <v>10.867199105616368</v>
      </c>
      <c r="BZ11" s="16" t="s">
        <v>13731</v>
      </c>
      <c r="CA11" s="23">
        <f>IF(B6L264C18=0,0,B6L264C32/B6L264C18)</f>
        <v>8.693759284493094</v>
      </c>
      <c r="CB11" s="16" t="s">
        <v>13732</v>
      </c>
      <c r="CC11" s="23">
        <f>IF(B6L264C24=0,0,B6L264C33/B6L264C24)</f>
        <v>1.8111998509360616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45.058000000000007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90.116000000000014</v>
      </c>
      <c r="J12" s="16" t="s">
        <v>13735</v>
      </c>
      <c r="K12" s="23">
        <f>IF(B6L276C3=0,0,B6L265C3/B6L276C3)</f>
        <v>5.6289493248396473E-2</v>
      </c>
      <c r="L12" s="16" t="s">
        <v>13736</v>
      </c>
      <c r="M12" s="23">
        <f>A1L545C72</f>
        <v>1.2660911165488988</v>
      </c>
      <c r="N12" s="16" t="s">
        <v>13737</v>
      </c>
      <c r="O12" s="23">
        <f>B6L265C1*B6L265C5</f>
        <v>57.047533529460296</v>
      </c>
      <c r="P12" s="16" t="s">
        <v>13738</v>
      </c>
      <c r="Q12" s="23">
        <f>B3L839C21</f>
        <v>2.011663966674381</v>
      </c>
      <c r="R12" s="16" t="s">
        <v>13739</v>
      </c>
      <c r="S12" s="23">
        <f>B6L265C6*B6L265C7</f>
        <v>114.76046758886385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63.118257173875122</v>
      </c>
      <c r="X12" s="16" t="s">
        <v>13741</v>
      </c>
      <c r="Y12" s="23">
        <f>IF(B6L276C10=0,0,B6L265C10/B6L276C10)</f>
        <v>5.2900600409343294E-2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3.8677787200000004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5.8016680800000007</v>
      </c>
      <c r="AH12" s="16" t="s">
        <v>13744</v>
      </c>
      <c r="AI12" s="23">
        <f>IF(B6L276C15=0,0,B6L265C15/B6L276C15)</f>
        <v>5.7255770745676442E-2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5.0726296400000006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6.0871555680000009</v>
      </c>
      <c r="AR12" s="16" t="s">
        <v>13747</v>
      </c>
      <c r="AS12" s="23">
        <f>IF(B6L276C20=0,0,B6L265C20/B6L276C20)</f>
        <v>5.628949324839648E-2</v>
      </c>
      <c r="AT12" s="16" t="s">
        <v>13748</v>
      </c>
      <c r="AU12" s="17">
        <f>A1L240C24</f>
        <v>32596.5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162.98249999999999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40.745624999999997</v>
      </c>
      <c r="BD12" s="16" t="s">
        <v>13751</v>
      </c>
      <c r="BE12" s="23">
        <f>IF(B6L276C26=0,0,B6L265C26/B6L276C26)</f>
        <v>5.1768805231116551E-2</v>
      </c>
      <c r="BF12" s="16" t="s">
        <v>13752</v>
      </c>
      <c r="BG12" s="23">
        <f>B6L265C3+B6L265C10+B6L265C15+B6L265C20+B6L265C26</f>
        <v>205.86870582187515</v>
      </c>
      <c r="BH12" s="16" t="s">
        <v>13753</v>
      </c>
      <c r="BI12" s="17">
        <f>B6L278C3*B6L265C4</f>
        <v>652.87234306781659</v>
      </c>
      <c r="BJ12" s="16" t="s">
        <v>13754</v>
      </c>
      <c r="BK12" s="17">
        <f>B6L278C10*B6L265C11</f>
        <v>457.2791119386664</v>
      </c>
      <c r="BL12" s="16" t="s">
        <v>13755</v>
      </c>
      <c r="BM12" s="17">
        <f>B6L278C15*B6L265C16</f>
        <v>42.031921446706029</v>
      </c>
      <c r="BN12" s="16" t="s">
        <v>13756</v>
      </c>
      <c r="BO12" s="17">
        <f>B6L278C20*B6L265C21</f>
        <v>44.100221029544876</v>
      </c>
      <c r="BP12" s="16" t="s">
        <v>13757</v>
      </c>
      <c r="BQ12" s="17">
        <f>B6L278C26*B6L265C27</f>
        <v>295.19387970518665</v>
      </c>
      <c r="BR12" s="16" t="s">
        <v>13758</v>
      </c>
      <c r="BS12" s="15">
        <f>B6L265C29+B6L265C30+B6L265C31+B6L265C32+B6L265C33</f>
        <v>1491.4774771879206</v>
      </c>
      <c r="BT12" s="16" t="s">
        <v>13759</v>
      </c>
      <c r="BU12" s="23">
        <f>IF(B6L265C3=0,0,B6L265C29/B6L265C3)</f>
        <v>7.2447994037442465</v>
      </c>
      <c r="BV12" s="16" t="s">
        <v>13760</v>
      </c>
      <c r="BW12" s="23">
        <f>IF(B6L265C8=0,0,B6L265C30/B6L265C8)</f>
        <v>3.9846396720593353</v>
      </c>
      <c r="BX12" s="16" t="s">
        <v>13761</v>
      </c>
      <c r="BY12" s="23">
        <f>IF(B6L265C13=0,0,B6L265C31/B6L265C13)</f>
        <v>10.867199105616368</v>
      </c>
      <c r="BZ12" s="16" t="s">
        <v>13762</v>
      </c>
      <c r="CA12" s="23">
        <f>IF(B6L265C18=0,0,B6L265C32/B6L265C18)</f>
        <v>8.6937592844930958</v>
      </c>
      <c r="CB12" s="16" t="s">
        <v>13763</v>
      </c>
      <c r="CC12" s="23">
        <f>IF(B6L265C24=0,0,B6L265C33/B6L265C24)</f>
        <v>1.8111998509360616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194.02825000000001</v>
      </c>
      <c r="F13" s="16" t="s">
        <v>12191</v>
      </c>
      <c r="G13" s="24">
        <f>A1L506C5</f>
        <v>2</v>
      </c>
      <c r="H13" s="16" t="s">
        <v>13765</v>
      </c>
      <c r="I13" s="21">
        <f>B6L266C1*B6L266C2</f>
        <v>388.05650000000003</v>
      </c>
      <c r="J13" s="16" t="s">
        <v>13766</v>
      </c>
      <c r="K13" s="23">
        <f>IF(B6L276C3=0,0,B6L266C3/B6L276C3)</f>
        <v>0.24239317919954684</v>
      </c>
      <c r="L13" s="16" t="s">
        <v>13767</v>
      </c>
      <c r="M13" s="23">
        <f>A1L546C72</f>
        <v>1.4161823736952173</v>
      </c>
      <c r="N13" s="16" t="s">
        <v>13768</v>
      </c>
      <c r="O13" s="23">
        <f>B6L266C1*B6L266C5</f>
        <v>274.77938764892906</v>
      </c>
      <c r="P13" s="16" t="s">
        <v>13769</v>
      </c>
      <c r="Q13" s="23">
        <f>B3L840C21</f>
        <v>2.0184690961479417</v>
      </c>
      <c r="R13" s="16" t="s">
        <v>13770</v>
      </c>
      <c r="S13" s="23">
        <f>B6L266C6*B6L266C7</f>
        <v>554.63370222781873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305.04853622530032</v>
      </c>
      <c r="X13" s="16" t="s">
        <v>13772</v>
      </c>
      <c r="Y13" s="23">
        <f>IF(B6L276C10=0,0,B6L266C10/B6L276C10)</f>
        <v>0.25566692495731591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16.655384980000001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24.983077470000001</v>
      </c>
      <c r="AH13" s="16" t="s">
        <v>13775</v>
      </c>
      <c r="AI13" s="23">
        <f>IF(B6L276C15=0,0,B6L266C15/B6L276C15)</f>
        <v>0.24655415242986362</v>
      </c>
      <c r="AJ13" s="16" t="s">
        <v>12206</v>
      </c>
      <c r="AK13" s="23">
        <f>A1L526C14</f>
        <v>5.629E-2</v>
      </c>
      <c r="AL13" s="16" t="s">
        <v>13776</v>
      </c>
      <c r="AM13" s="23">
        <f>B6L266C3*B6L266C17</f>
        <v>21.843700385000002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26.212440462</v>
      </c>
      <c r="AR13" s="16" t="s">
        <v>13778</v>
      </c>
      <c r="AS13" s="23">
        <f>IF(B6L276C20=0,0,B6L266C20/B6L276C20)</f>
        <v>0.24239317919954687</v>
      </c>
      <c r="AT13" s="16" t="s">
        <v>13779</v>
      </c>
      <c r="AU13" s="17">
        <f>A1L241C24</f>
        <v>170928</v>
      </c>
      <c r="AV13" s="16" t="s">
        <v>12212</v>
      </c>
      <c r="AW13" s="17">
        <f>A1L566C1</f>
        <v>200</v>
      </c>
      <c r="AX13" s="16" t="s">
        <v>13780</v>
      </c>
      <c r="AY13" s="23">
        <f>IF(B6L266C23=0,0,B6L266C22/B6L266C23)</f>
        <v>854.64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213.66</v>
      </c>
      <c r="BD13" s="16" t="s">
        <v>13782</v>
      </c>
      <c r="BE13" s="23">
        <f>IF(B6L276C26=0,0,B6L266C26/B6L276C26)</f>
        <v>0.27146283621076772</v>
      </c>
      <c r="BF13" s="16" t="s">
        <v>13783</v>
      </c>
      <c r="BG13" s="23">
        <f>B6L266C3+B6L266C10+B6L266C15+B6L266C20+B6L266C26</f>
        <v>957.96055415730041</v>
      </c>
      <c r="BH13" s="16" t="s">
        <v>13784</v>
      </c>
      <c r="BI13" s="17">
        <f>B6L278C3*B6L266C4</f>
        <v>2811.3914998190789</v>
      </c>
      <c r="BJ13" s="16" t="s">
        <v>13785</v>
      </c>
      <c r="BK13" s="17">
        <f>B6L278C10*B6L266C11</f>
        <v>2210.0154533581108</v>
      </c>
      <c r="BL13" s="16" t="s">
        <v>13786</v>
      </c>
      <c r="BM13" s="17">
        <f>B6L278C15*B6L266C16</f>
        <v>180.99738475835233</v>
      </c>
      <c r="BN13" s="16" t="s">
        <v>13787</v>
      </c>
      <c r="BO13" s="17">
        <f>B6L278C20*B6L266C21</f>
        <v>189.90387302977913</v>
      </c>
      <c r="BP13" s="16" t="s">
        <v>13788</v>
      </c>
      <c r="BQ13" s="17">
        <f>B6L278C26*B6L266C27</f>
        <v>1547.9238406039956</v>
      </c>
      <c r="BR13" s="16" t="s">
        <v>13789</v>
      </c>
      <c r="BS13" s="15">
        <f>B6L266C29+B6L266C30+B6L266C31+B6L266C32+B6L266C33</f>
        <v>6940.2320515693164</v>
      </c>
      <c r="BT13" s="16" t="s">
        <v>13790</v>
      </c>
      <c r="BU13" s="23">
        <f>IF(B6L266C3=0,0,B6L266C29/B6L266C3)</f>
        <v>7.2447994037442456</v>
      </c>
      <c r="BV13" s="16" t="s">
        <v>13791</v>
      </c>
      <c r="BW13" s="23">
        <f>IF(B6L266C8=0,0,B6L266C30/B6L266C8)</f>
        <v>3.9846396720593353</v>
      </c>
      <c r="BX13" s="16" t="s">
        <v>13792</v>
      </c>
      <c r="BY13" s="23">
        <f>IF(B6L266C13=0,0,B6L266C31/B6L266C13)</f>
        <v>10.86719910561637</v>
      </c>
      <c r="BZ13" s="16" t="s">
        <v>13793</v>
      </c>
      <c r="CA13" s="23">
        <f>IF(B6L266C18=0,0,B6L266C32/B6L266C18)</f>
        <v>8.693759284493094</v>
      </c>
      <c r="CB13" s="16" t="s">
        <v>13794</v>
      </c>
      <c r="CC13" s="23">
        <f>IF(B6L266C24=0,0,B6L266C33/B6L266C24)</f>
        <v>1.8111998509360616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4.3174999999999999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8.6349999999999998</v>
      </c>
      <c r="J14" s="16" t="s">
        <v>13797</v>
      </c>
      <c r="K14" s="23">
        <f>IF(B6L276C3=0,0,B6L267C3/B6L276C3)</f>
        <v>5.3937122619723849E-3</v>
      </c>
      <c r="L14" s="16" t="s">
        <v>13798</v>
      </c>
      <c r="M14" s="23">
        <f>A1L547C72</f>
        <v>1.1725161700774043</v>
      </c>
      <c r="N14" s="16" t="s">
        <v>13799</v>
      </c>
      <c r="O14" s="23">
        <f>B6L267C1*B6L267C5</f>
        <v>5.0623385643091927</v>
      </c>
      <c r="P14" s="16" t="s">
        <v>13800</v>
      </c>
      <c r="Q14" s="23">
        <f>B3L841C21</f>
        <v>2.0003790032215276</v>
      </c>
      <c r="R14" s="16" t="s">
        <v>13801</v>
      </c>
      <c r="S14" s="23">
        <f>B6L267C6*B6L267C7</f>
        <v>10.126595771242721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5.5696276741834971</v>
      </c>
      <c r="X14" s="16" t="s">
        <v>13803</v>
      </c>
      <c r="Y14" s="23">
        <f>IF(B6L276C10=0,0,B6L267C10/B6L276C10)</f>
        <v>4.6680098788081312E-3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0.3706142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0.55592130000000006</v>
      </c>
      <c r="AH14" s="16" t="s">
        <v>13806</v>
      </c>
      <c r="AI14" s="23">
        <f>IF(B6L276C15=0,0,B6L267C15/B6L276C15)</f>
        <v>5.4863018818957351E-3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0.48606414999999997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0.58327697999999994</v>
      </c>
      <c r="AR14" s="16" t="s">
        <v>13809</v>
      </c>
      <c r="AS14" s="23">
        <f>IF(B6L276C20=0,0,B6L267C20/B6L276C20)</f>
        <v>5.3937122619723849E-3</v>
      </c>
      <c r="AT14" s="16" t="s">
        <v>13810</v>
      </c>
      <c r="AU14" s="17">
        <f>A1L242C24</f>
        <v>2639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13.195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3.2987500000000001</v>
      </c>
      <c r="BD14" s="16" t="s">
        <v>13813</v>
      </c>
      <c r="BE14" s="23">
        <f>IF(B6L276C26=0,0,B6L267C26/B6L276C26)</f>
        <v>4.1911823970339325E-3</v>
      </c>
      <c r="BF14" s="16" t="s">
        <v>13814</v>
      </c>
      <c r="BG14" s="23">
        <f>B6L267C3+B6L267C10+B6L267C15+B6L267C20+B6L267C26</f>
        <v>18.642575954183499</v>
      </c>
      <c r="BH14" s="16" t="s">
        <v>13815</v>
      </c>
      <c r="BI14" s="17">
        <f>B6L278C3*B6L267C4</f>
        <v>62.558842851331555</v>
      </c>
      <c r="BJ14" s="16" t="s">
        <v>13816</v>
      </c>
      <c r="BK14" s="17">
        <f>B6L278C10*B6L267C11</f>
        <v>40.350835253002053</v>
      </c>
      <c r="BL14" s="16" t="s">
        <v>13817</v>
      </c>
      <c r="BM14" s="17">
        <f>B6L278C15*B6L267C16</f>
        <v>4.0275383027687264</v>
      </c>
      <c r="BN14" s="16" t="s">
        <v>13818</v>
      </c>
      <c r="BO14" s="17">
        <f>B6L278C20*B6L267C21</f>
        <v>4.2257247169217438</v>
      </c>
      <c r="BP14" s="16" t="s">
        <v>13819</v>
      </c>
      <c r="BQ14" s="17">
        <f>B6L278C26*B6L267C27</f>
        <v>23.898782033101334</v>
      </c>
      <c r="BR14" s="16" t="s">
        <v>13820</v>
      </c>
      <c r="BS14" s="15">
        <f>B6L267C29+B6L267C30+B6L267C31+B6L267C32+B6L267C33</f>
        <v>135.06172315712541</v>
      </c>
      <c r="BT14" s="16" t="s">
        <v>13821</v>
      </c>
      <c r="BU14" s="23">
        <f>IF(B6L267C3=0,0,B6L267C29/B6L267C3)</f>
        <v>7.2447994037442447</v>
      </c>
      <c r="BV14" s="16" t="s">
        <v>13822</v>
      </c>
      <c r="BW14" s="23">
        <f>IF(B6L267C8=0,0,B6L267C30/B6L267C8)</f>
        <v>3.9846396720593358</v>
      </c>
      <c r="BX14" s="16" t="s">
        <v>13823</v>
      </c>
      <c r="BY14" s="23">
        <f>IF(B6L267C13=0,0,B6L267C31/B6L267C13)</f>
        <v>10.86719910561637</v>
      </c>
      <c r="BZ14" s="16" t="s">
        <v>13824</v>
      </c>
      <c r="CA14" s="23">
        <f>IF(B6L267C18=0,0,B6L267C32/B6L267C18)</f>
        <v>8.693759284493094</v>
      </c>
      <c r="CB14" s="16" t="s">
        <v>13825</v>
      </c>
      <c r="CC14" s="23">
        <f>IF(B6L267C24=0,0,B6L267C33/B6L267C24)</f>
        <v>1.8111998509360616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103.78150000000001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207.56300000000002</v>
      </c>
      <c r="J15" s="16" t="s">
        <v>13828</v>
      </c>
      <c r="K15" s="23">
        <f>IF(B6L276C3=0,0,B6L268C3/B6L276C3)</f>
        <v>0.12965085098225526</v>
      </c>
      <c r="L15" s="16" t="s">
        <v>13829</v>
      </c>
      <c r="M15" s="23">
        <f>A1L548C72</f>
        <v>1.9228079034233829</v>
      </c>
      <c r="N15" s="16" t="s">
        <v>13830</v>
      </c>
      <c r="O15" s="23">
        <f>B6L268C1*B6L268C5</f>
        <v>199.55188842913384</v>
      </c>
      <c r="P15" s="16" t="s">
        <v>13831</v>
      </c>
      <c r="Q15" s="23">
        <f>B3L842C21</f>
        <v>1.9551073141207691</v>
      </c>
      <c r="R15" s="16" t="s">
        <v>13832</v>
      </c>
      <c r="S15" s="23">
        <f>B6L268C6*B6L268C7</f>
        <v>390.14535661441124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214.57994613792621</v>
      </c>
      <c r="X15" s="16" t="s">
        <v>13834</v>
      </c>
      <c r="Y15" s="23">
        <f>IF(B6L276C10=0,0,B6L268C10/B6L276C10)</f>
        <v>0.17984349528584942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8.9086039600000007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13.362905940000001</v>
      </c>
      <c r="AH15" s="16" t="s">
        <v>13837</v>
      </c>
      <c r="AI15" s="23">
        <f>IF(B6L276C15=0,0,B6L268C15/B6L276C15)</f>
        <v>0.13187646525905322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11.683721270000001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14.020465524</v>
      </c>
      <c r="AR15" s="16" t="s">
        <v>13840</v>
      </c>
      <c r="AS15" s="23">
        <f>IF(B6L276C20=0,0,B6L268C20/B6L276C20)</f>
        <v>0.12965085098225529</v>
      </c>
      <c r="AT15" s="16" t="s">
        <v>13841</v>
      </c>
      <c r="AU15" s="17">
        <f>A1L243C24</f>
        <v>83987.5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419.9375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104.984375</v>
      </c>
      <c r="BD15" s="16" t="s">
        <v>13844</v>
      </c>
      <c r="BE15" s="23">
        <f>IF(B6L276C26=0,0,B6L268C26/B6L276C26)</f>
        <v>0.13338648411174212</v>
      </c>
      <c r="BF15" s="16" t="s">
        <v>13845</v>
      </c>
      <c r="BG15" s="23">
        <f>B6L268C3+B6L268C10+B6L268C15+B6L268C20+B6L268C26</f>
        <v>554.51069260192617</v>
      </c>
      <c r="BH15" s="16" t="s">
        <v>13846</v>
      </c>
      <c r="BI15" s="17">
        <f>B6L278C3*B6L268C4</f>
        <v>1503.7522986393669</v>
      </c>
      <c r="BJ15" s="16" t="s">
        <v>13847</v>
      </c>
      <c r="BK15" s="17">
        <f>B6L278C10*B6L268C11</f>
        <v>1554.5886658355203</v>
      </c>
      <c r="BL15" s="16" t="s">
        <v>13848</v>
      </c>
      <c r="BM15" s="17">
        <f>B6L278C15*B6L268C16</f>
        <v>96.811572986402453</v>
      </c>
      <c r="BN15" s="16" t="s">
        <v>13849</v>
      </c>
      <c r="BO15" s="17">
        <f>B6L278C20*B6L268C21</f>
        <v>101.57546026849197</v>
      </c>
      <c r="BP15" s="16" t="s">
        <v>13850</v>
      </c>
      <c r="BQ15" s="17">
        <f>B6L278C26*B6L268C27</f>
        <v>760.59073740246242</v>
      </c>
      <c r="BR15" s="16" t="s">
        <v>13851</v>
      </c>
      <c r="BS15" s="15">
        <f>B6L268C29+B6L268C30+B6L268C31+B6L268C32+B6L268C33</f>
        <v>4017.318735132244</v>
      </c>
      <c r="BT15" s="16" t="s">
        <v>13852</v>
      </c>
      <c r="BU15" s="23">
        <f>IF(B6L268C3=0,0,B6L268C29/B6L268C3)</f>
        <v>7.2447994037442456</v>
      </c>
      <c r="BV15" s="16" t="s">
        <v>13853</v>
      </c>
      <c r="BW15" s="23">
        <f>IF(B6L268C8=0,0,B6L268C30/B6L268C8)</f>
        <v>3.9846396720593358</v>
      </c>
      <c r="BX15" s="16" t="s">
        <v>13854</v>
      </c>
      <c r="BY15" s="23">
        <f>IF(B6L268C13=0,0,B6L268C31/B6L268C13)</f>
        <v>10.86719910561637</v>
      </c>
      <c r="BZ15" s="16" t="s">
        <v>13855</v>
      </c>
      <c r="CA15" s="23">
        <f>IF(B6L268C18=0,0,B6L268C32/B6L268C18)</f>
        <v>8.6937592844930958</v>
      </c>
      <c r="CB15" s="16" t="s">
        <v>13856</v>
      </c>
      <c r="CC15" s="23">
        <f>IF(B6L268C24=0,0,B6L268C33/B6L268C24)</f>
        <v>1.8111998509360618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6.8750000000000006E-2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0.13750000000000001</v>
      </c>
      <c r="J16" s="16" t="s">
        <v>13859</v>
      </c>
      <c r="K16" s="23">
        <f>IF(B6L276C3=0,0,B6L269C3/B6L276C3)</f>
        <v>8.5887137929496586E-5</v>
      </c>
      <c r="L16" s="16" t="s">
        <v>13860</v>
      </c>
      <c r="M16" s="23">
        <f>A1L549C72</f>
        <v>1</v>
      </c>
      <c r="N16" s="16" t="s">
        <v>13861</v>
      </c>
      <c r="O16" s="23">
        <f>B6L269C1*B6L269C5</f>
        <v>6.8750000000000006E-2</v>
      </c>
      <c r="P16" s="16" t="s">
        <v>13862</v>
      </c>
      <c r="Q16" s="23">
        <f>B3L843C21</f>
        <v>2.0277777777777777</v>
      </c>
      <c r="R16" s="16" t="s">
        <v>13863</v>
      </c>
      <c r="S16" s="23">
        <f>B6L269C6*B6L269C7</f>
        <v>0.13940972222222223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7.6675347222222232E-2</v>
      </c>
      <c r="X16" s="16" t="s">
        <v>13865</v>
      </c>
      <c r="Y16" s="23">
        <f>IF(B6L276C10=0,0,B6L269C10/B6L276C10)</f>
        <v>6.4263052978105563E-5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5.9015000000000005E-3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8.8522500000000007E-3</v>
      </c>
      <c r="AH16" s="16" t="s">
        <v>13868</v>
      </c>
      <c r="AI16" s="23">
        <f>IF(B6L276C15=0,0,B6L269C15/B6L276C15)</f>
        <v>8.7361494934645465E-5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7.7398750000000002E-3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9.2878500000000003E-3</v>
      </c>
      <c r="AR16" s="16" t="s">
        <v>13871</v>
      </c>
      <c r="AS16" s="23">
        <f>IF(B6L276C20=0,0,B6L269C20/B6L276C20)</f>
        <v>8.5887137929496586E-5</v>
      </c>
      <c r="AT16" s="16" t="s">
        <v>13872</v>
      </c>
      <c r="AU16" s="17">
        <f>A1L244C24</f>
        <v>36.5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0.1825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4.5624999999999999E-2</v>
      </c>
      <c r="BD16" s="16" t="s">
        <v>13875</v>
      </c>
      <c r="BE16" s="23">
        <f>IF(B6L276C26=0,0,B6L269C26/B6L276C26)</f>
        <v>5.7968229439840294E-5</v>
      </c>
      <c r="BF16" s="16" t="s">
        <v>13876</v>
      </c>
      <c r="BG16" s="23">
        <f>B6L269C3+B6L269C10+B6L269C15+B6L269C20+B6L269C26</f>
        <v>0.27794044722222222</v>
      </c>
      <c r="BH16" s="16" t="s">
        <v>13877</v>
      </c>
      <c r="BI16" s="17">
        <f>B6L278C3*B6L269C4</f>
        <v>0.99615991801483383</v>
      </c>
      <c r="BJ16" s="16" t="s">
        <v>13878</v>
      </c>
      <c r="BK16" s="17">
        <f>B6L278C10*B6L269C11</f>
        <v>0.55549750983743862</v>
      </c>
      <c r="BL16" s="16" t="s">
        <v>13879</v>
      </c>
      <c r="BM16" s="17">
        <f>B6L278C15*B6L269C16</f>
        <v>6.4132775521795013E-2</v>
      </c>
      <c r="BN16" s="16" t="s">
        <v>13880</v>
      </c>
      <c r="BO16" s="17">
        <f>B6L278C20*B6L269C21</f>
        <v>6.7288610142065997E-2</v>
      </c>
      <c r="BP16" s="16" t="s">
        <v>13881</v>
      </c>
      <c r="BQ16" s="17">
        <f>B6L278C26*B6L269C27</f>
        <v>0.33054397279583125</v>
      </c>
      <c r="BR16" s="16" t="s">
        <v>13882</v>
      </c>
      <c r="BS16" s="15">
        <f>B6L269C29+B6L269C30+B6L269C31+B6L269C32+B6L269C33</f>
        <v>2.0136227863119647</v>
      </c>
      <c r="BT16" s="16" t="s">
        <v>13883</v>
      </c>
      <c r="BU16" s="23">
        <f>IF(B6L269C3=0,0,B6L269C29/B6L269C3)</f>
        <v>7.2447994037442456</v>
      </c>
      <c r="BV16" s="16" t="s">
        <v>13884</v>
      </c>
      <c r="BW16" s="23">
        <f>IF(B6L269C8=0,0,B6L269C30/B6L269C8)</f>
        <v>3.9846396720593353</v>
      </c>
      <c r="BX16" s="16" t="s">
        <v>13885</v>
      </c>
      <c r="BY16" s="23">
        <f>IF(B6L269C13=0,0,B6L269C31/B6L269C13)</f>
        <v>10.86719910561637</v>
      </c>
      <c r="BZ16" s="16" t="s">
        <v>13886</v>
      </c>
      <c r="CA16" s="23">
        <f>IF(B6L269C18=0,0,B6L269C32/B6L269C18)</f>
        <v>8.6937592844930958</v>
      </c>
      <c r="CB16" s="16" t="s">
        <v>13887</v>
      </c>
      <c r="CC16" s="23">
        <f>IF(B6L269C24=0,0,B6L269C33/B6L269C24)</f>
        <v>1.8111998509360616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9.9999999999999985E-3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1.9999999999999997E-2</v>
      </c>
      <c r="J17" s="16" t="s">
        <v>13890</v>
      </c>
      <c r="K17" s="23">
        <f>IF(B6L276C3=0,0,B6L270C3/B6L276C3)</f>
        <v>1.2492674607926773E-5</v>
      </c>
      <c r="L17" s="16" t="s">
        <v>13891</v>
      </c>
      <c r="M17" s="23">
        <f>A1L550C72</f>
        <v>26.219512195121954</v>
      </c>
      <c r="N17" s="16" t="s">
        <v>13892</v>
      </c>
      <c r="O17" s="23">
        <f>B6L270C1*B6L270C5</f>
        <v>0.26219512195121952</v>
      </c>
      <c r="P17" s="16" t="s">
        <v>13893</v>
      </c>
      <c r="Q17" s="23">
        <f>B3L844C21</f>
        <v>1.862857142857143</v>
      </c>
      <c r="R17" s="16" t="s">
        <v>13894</v>
      </c>
      <c r="S17" s="23">
        <f>B6L270C6*B6L270C7</f>
        <v>0.48843205574912896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0.26863763066202095</v>
      </c>
      <c r="X17" s="16" t="s">
        <v>13896</v>
      </c>
      <c r="Y17" s="23">
        <f>IF(B6L276C10=0,0,B6L270C10/B6L276C10)</f>
        <v>2.2515025906713948E-4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8.5839999999999983E-4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1.2875999999999999E-3</v>
      </c>
      <c r="AH17" s="16" t="s">
        <v>13899</v>
      </c>
      <c r="AI17" s="23">
        <f>IF(B6L276C15=0,0,B6L270C15/B6L276C15)</f>
        <v>1.2707126535948429E-5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1.1257999999999997E-3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1.3509599999999996E-3</v>
      </c>
      <c r="AR17" s="16" t="s">
        <v>13902</v>
      </c>
      <c r="AS17" s="23">
        <f>IF(B6L276C20=0,0,B6L270C20/B6L276C20)</f>
        <v>1.2492674607926772E-5</v>
      </c>
      <c r="AT17" s="16" t="s">
        <v>13903</v>
      </c>
      <c r="AU17" s="17">
        <f>A1L245C24</f>
        <v>81.5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0.40749999999999997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0.10187499999999999</v>
      </c>
      <c r="BD17" s="16" t="s">
        <v>13906</v>
      </c>
      <c r="BE17" s="23">
        <f>IF(B6L276C26=0,0,B6L270C26/B6L276C26)</f>
        <v>1.2943590957115023E-4</v>
      </c>
      <c r="BF17" s="16" t="s">
        <v>13907</v>
      </c>
      <c r="BG17" s="23">
        <f>B6L270C3+B6L270C10+B6L270C15+B6L270C20+B6L270C26</f>
        <v>0.39315119066202098</v>
      </c>
      <c r="BH17" s="16" t="s">
        <v>13908</v>
      </c>
      <c r="BI17" s="17">
        <f>B6L278C3*B6L270C4</f>
        <v>0.14489598807488488</v>
      </c>
      <c r="BJ17" s="16" t="s">
        <v>13909</v>
      </c>
      <c r="BK17" s="17">
        <f>B6L278C10*B6L270C11</f>
        <v>1.9462257464434762</v>
      </c>
      <c r="BL17" s="16" t="s">
        <v>13910</v>
      </c>
      <c r="BM17" s="17">
        <f>B6L278C15*B6L270C16</f>
        <v>9.3284037122610894E-3</v>
      </c>
      <c r="BN17" s="16" t="s">
        <v>13911</v>
      </c>
      <c r="BO17" s="17">
        <f>B6L278C20*B6L270C21</f>
        <v>9.7874342024823219E-3</v>
      </c>
      <c r="BP17" s="16" t="s">
        <v>13912</v>
      </c>
      <c r="BQ17" s="17">
        <f>B6L278C26*B6L270C27</f>
        <v>0.73806393925644498</v>
      </c>
      <c r="BR17" s="16" t="s">
        <v>13913</v>
      </c>
      <c r="BS17" s="15">
        <f>B6L270C29+B6L270C30+B6L270C31+B6L270C32+B6L270C33</f>
        <v>2.8483015116895491</v>
      </c>
      <c r="BT17" s="16" t="s">
        <v>13914</v>
      </c>
      <c r="BU17" s="23">
        <f>IF(B6L270C3=0,0,B6L270C29/B6L270C3)</f>
        <v>7.2447994037442447</v>
      </c>
      <c r="BV17" s="16" t="s">
        <v>13915</v>
      </c>
      <c r="BW17" s="23">
        <f>IF(B6L270C8=0,0,B6L270C30/B6L270C8)</f>
        <v>3.9846396720593353</v>
      </c>
      <c r="BX17" s="16" t="s">
        <v>13916</v>
      </c>
      <c r="BY17" s="23">
        <f>IF(B6L270C13=0,0,B6L270C31/B6L270C13)</f>
        <v>10.867199105616368</v>
      </c>
      <c r="BZ17" s="16" t="s">
        <v>13917</v>
      </c>
      <c r="CA17" s="23">
        <f>IF(B6L270C18=0,0,B6L270C32/B6L270C18)</f>
        <v>8.693759284493094</v>
      </c>
      <c r="CB17" s="16" t="s">
        <v>13918</v>
      </c>
      <c r="CC17" s="23">
        <f>IF(B6L270C24=0,0,B6L270C33/B6L270C24)</f>
        <v>1.8111998509360614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100.92949999999999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100.92949999999999</v>
      </c>
      <c r="J18" s="16" t="s">
        <v>13921</v>
      </c>
      <c r="K18" s="23">
        <f>IF(B6L276C3=0,0,B6L271C3/B6L276C3)</f>
        <v>6.3043970092037271E-2</v>
      </c>
      <c r="L18" s="16" t="s">
        <v>13922</v>
      </c>
      <c r="M18" s="23">
        <f>A1L551C72</f>
        <v>1.5091538554195669</v>
      </c>
      <c r="N18" s="16" t="s">
        <v>13923</v>
      </c>
      <c r="O18" s="23">
        <f>B6L271C1*B6L271C5</f>
        <v>152.31814405056917</v>
      </c>
      <c r="P18" s="16" t="s">
        <v>13924</v>
      </c>
      <c r="Q18" s="23">
        <f>B3L845C21</f>
        <v>1.0604928324618372</v>
      </c>
      <c r="R18" s="16" t="s">
        <v>13925</v>
      </c>
      <c r="S18" s="23">
        <f>B6L271C6*B6L271C7</f>
        <v>161.53230001951823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88.842765010735036</v>
      </c>
      <c r="X18" s="16" t="s">
        <v>13927</v>
      </c>
      <c r="Y18" s="23">
        <f>IF(B6L276C10=0,0,B6L271C10/B6L276C10)</f>
        <v>7.446079504614965E-2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3.2963574699999998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4.9445362049999995</v>
      </c>
      <c r="AH18" s="16" t="s">
        <v>13930</v>
      </c>
      <c r="AI18" s="23">
        <f>IF(B6L276C15=0,0,B6L271C15/B6L276C15)</f>
        <v>4.8796867985797798E-2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5.6813215549999994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6.8175858659999991</v>
      </c>
      <c r="AR18" s="16" t="s">
        <v>13933</v>
      </c>
      <c r="AS18" s="23">
        <f>IF(B6L276C20=0,0,B6L271C20/B6L276C20)</f>
        <v>6.3043970092037271E-2</v>
      </c>
      <c r="AT18" s="16" t="s">
        <v>13934</v>
      </c>
      <c r="AU18" s="17">
        <f>A1L246C24</f>
        <v>49029.5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245.14750000000001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61.286875000000002</v>
      </c>
      <c r="BD18" s="16" t="s">
        <v>13937</v>
      </c>
      <c r="BE18" s="23">
        <f>IF(B6L276C26=0,0,B6L271C26/B6L276C26)</f>
        <v>7.7867213844401373E-2</v>
      </c>
      <c r="BF18" s="16" t="s">
        <v>13938</v>
      </c>
      <c r="BG18" s="23">
        <f>B6L271C3+B6L271C10+B6L271C15+B6L271C20+B6L271C26</f>
        <v>262.82126208173503</v>
      </c>
      <c r="BH18" s="16" t="s">
        <v>13939</v>
      </c>
      <c r="BI18" s="17">
        <f>B6L278C3*B6L271C4</f>
        <v>731.21398142020485</v>
      </c>
      <c r="BJ18" s="16" t="s">
        <v>13940</v>
      </c>
      <c r="BK18" s="17">
        <f>B6L278C10*B6L271C11</f>
        <v>643.64801097676332</v>
      </c>
      <c r="BL18" s="16" t="s">
        <v>13941</v>
      </c>
      <c r="BM18" s="17">
        <f>B6L278C15*B6L271C16</f>
        <v>35.822172949775833</v>
      </c>
      <c r="BN18" s="16" t="s">
        <v>13942</v>
      </c>
      <c r="BO18" s="17">
        <f>B6L278C20*B6L271C21</f>
        <v>49.392042016971992</v>
      </c>
      <c r="BP18" s="16" t="s">
        <v>13943</v>
      </c>
      <c r="BQ18" s="17">
        <f>B6L278C26*B6L271C27</f>
        <v>444.01111545734824</v>
      </c>
      <c r="BR18" s="16" t="s">
        <v>13944</v>
      </c>
      <c r="BS18" s="15">
        <f>B6L271C29+B6L271C30+B6L271C31+B6L271C32+B6L271C33</f>
        <v>1904.0873228210644</v>
      </c>
      <c r="BT18" s="16" t="s">
        <v>13945</v>
      </c>
      <c r="BU18" s="23">
        <f>IF(B6L271C3=0,0,B6L271C29/B6L271C3)</f>
        <v>7.2447994037442465</v>
      </c>
      <c r="BV18" s="16" t="s">
        <v>13946</v>
      </c>
      <c r="BW18" s="23">
        <f>IF(B6L271C8=0,0,B6L271C30/B6L271C8)</f>
        <v>3.9846396720593353</v>
      </c>
      <c r="BX18" s="16" t="s">
        <v>13947</v>
      </c>
      <c r="BY18" s="23">
        <f>IF(B6L271C13=0,0,B6L271C31/B6L271C13)</f>
        <v>10.867199105616368</v>
      </c>
      <c r="BZ18" s="16" t="s">
        <v>13948</v>
      </c>
      <c r="CA18" s="23">
        <f>IF(B6L271C18=0,0,B6L271C32/B6L271C18)</f>
        <v>8.6937592844930958</v>
      </c>
      <c r="CB18" s="16" t="s">
        <v>13949</v>
      </c>
      <c r="CC18" s="23">
        <f>IF(B6L271C24=0,0,B6L271C33/B6L271C24)</f>
        <v>1.8111998509360618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6.7109999999999994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13.421999999999999</v>
      </c>
      <c r="J19" s="16" t="s">
        <v>13952</v>
      </c>
      <c r="K19" s="23">
        <f>IF(B6L276C3=0,0,B6L272C3/B6L276C3)</f>
        <v>8.3838339293796586E-3</v>
      </c>
      <c r="L19" s="16" t="s">
        <v>13953</v>
      </c>
      <c r="M19" s="23">
        <f>A1L552C72</f>
        <v>2.5168425111290267</v>
      </c>
      <c r="N19" s="16" t="s">
        <v>13954</v>
      </c>
      <c r="O19" s="23">
        <f>B6L272C1*B6L272C5</f>
        <v>16.890530092186896</v>
      </c>
      <c r="P19" s="16" t="s">
        <v>13955</v>
      </c>
      <c r="Q19" s="23">
        <f>B3L846C21</f>
        <v>1.2654962975289126</v>
      </c>
      <c r="R19" s="16" t="s">
        <v>13956</v>
      </c>
      <c r="S19" s="23">
        <f>B6L272C6*B6L272C7</f>
        <v>21.3749032949632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11.756196812229762</v>
      </c>
      <c r="X19" s="16" t="s">
        <v>13958</v>
      </c>
      <c r="Y19" s="23">
        <f>IF(B6L276C10=0,0,B6L272C10/B6L276C10)</f>
        <v>9.8530900209135193E-3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0.5760722399999999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0.86410835999999991</v>
      </c>
      <c r="AH19" s="16" t="s">
        <v>13961</v>
      </c>
      <c r="AI19" s="23">
        <f>IF(B6L276C15=0,0,B6L272C15/B6L276C15)</f>
        <v>8.5277526182749915E-3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0.75552437999999988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0.90662925599999977</v>
      </c>
      <c r="AR19" s="16" t="s">
        <v>13964</v>
      </c>
      <c r="AS19" s="23">
        <f>IF(B6L276C20=0,0,B6L272C20/B6L276C20)</f>
        <v>8.3838339293796568E-3</v>
      </c>
      <c r="AT19" s="16" t="s">
        <v>13965</v>
      </c>
      <c r="AU19" s="17">
        <f>A1L247C24</f>
        <v>7605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38.024999999999999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9.5062499999999996</v>
      </c>
      <c r="BD19" s="16" t="s">
        <v>13968</v>
      </c>
      <c r="BE19" s="23">
        <f>IF(B6L276C26=0,0,B6L272C26/B6L276C26)</f>
        <v>1.2078037942191382E-2</v>
      </c>
      <c r="BF19" s="16" t="s">
        <v>13969</v>
      </c>
      <c r="BG19" s="23">
        <f>B6L272C3+B6L272C10+B6L272C15+B6L272C20+B6L272C26</f>
        <v>36.455184428229757</v>
      </c>
      <c r="BH19" s="16" t="s">
        <v>13970</v>
      </c>
      <c r="BI19" s="17">
        <f>B6L278C3*B6L272C4</f>
        <v>97.239697597055269</v>
      </c>
      <c r="BJ19" s="16" t="s">
        <v>13971</v>
      </c>
      <c r="BK19" s="17">
        <f>B6L278C10*B6L272C11</f>
        <v>85.171287655542187</v>
      </c>
      <c r="BL19" s="16" t="s">
        <v>13972</v>
      </c>
      <c r="BM19" s="17">
        <f>B6L278C15*B6L272C16</f>
        <v>6.2602917312984188</v>
      </c>
      <c r="BN19" s="16" t="s">
        <v>13973</v>
      </c>
      <c r="BO19" s="17">
        <f>B6L278C20*B6L272C21</f>
        <v>6.5683470932858867</v>
      </c>
      <c r="BP19" s="16" t="s">
        <v>13974</v>
      </c>
      <c r="BQ19" s="17">
        <f>B6L278C26*B6L272C27</f>
        <v>68.870874331843737</v>
      </c>
      <c r="BR19" s="16" t="s">
        <v>13975</v>
      </c>
      <c r="BS19" s="15">
        <f>B6L272C29+B6L272C30+B6L272C31+B6L272C32+B6L272C33</f>
        <v>264.11049840902552</v>
      </c>
      <c r="BT19" s="16" t="s">
        <v>13976</v>
      </c>
      <c r="BU19" s="23">
        <f>IF(B6L272C3=0,0,B6L272C29/B6L272C3)</f>
        <v>7.2447994037442465</v>
      </c>
      <c r="BV19" s="16" t="s">
        <v>13977</v>
      </c>
      <c r="BW19" s="23">
        <f>IF(B6L272C8=0,0,B6L272C30/B6L272C8)</f>
        <v>3.9846396720593362</v>
      </c>
      <c r="BX19" s="16" t="s">
        <v>13978</v>
      </c>
      <c r="BY19" s="23">
        <f>IF(B6L272C13=0,0,B6L272C31/B6L272C13)</f>
        <v>10.867199105616372</v>
      </c>
      <c r="BZ19" s="16" t="s">
        <v>13979</v>
      </c>
      <c r="CA19" s="23">
        <f>IF(B6L272C18=0,0,B6L272C32/B6L272C18)</f>
        <v>8.6937592844930922</v>
      </c>
      <c r="CB19" s="16" t="s">
        <v>13980</v>
      </c>
      <c r="CC19" s="23">
        <f>IF(B6L272C24=0,0,B6L272C33/B6L272C24)</f>
        <v>1.8111998509360616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5.2500000000000003E-3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1.0500000000000001E-2</v>
      </c>
      <c r="J20" s="16" t="s">
        <v>13983</v>
      </c>
      <c r="K20" s="23">
        <f>IF(B6L276C3=0,0,B6L273C3/B6L276C3)</f>
        <v>6.5586541691615568E-6</v>
      </c>
      <c r="L20" s="16" t="s">
        <v>13984</v>
      </c>
      <c r="M20" s="23">
        <f>A1L553C72</f>
        <v>1.415419697254825</v>
      </c>
      <c r="N20" s="16" t="s">
        <v>13985</v>
      </c>
      <c r="O20" s="23">
        <f>B6L273C1*B6L273C5</f>
        <v>7.4309534105878317E-3</v>
      </c>
      <c r="P20" s="16" t="s">
        <v>13986</v>
      </c>
      <c r="Q20" s="23">
        <f>B3L847C21</f>
        <v>3.8372093023255816</v>
      </c>
      <c r="R20" s="16" t="s">
        <v>13987</v>
      </c>
      <c r="S20" s="23">
        <f>B6L273C6*B6L273C7</f>
        <v>2.8514123552255636E-2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1.5682767953740601E-2</v>
      </c>
      <c r="X20" s="16" t="s">
        <v>13989</v>
      </c>
      <c r="Y20" s="23">
        <f>IF(B6L276C10=0,0,B6L273C10/B6L276C10)</f>
        <v>1.3144023266483219E-5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4.5066000000000003E-4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6.7599000000000001E-4</v>
      </c>
      <c r="AH20" s="16" t="s">
        <v>13992</v>
      </c>
      <c r="AI20" s="23">
        <f>IF(B6L276C15=0,0,B6L273C15/B6L276C15)</f>
        <v>6.6712414313729264E-6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5.91045E-4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7.0925399999999998E-4</v>
      </c>
      <c r="AR20" s="16" t="s">
        <v>13995</v>
      </c>
      <c r="AS20" s="23">
        <f>IF(B6L276C20=0,0,B6L273C20/B6L276C20)</f>
        <v>6.5586541691615576E-6</v>
      </c>
      <c r="AT20" s="16" t="s">
        <v>13996</v>
      </c>
      <c r="AU20" s="17">
        <f>A1L248C24</f>
        <v>41.25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0.20624999999999999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5.1562499999999997E-2</v>
      </c>
      <c r="BD20" s="16" t="s">
        <v>13999</v>
      </c>
      <c r="BE20" s="23">
        <f>IF(B6L276C26=0,0,B6L273C26/B6L276C26)</f>
        <v>6.5512040120367456E-5</v>
      </c>
      <c r="BF20" s="16" t="s">
        <v>14000</v>
      </c>
      <c r="BG20" s="23">
        <f>B6L273C3+B6L273C10+B6L273C15+B6L273C20+B6L273C26</f>
        <v>7.9130511953740601E-2</v>
      </c>
      <c r="BH20" s="16" t="s">
        <v>14001</v>
      </c>
      <c r="BI20" s="17">
        <f>B6L278C3*B6L273C4</f>
        <v>7.6070393739314582E-2</v>
      </c>
      <c r="BJ20" s="16" t="s">
        <v>14002</v>
      </c>
      <c r="BK20" s="17">
        <f>B6L278C10*B6L273C11</f>
        <v>0.11361850792031927</v>
      </c>
      <c r="BL20" s="16" t="s">
        <v>14003</v>
      </c>
      <c r="BM20" s="17">
        <f>B6L278C15*B6L273C16</f>
        <v>4.897411948937073E-3</v>
      </c>
      <c r="BN20" s="16" t="s">
        <v>14004</v>
      </c>
      <c r="BO20" s="17">
        <f>B6L278C20*B6L273C21</f>
        <v>5.1384029563032209E-3</v>
      </c>
      <c r="BP20" s="16" t="s">
        <v>14005</v>
      </c>
      <c r="BQ20" s="17">
        <f>B6L278C26*B6L273C27</f>
        <v>0.37355996925556273</v>
      </c>
      <c r="BR20" s="16" t="s">
        <v>14006</v>
      </c>
      <c r="BS20" s="15">
        <f>B6L273C29+B6L273C30+B6L273C31+B6L273C32+B6L273C33</f>
        <v>0.5732846858204369</v>
      </c>
      <c r="BT20" s="16" t="s">
        <v>14007</v>
      </c>
      <c r="BU20" s="23">
        <f>IF(B6L273C3=0,0,B6L273C29/B6L273C3)</f>
        <v>7.2447994037442456</v>
      </c>
      <c r="BV20" s="16" t="s">
        <v>14008</v>
      </c>
      <c r="BW20" s="23">
        <f>IF(B6L273C8=0,0,B6L273C30/B6L273C8)</f>
        <v>3.9846396720593353</v>
      </c>
      <c r="BX20" s="16" t="s">
        <v>14009</v>
      </c>
      <c r="BY20" s="23">
        <f>IF(B6L273C13=0,0,B6L273C31/B6L273C13)</f>
        <v>10.867199105616368</v>
      </c>
      <c r="BZ20" s="16" t="s">
        <v>14010</v>
      </c>
      <c r="CA20" s="23">
        <f>IF(B6L273C18=0,0,B6L273C32/B6L273C18)</f>
        <v>8.693759284493094</v>
      </c>
      <c r="CB20" s="16" t="s">
        <v>14011</v>
      </c>
      <c r="CC20" s="23">
        <f>IF(B6L273C24=0,0,B6L273C33/B6L273C24)</f>
        <v>1.8111998509360618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8.8877499999999987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17.775499999999997</v>
      </c>
      <c r="J21" s="16" t="s">
        <v>14014</v>
      </c>
      <c r="K21" s="23">
        <f>IF(B6L276C3=0,0,B6L274C3/B6L276C3)</f>
        <v>1.1103176874660118E-2</v>
      </c>
      <c r="L21" s="16" t="s">
        <v>14015</v>
      </c>
      <c r="M21" s="23">
        <f>A1L554C72</f>
        <v>1.3852756254728547</v>
      </c>
      <c r="N21" s="16" t="s">
        <v>14016</v>
      </c>
      <c r="O21" s="23">
        <f>B6L274C1*B6L274C5</f>
        <v>12.311983440296363</v>
      </c>
      <c r="P21" s="16" t="s">
        <v>14017</v>
      </c>
      <c r="Q21" s="23">
        <f>B3L848C21</f>
        <v>1.8910531361961951</v>
      </c>
      <c r="R21" s="16" t="s">
        <v>14018</v>
      </c>
      <c r="S21" s="23">
        <f>B6L274C6*B6L274C7</f>
        <v>23.282614897568056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12.805438193662432</v>
      </c>
      <c r="X21" s="16" t="s">
        <v>14020</v>
      </c>
      <c r="Y21" s="23">
        <f>IF(B6L276C10=0,0,B6L274C10/B6L276C10)</f>
        <v>1.0732478989135711E-2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0.76292445999999992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1.1443866899999999</v>
      </c>
      <c r="AH21" s="16" t="s">
        <v>14023</v>
      </c>
      <c r="AI21" s="23">
        <f>IF(B6L276C15=0,0,B6L274C15/B6L276C15)</f>
        <v>1.1293776386987565E-2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1.0005828949999998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1.2006994739999997</v>
      </c>
      <c r="AR21" s="16" t="s">
        <v>14026</v>
      </c>
      <c r="AS21" s="23">
        <f>IF(B6L276C20=0,0,B6L274C20/B6L276C20)</f>
        <v>1.1103176874660118E-2</v>
      </c>
      <c r="AT21" s="16" t="s">
        <v>14027</v>
      </c>
      <c r="AU21" s="17">
        <f>A1L249C24</f>
        <v>9368.75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46.84375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11.7109375</v>
      </c>
      <c r="BD21" s="16" t="s">
        <v>14030</v>
      </c>
      <c r="BE21" s="23">
        <f>IF(B6L276C26=0,0,B6L274C26/B6L276C26)</f>
        <v>1.4879173960671337E-2</v>
      </c>
      <c r="BF21" s="16" t="s">
        <v>14031</v>
      </c>
      <c r="BG21" s="23">
        <f>B6L274C3+B6L274C10+B6L274C15+B6L274C20+B6L274C26</f>
        <v>44.636961857662428</v>
      </c>
      <c r="BH21" s="16" t="s">
        <v>14032</v>
      </c>
      <c r="BI21" s="17">
        <f>B6L278C3*B6L274C4</f>
        <v>128.77993180125583</v>
      </c>
      <c r="BJ21" s="16" t="s">
        <v>14033</v>
      </c>
      <c r="BK21" s="17">
        <f>B6L278C10*B6L274C11</f>
        <v>92.772830990129378</v>
      </c>
      <c r="BL21" s="16" t="s">
        <v>14034</v>
      </c>
      <c r="BM21" s="17">
        <f>B6L278C15*B6L274C16</f>
        <v>8.2908520093648512</v>
      </c>
      <c r="BN21" s="16" t="s">
        <v>14035</v>
      </c>
      <c r="BO21" s="17">
        <f>B6L278C20*B6L274C21</f>
        <v>8.6988268333112266</v>
      </c>
      <c r="BP21" s="16" t="s">
        <v>14036</v>
      </c>
      <c r="BQ21" s="17">
        <f>B6L278C26*B6L274C27</f>
        <v>84.843393017286147</v>
      </c>
      <c r="BR21" s="16" t="s">
        <v>14037</v>
      </c>
      <c r="BS21" s="15">
        <f>B6L274C29+B6L274C30+B6L274C31+B6L274C32+B6L274C33</f>
        <v>323.38583465134741</v>
      </c>
      <c r="BT21" s="16" t="s">
        <v>14038</v>
      </c>
      <c r="BU21" s="23">
        <f>IF(B6L274C3=0,0,B6L274C29/B6L274C3)</f>
        <v>7.2447994037442465</v>
      </c>
      <c r="BV21" s="16" t="s">
        <v>14039</v>
      </c>
      <c r="BW21" s="23">
        <f>IF(B6L274C8=0,0,B6L274C30/B6L274C8)</f>
        <v>3.9846396720593353</v>
      </c>
      <c r="BX21" s="16" t="s">
        <v>14040</v>
      </c>
      <c r="BY21" s="23">
        <f>IF(B6L274C13=0,0,B6L274C31/B6L274C13)</f>
        <v>10.86719910561637</v>
      </c>
      <c r="BZ21" s="16" t="s">
        <v>14041</v>
      </c>
      <c r="CA21" s="23">
        <f>IF(B6L274C18=0,0,B6L274C32/B6L274C18)</f>
        <v>8.693759284493094</v>
      </c>
      <c r="CB21" s="16" t="s">
        <v>14042</v>
      </c>
      <c r="CC21" s="23">
        <f>IF(B6L274C24=0,0,B6L274C33/B6L274C24)</f>
        <v>1.8111998509360618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118.3445</v>
      </c>
      <c r="F22" s="16" t="s">
        <v>12542</v>
      </c>
      <c r="G22" s="24">
        <f>A1L515C5</f>
        <v>2</v>
      </c>
      <c r="H22" s="16" t="s">
        <v>14044</v>
      </c>
      <c r="I22" s="21">
        <f>B6L275C1*B6L275C2</f>
        <v>236.68899999999999</v>
      </c>
      <c r="J22" s="16" t="s">
        <v>14045</v>
      </c>
      <c r="K22" s="23">
        <f>IF(B6L276C3=0,0,B6L275C3/B6L276C3)</f>
        <v>0.14784393301377902</v>
      </c>
      <c r="L22" s="16" t="s">
        <v>14046</v>
      </c>
      <c r="M22" s="23">
        <f>A1L555C72</f>
        <v>1.1270834521162361</v>
      </c>
      <c r="N22" s="16" t="s">
        <v>14047</v>
      </c>
      <c r="O22" s="23">
        <f>B6L275C1*B6L275C5</f>
        <v>133.38412759896988</v>
      </c>
      <c r="P22" s="16" t="s">
        <v>14048</v>
      </c>
      <c r="Q22" s="23">
        <f>B3L852C21</f>
        <v>2.0159670152074969</v>
      </c>
      <c r="R22" s="16" t="s">
        <v>14049</v>
      </c>
      <c r="S22" s="23">
        <f>B6L275C6*B6L275C7</f>
        <v>268.89800159175121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147.89390087546317</v>
      </c>
      <c r="X22" s="16" t="s">
        <v>14051</v>
      </c>
      <c r="Y22" s="23">
        <f>IF(B6L276C10=0,0,B6L275C10/B6L276C10)</f>
        <v>0.12395266446663157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10.158691879999999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15.238037819999999</v>
      </c>
      <c r="AH22" s="16" t="s">
        <v>14054</v>
      </c>
      <c r="AI22" s="23">
        <f>IF(B6L276C15=0,0,B6L275C15/B6L276C15)</f>
        <v>0.15038185363335488</v>
      </c>
      <c r="AJ22" s="16" t="s">
        <v>12557</v>
      </c>
      <c r="AK22" s="23">
        <f>A1L535C14</f>
        <v>5.629E-2</v>
      </c>
      <c r="AL22" s="16" t="s">
        <v>14055</v>
      </c>
      <c r="AM22" s="23">
        <f>B6L275C3*B6L275C17</f>
        <v>13.32322381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15.987868572</v>
      </c>
      <c r="AR22" s="16" t="s">
        <v>14057</v>
      </c>
      <c r="AS22" s="23">
        <f>IF(B6L276C20=0,0,B6L275C20/B6L276C20)</f>
        <v>0.14784393301377904</v>
      </c>
      <c r="AT22" s="16" t="s">
        <v>14058</v>
      </c>
      <c r="AU22" s="17">
        <f>A1L253C24</f>
        <v>88254.5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441.27249999999998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110.31812499999999</v>
      </c>
      <c r="BD22" s="16" t="s">
        <v>14061</v>
      </c>
      <c r="BE22" s="23">
        <f>IF(B6L276C26=0,0,B6L275C26/B6L276C26)</f>
        <v>0.14016320835885987</v>
      </c>
      <c r="BF22" s="16" t="s">
        <v>14062</v>
      </c>
      <c r="BG22" s="23">
        <f>B6L275C3+B6L275C10+B6L275C15+B6L275C20+B6L275C26</f>
        <v>526.12693226746319</v>
      </c>
      <c r="BH22" s="16" t="s">
        <v>14063</v>
      </c>
      <c r="BI22" s="17">
        <f>B6L278C3*B6L275C4</f>
        <v>1714.7643260728216</v>
      </c>
      <c r="BJ22" s="16" t="s">
        <v>14064</v>
      </c>
      <c r="BK22" s="17">
        <f>B6L278C10*B6L275C11</f>
        <v>1071.4616448799661</v>
      </c>
      <c r="BL22" s="16" t="s">
        <v>14065</v>
      </c>
      <c r="BM22" s="17">
        <f>B6L278C15*B6L275C16</f>
        <v>110.39652731256825</v>
      </c>
      <c r="BN22" s="16" t="s">
        <v>14066</v>
      </c>
      <c r="BO22" s="17">
        <f>B6L278C20*B6L275C21</f>
        <v>115.82890069756697</v>
      </c>
      <c r="BP22" s="16" t="s">
        <v>14067</v>
      </c>
      <c r="BQ22" s="17">
        <f>B6L278C26*B6L275C27</f>
        <v>799.23268622218325</v>
      </c>
      <c r="BR22" s="16" t="s">
        <v>14068</v>
      </c>
      <c r="BS22" s="15">
        <f>B6L275C29+B6L275C30+B6L275C31+B6L275C32+B6L275C33</f>
        <v>3811.6840851851066</v>
      </c>
      <c r="BT22" s="16" t="s">
        <v>14069</v>
      </c>
      <c r="BU22" s="23">
        <f>IF(B6L275C3=0,0,B6L275C29/B6L275C3)</f>
        <v>7.2447994037442456</v>
      </c>
      <c r="BV22" s="16" t="s">
        <v>14070</v>
      </c>
      <c r="BW22" s="23">
        <f>IF(B6L275C8=0,0,B6L275C30/B6L275C8)</f>
        <v>3.9846396720593353</v>
      </c>
      <c r="BX22" s="16" t="s">
        <v>14071</v>
      </c>
      <c r="BY22" s="23">
        <f>IF(B6L275C13=0,0,B6L275C31/B6L275C13)</f>
        <v>10.867199105616368</v>
      </c>
      <c r="BZ22" s="16" t="s">
        <v>14072</v>
      </c>
      <c r="CA22" s="23">
        <f>IF(B6L275C18=0,0,B6L275C32/B6L275C18)</f>
        <v>8.693759284493094</v>
      </c>
      <c r="CB22" s="16" t="s">
        <v>14073</v>
      </c>
      <c r="CC22" s="23">
        <f>IF(B6L275C24=0,0,B6L275C33/B6L275C24)</f>
        <v>1.8111998509360616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21">
        <f>SUM(B6L261C1:B6L275C1)</f>
        <v>851.60575000000017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1600.9382000000003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2169.3603985748878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1193.1482192161884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67.552644381999997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101.32896657300002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90.116811277999972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108.14017353360001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3148.2762499999999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787.06906249999997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3790.6246218227889</v>
      </c>
      <c r="BH23" s="16" t="s">
        <v>14090</v>
      </c>
      <c r="BI23" s="17">
        <f>SUM(B6L261C29:B6L275C29)</f>
        <v>11598.476116791389</v>
      </c>
      <c r="BJ23" s="16" t="s">
        <v>14091</v>
      </c>
      <c r="BK23" s="17">
        <f>SUM(B6L261C30:B6L275C30)</f>
        <v>8644.1195071559505</v>
      </c>
      <c r="BL23" s="16" t="s">
        <v>14092</v>
      </c>
      <c r="BM23" s="17">
        <f>SUM(B6L261C31:B6L275C31)</f>
        <v>734.10803661009095</v>
      </c>
      <c r="BN23" s="16" t="s">
        <v>14093</v>
      </c>
      <c r="BO23" s="17">
        <f>SUM(B6L261C32:B6L275C32)</f>
        <v>783.45386473702456</v>
      </c>
      <c r="BP23" s="16" t="s">
        <v>14094</v>
      </c>
      <c r="BQ23" s="17">
        <f>SUM(B6L261C33:B6L275C33)</f>
        <v>5702.1574747055429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0.42234152935728064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0.31476295815396305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2.6731469528701101E-2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2.8528325625025591E-2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0.20763571733502958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11598.476116791388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8644.1195071559505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23">
        <f>B6L277C15*B6L119C1</f>
        <v>734.10803661009118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23">
        <f>B6L277C20*B6L119C1</f>
        <v>783.45386473702456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5702.1574747055429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1.3762953658231909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6.4366000000000003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11.585880000000001</v>
      </c>
      <c r="J9" s="16" t="s">
        <v>14140</v>
      </c>
      <c r="K9" s="23">
        <f>IF(B6L296C3=0,0,B6L282C3/B6L296C3)</f>
        <v>7.237962792112862E-3</v>
      </c>
      <c r="L9" s="16" t="s">
        <v>14141</v>
      </c>
      <c r="M9" s="23">
        <f>A1L542C81</f>
        <v>2.9907479224376736</v>
      </c>
      <c r="N9" s="16" t="s">
        <v>14142</v>
      </c>
      <c r="O9" s="23">
        <f>B6L282C1*B6L282C5</f>
        <v>19.250248077562333</v>
      </c>
      <c r="P9" s="16" t="s">
        <v>14143</v>
      </c>
      <c r="Q9" s="23">
        <f>B3L836C27</f>
        <v>1.6597956463793868</v>
      </c>
      <c r="R9" s="16" t="s">
        <v>14144</v>
      </c>
      <c r="S9" s="23">
        <f>B6L282C6*B6L282C7</f>
        <v>31.951477950861118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17.573312872973617</v>
      </c>
      <c r="X9" s="16" t="s">
        <v>14146</v>
      </c>
      <c r="Y9" s="23">
        <f>IF(B6L296C10=0,0,B6L282C10/B6L296C10)</f>
        <v>1.4902638872355106E-2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0.37839484080000008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0.56759226120000017</v>
      </c>
      <c r="AH9" s="16" t="s">
        <v>14149</v>
      </c>
      <c r="AI9" s="23">
        <f>IF(B6L296C15=0,0,B6L282C15/B6L296C15)</f>
        <v>5.6032944152530064E-3</v>
      </c>
      <c r="AJ9" s="16" t="s">
        <v>12050</v>
      </c>
      <c r="AK9" s="23">
        <f>A1L522C14</f>
        <v>5.629E-2</v>
      </c>
      <c r="AL9" s="16" t="s">
        <v>14150</v>
      </c>
      <c r="AM9" s="23">
        <f>B6L282C3*B6L282C17</f>
        <v>0.65216918520000011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0.78260302224000011</v>
      </c>
      <c r="AR9" s="16" t="s">
        <v>14152</v>
      </c>
      <c r="AS9" s="23">
        <f>IF(B6L296C20=0,0,B6L282C20/B6L296C20)</f>
        <v>7.2379627921128602E-3</v>
      </c>
      <c r="AT9" s="16" t="s">
        <v>14153</v>
      </c>
      <c r="AU9" s="17">
        <f>A1L237C27</f>
        <v>7472.4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37.361999999999995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9.3404999999999987</v>
      </c>
      <c r="BD9" s="16" t="s">
        <v>14156</v>
      </c>
      <c r="BE9" s="23">
        <f>IF(B6L296C26=0,0,B6L282C26/B6L296C26)</f>
        <v>1.2032102352414165E-2</v>
      </c>
      <c r="BF9" s="16" t="s">
        <v>14157</v>
      </c>
      <c r="BG9" s="23">
        <f>B6L282C3+B6L282C10+B6L282C15+B6L282C20+B6L282C26</f>
        <v>39.84988815641362</v>
      </c>
      <c r="BH9" s="16" t="s">
        <v>14158</v>
      </c>
      <c r="BI9" s="17">
        <f>B6L298C3*B6L282C4</f>
        <v>83.009975272243082</v>
      </c>
      <c r="BJ9" s="16" t="s">
        <v>14159</v>
      </c>
      <c r="BK9" s="17">
        <f>B6L298C10*B6L282C11</f>
        <v>125.90845641737448</v>
      </c>
      <c r="BL9" s="16" t="s">
        <v>14160</v>
      </c>
      <c r="BM9" s="17">
        <f>B6L298C15*B6L282C16</f>
        <v>4.0666586885871894</v>
      </c>
      <c r="BN9" s="16" t="s">
        <v>14161</v>
      </c>
      <c r="BO9" s="17">
        <f>B6L298C20*B6L282C21</f>
        <v>5.6071578096894745</v>
      </c>
      <c r="BP9" s="16" t="s">
        <v>14162</v>
      </c>
      <c r="BQ9" s="17">
        <f>B6L298C26*B6L282C27</f>
        <v>66.922380866225637</v>
      </c>
      <c r="BR9" s="16" t="s">
        <v>14163</v>
      </c>
      <c r="BS9" s="15">
        <f>B6L282C29+B6L282C30+B6L282C31+B6L282C32+B6L282C33</f>
        <v>285.51462905411984</v>
      </c>
      <c r="BT9" s="16" t="s">
        <v>14164</v>
      </c>
      <c r="BU9" s="23">
        <f>IF(B6L282C3=0,0,B6L282C29/B6L282C3)</f>
        <v>7.1647535855923827</v>
      </c>
      <c r="BV9" s="16" t="s">
        <v>14165</v>
      </c>
      <c r="BW9" s="23">
        <f>IF(B6L282C8=0,0,B6L282C30/B6L282C8)</f>
        <v>3.9406144720758105</v>
      </c>
      <c r="BX9" s="16" t="s">
        <v>14166</v>
      </c>
      <c r="BY9" s="23">
        <f>IF(B6L282C13=0,0,B6L282C31/B6L282C13)</f>
        <v>10.747130378388574</v>
      </c>
      <c r="BZ9" s="16" t="s">
        <v>14167</v>
      </c>
      <c r="CA9" s="23">
        <f>IF(B6L282C18=0,0,B6L282C32/B6L282C18)</f>
        <v>8.5977043027108575</v>
      </c>
      <c r="CB9" s="16" t="s">
        <v>14168</v>
      </c>
      <c r="CC9" s="23">
        <f>IF(B6L282C24=0,0,B6L282C33/B6L282C24)</f>
        <v>1.7911883963980957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82.725200000000001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165.4504</v>
      </c>
      <c r="J10" s="16" t="s">
        <v>14171</v>
      </c>
      <c r="K10" s="23">
        <f>IF(B6L296C3=0,0,B6L283C3/B6L296C3)</f>
        <v>0.10336062855304817</v>
      </c>
      <c r="L10" s="16" t="s">
        <v>14172</v>
      </c>
      <c r="M10" s="23">
        <f>A1L543C81</f>
        <v>1.7904700717900968</v>
      </c>
      <c r="N10" s="16" t="s">
        <v>14173</v>
      </c>
      <c r="O10" s="23">
        <f>B6L283C1*B6L283C5</f>
        <v>148.11699478285013</v>
      </c>
      <c r="P10" s="16" t="s">
        <v>14174</v>
      </c>
      <c r="Q10" s="23">
        <f>B3L837C27</f>
        <v>1.8222485717365526</v>
      </c>
      <c r="R10" s="16" t="s">
        <v>14175</v>
      </c>
      <c r="S10" s="23">
        <f>B6L283C6*B6L283C7</f>
        <v>269.90598219295907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148.4482902061275</v>
      </c>
      <c r="X10" s="16" t="s">
        <v>14177</v>
      </c>
      <c r="Y10" s="23">
        <f>IF(B6L296C10=0,0,B6L283C10/B6L296C10)</f>
        <v>0.1258881166090651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7.1011311680000002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10.651696751999999</v>
      </c>
      <c r="AH10" s="16" t="s">
        <v>14180</v>
      </c>
      <c r="AI10" s="23">
        <f>IF(B6L296C15=0,0,B6L283C15/B6L296C15)</f>
        <v>0.10515399346225295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9.3132030159999992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11.175843619199998</v>
      </c>
      <c r="AR10" s="16" t="s">
        <v>14183</v>
      </c>
      <c r="AS10" s="23">
        <f>IF(B6L296C20=0,0,B6L283C20/B6L296C20)</f>
        <v>0.10336062855304813</v>
      </c>
      <c r="AT10" s="16" t="s">
        <v>14184</v>
      </c>
      <c r="AU10" s="17">
        <f>A1L238C27</f>
        <v>74382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371.91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92.977500000000006</v>
      </c>
      <c r="BD10" s="16" t="s">
        <v>14187</v>
      </c>
      <c r="BE10" s="23">
        <f>IF(B6L296C26=0,0,B6L283C26/B6L296C26)</f>
        <v>0.11977033311617025</v>
      </c>
      <c r="BF10" s="16" t="s">
        <v>14188</v>
      </c>
      <c r="BG10" s="23">
        <f>B6L283C3+B6L283C10+B6L283C15+B6L283C20+B6L283C26</f>
        <v>428.70373057732758</v>
      </c>
      <c r="BH10" s="16" t="s">
        <v>14189</v>
      </c>
      <c r="BI10" s="17">
        <f>B6L298C3*B6L283C4</f>
        <v>1185.4113466376939</v>
      </c>
      <c r="BJ10" s="16" t="s">
        <v>14190</v>
      </c>
      <c r="BK10" s="17">
        <f>B6L298C10*B6L283C11</f>
        <v>1063.5954195294105</v>
      </c>
      <c r="BL10" s="16" t="s">
        <v>14191</v>
      </c>
      <c r="BM10" s="17">
        <f>B6L298C15*B6L283C16</f>
        <v>76.316782496534728</v>
      </c>
      <c r="BN10" s="16" t="s">
        <v>14192</v>
      </c>
      <c r="BO10" s="17">
        <f>B6L298C20*B6L283C21</f>
        <v>80.072165642682933</v>
      </c>
      <c r="BP10" s="16" t="s">
        <v>14193</v>
      </c>
      <c r="BQ10" s="17">
        <f>B6L298C26*B6L283C27</f>
        <v>666.16087650441568</v>
      </c>
      <c r="BR10" s="16" t="s">
        <v>14194</v>
      </c>
      <c r="BS10" s="15">
        <f>B6L283C29+B6L283C30+B6L283C31+B6L283C32+B6L283C33</f>
        <v>3071.5565908107383</v>
      </c>
      <c r="BT10" s="16" t="s">
        <v>14195</v>
      </c>
      <c r="BU10" s="23">
        <f>IF(B6L283C3=0,0,B6L283C29/B6L283C3)</f>
        <v>7.1647535855923818</v>
      </c>
      <c r="BV10" s="16" t="s">
        <v>14196</v>
      </c>
      <c r="BW10" s="23">
        <f>IF(B6L283C8=0,0,B6L283C30/B6L283C8)</f>
        <v>3.9406144720758105</v>
      </c>
      <c r="BX10" s="16" t="s">
        <v>14197</v>
      </c>
      <c r="BY10" s="23">
        <f>IF(B6L283C13=0,0,B6L283C31/B6L283C13)</f>
        <v>10.747130378388572</v>
      </c>
      <c r="BZ10" s="16" t="s">
        <v>14198</v>
      </c>
      <c r="CA10" s="23">
        <f>IF(B6L283C18=0,0,B6L283C32/B6L283C18)</f>
        <v>8.5977043027108575</v>
      </c>
      <c r="CB10" s="16" t="s">
        <v>14199</v>
      </c>
      <c r="CC10" s="23">
        <f>IF(B6L283C24=0,0,B6L283C33/B6L283C24)</f>
        <v>1.7911883963980952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21">
        <f>A1L348C19</f>
        <v>179.08160000000001</v>
      </c>
      <c r="F11" s="16" t="s">
        <v>12113</v>
      </c>
      <c r="G11" s="24">
        <f>A1L504C5</f>
        <v>2</v>
      </c>
      <c r="H11" s="16" t="s">
        <v>14201</v>
      </c>
      <c r="I11" s="21">
        <f>B6L284C1*B6L284C2</f>
        <v>358.16320000000002</v>
      </c>
      <c r="J11" s="16" t="s">
        <v>14202</v>
      </c>
      <c r="K11" s="23">
        <f>IF(B6L296C3=0,0,B6L284C3/B6L296C3)</f>
        <v>0.22375269855238247</v>
      </c>
      <c r="L11" s="16" t="s">
        <v>14203</v>
      </c>
      <c r="M11" s="23">
        <f>A1L544C81</f>
        <v>0.89104402777087666</v>
      </c>
      <c r="N11" s="16" t="s">
        <v>14204</v>
      </c>
      <c r="O11" s="23">
        <f>B6L284C1*B6L284C5</f>
        <v>159.56959016365303</v>
      </c>
      <c r="P11" s="16" t="s">
        <v>14205</v>
      </c>
      <c r="Q11" s="23">
        <f>B3L838C27</f>
        <v>1.9764726309849372</v>
      </c>
      <c r="R11" s="16" t="s">
        <v>14206</v>
      </c>
      <c r="S11" s="23">
        <f>B6L284C6*B6L284C7</f>
        <v>315.38492769594347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173.46171023276892</v>
      </c>
      <c r="X11" s="16" t="s">
        <v>14208</v>
      </c>
      <c r="Y11" s="23">
        <f>IF(B6L296C10=0,0,B6L284C10/B6L296C10)</f>
        <v>0.14710016514618851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15.372364544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23.058546816</v>
      </c>
      <c r="AH11" s="16" t="s">
        <v>14211</v>
      </c>
      <c r="AI11" s="23">
        <f>IF(B6L296C15=0,0,B6L284C15/B6L296C15)</f>
        <v>0.2276349334375716</v>
      </c>
      <c r="AJ11" s="16" t="s">
        <v>12128</v>
      </c>
      <c r="AK11" s="23">
        <f>A1L524C14</f>
        <v>5.629E-2</v>
      </c>
      <c r="AL11" s="16" t="s">
        <v>14212</v>
      </c>
      <c r="AM11" s="23">
        <f>B6L284C3*B6L284C17</f>
        <v>20.161006528000001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24.193207833600002</v>
      </c>
      <c r="AR11" s="16" t="s">
        <v>14214</v>
      </c>
      <c r="AS11" s="23">
        <f>IF(B6L296C20=0,0,B6L284C20/B6L296C20)</f>
        <v>0.22375269855238245</v>
      </c>
      <c r="AT11" s="16" t="s">
        <v>14215</v>
      </c>
      <c r="AU11" s="17">
        <f>A1L239C27</f>
        <v>100170.4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500.85199999999998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125.21299999999999</v>
      </c>
      <c r="BD11" s="16" t="s">
        <v>14218</v>
      </c>
      <c r="BE11" s="23">
        <f>IF(B6L296C26=0,0,B6L284C26/B6L296C26)</f>
        <v>0.16129496620660938</v>
      </c>
      <c r="BF11" s="16" t="s">
        <v>14219</v>
      </c>
      <c r="BG11" s="23">
        <f>B6L284C3+B6L284C10+B6L284C15+B6L284C20+B6L284C26</f>
        <v>704.08966488236888</v>
      </c>
      <c r="BH11" s="16" t="s">
        <v>14220</v>
      </c>
      <c r="BI11" s="17">
        <f>B6L298C3*B6L284C4</f>
        <v>2566.1510714272413</v>
      </c>
      <c r="BJ11" s="16" t="s">
        <v>14221</v>
      </c>
      <c r="BK11" s="17">
        <f>B6L298C10*B6L284C11</f>
        <v>1242.8104103532178</v>
      </c>
      <c r="BL11" s="16" t="s">
        <v>14222</v>
      </c>
      <c r="BM11" s="17">
        <f>B6L298C15*B6L284C16</f>
        <v>165.2088059784858</v>
      </c>
      <c r="BN11" s="16" t="s">
        <v>14223</v>
      </c>
      <c r="BO11" s="17">
        <f>B6L298C20*B6L284C21</f>
        <v>173.3383725727673</v>
      </c>
      <c r="BP11" s="16" t="s">
        <v>14224</v>
      </c>
      <c r="BQ11" s="17">
        <f>B6L298C26*B6L284C27</f>
        <v>897.12029071277891</v>
      </c>
      <c r="BR11" s="16" t="s">
        <v>14225</v>
      </c>
      <c r="BS11" s="15">
        <f>B6L284C29+B6L284C30+B6L284C31+B6L284C32+B6L284C33</f>
        <v>5044.6289510444913</v>
      </c>
      <c r="BT11" s="16" t="s">
        <v>14226</v>
      </c>
      <c r="BU11" s="23">
        <f>IF(B6L284C3=0,0,B6L284C29/B6L284C3)</f>
        <v>7.164753585592381</v>
      </c>
      <c r="BV11" s="16" t="s">
        <v>14227</v>
      </c>
      <c r="BW11" s="23">
        <f>IF(B6L284C8=0,0,B6L284C30/B6L284C8)</f>
        <v>3.9406144720758101</v>
      </c>
      <c r="BX11" s="16" t="s">
        <v>14228</v>
      </c>
      <c r="BY11" s="23">
        <f>IF(B6L284C13=0,0,B6L284C31/B6L284C13)</f>
        <v>10.747130378388572</v>
      </c>
      <c r="BZ11" s="16" t="s">
        <v>14229</v>
      </c>
      <c r="CA11" s="23">
        <f>IF(B6L284C18=0,0,B6L284C32/B6L284C18)</f>
        <v>8.5977043027108575</v>
      </c>
      <c r="CB11" s="16" t="s">
        <v>14230</v>
      </c>
      <c r="CC11" s="23">
        <f>IF(B6L284C24=0,0,B6L284C33/B6L284C24)</f>
        <v>1.7911883963980955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41.308200000000006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82.616400000000013</v>
      </c>
      <c r="J12" s="16" t="s">
        <v>14233</v>
      </c>
      <c r="K12" s="23">
        <f>IF(B6L296C3=0,0,B6L285C3/B6L296C3)</f>
        <v>5.161234444153686E-2</v>
      </c>
      <c r="L12" s="16" t="s">
        <v>14234</v>
      </c>
      <c r="M12" s="23">
        <f>A1L545C81</f>
        <v>1.221859296482412</v>
      </c>
      <c r="N12" s="16" t="s">
        <v>14235</v>
      </c>
      <c r="O12" s="23">
        <f>B6L285C1*B6L285C5</f>
        <v>50.47280819095478</v>
      </c>
      <c r="P12" s="16" t="s">
        <v>14236</v>
      </c>
      <c r="Q12" s="23">
        <f>B3L839C27</f>
        <v>2.0194954128440368</v>
      </c>
      <c r="R12" s="16" t="s">
        <v>14237</v>
      </c>
      <c r="S12" s="23">
        <f>B6L285C6*B6L285C7</f>
        <v>101.9296046149901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56.061282538244555</v>
      </c>
      <c r="X12" s="16" t="s">
        <v>14239</v>
      </c>
      <c r="Y12" s="23">
        <f>IF(B6L296C10=0,0,B6L285C10/B6L296C10)</f>
        <v>4.7541465540820123E-2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3.5458958880000004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5.3188438320000007</v>
      </c>
      <c r="AH12" s="16" t="s">
        <v>14242</v>
      </c>
      <c r="AI12" s="23">
        <f>IF(B6L296C15=0,0,B6L285C15/B6L296C15)</f>
        <v>5.2507847581358978E-2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4.6504771560000009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5.5805725872000007</v>
      </c>
      <c r="AR12" s="16" t="s">
        <v>14245</v>
      </c>
      <c r="AS12" s="23">
        <f>IF(B6L296C20=0,0,B6L285C20/B6L296C20)</f>
        <v>5.1612344441536846E-2</v>
      </c>
      <c r="AT12" s="16" t="s">
        <v>14246</v>
      </c>
      <c r="AU12" s="17">
        <f>A1L240C27</f>
        <v>29584.800000000003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147.92400000000001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36.981000000000002</v>
      </c>
      <c r="BD12" s="16" t="s">
        <v>14249</v>
      </c>
      <c r="BE12" s="23">
        <f>IF(B6L296C26=0,0,B6L285C26/B6L296C26)</f>
        <v>4.7637618660096172E-2</v>
      </c>
      <c r="BF12" s="16" t="s">
        <v>14250</v>
      </c>
      <c r="BG12" s="23">
        <f>B6L285C3+B6L285C10+B6L285C15+B6L285C20+B6L285C26</f>
        <v>186.55809895744457</v>
      </c>
      <c r="BH12" s="16" t="s">
        <v>14251</v>
      </c>
      <c r="BI12" s="17">
        <f>B6L298C3*B6L285C4</f>
        <v>591.92614812873455</v>
      </c>
      <c r="BJ12" s="16" t="s">
        <v>14252</v>
      </c>
      <c r="BK12" s="17">
        <f>B6L298C10*B6L285C11</f>
        <v>401.66527507879528</v>
      </c>
      <c r="BL12" s="16" t="s">
        <v>14253</v>
      </c>
      <c r="BM12" s="17">
        <f>B6L298C15*B6L285C16</f>
        <v>38.10820541652793</v>
      </c>
      <c r="BN12" s="16" t="s">
        <v>14254</v>
      </c>
      <c r="BO12" s="17">
        <f>B6L298C20*B6L285C21</f>
        <v>39.983427453799756</v>
      </c>
      <c r="BP12" s="16" t="s">
        <v>14255</v>
      </c>
      <c r="BQ12" s="17">
        <f>B6L298C26*B6L285C27</f>
        <v>264.95975234879188</v>
      </c>
      <c r="BR12" s="16" t="s">
        <v>14256</v>
      </c>
      <c r="BS12" s="15">
        <f>B6L285C29+B6L285C30+B6L285C31+B6L285C32+B6L285C33</f>
        <v>1336.6428084266495</v>
      </c>
      <c r="BT12" s="16" t="s">
        <v>14257</v>
      </c>
      <c r="BU12" s="23">
        <f>IF(B6L285C3=0,0,B6L285C29/B6L285C3)</f>
        <v>7.1647535855923818</v>
      </c>
      <c r="BV12" s="16" t="s">
        <v>14258</v>
      </c>
      <c r="BW12" s="23">
        <f>IF(B6L285C8=0,0,B6L285C30/B6L285C8)</f>
        <v>3.9406144720758101</v>
      </c>
      <c r="BX12" s="16" t="s">
        <v>14259</v>
      </c>
      <c r="BY12" s="23">
        <f>IF(B6L285C13=0,0,B6L285C31/B6L285C13)</f>
        <v>10.747130378388572</v>
      </c>
      <c r="BZ12" s="16" t="s">
        <v>14260</v>
      </c>
      <c r="CA12" s="23">
        <f>IF(B6L285C18=0,0,B6L285C32/B6L285C18)</f>
        <v>8.5977043027108575</v>
      </c>
      <c r="CB12" s="16" t="s">
        <v>14261</v>
      </c>
      <c r="CC12" s="23">
        <f>IF(B6L285C24=0,0,B6L285C33/B6L285C24)</f>
        <v>1.7911883963980955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194.4418</v>
      </c>
      <c r="F13" s="16" t="s">
        <v>12191</v>
      </c>
      <c r="G13" s="24">
        <f>A1L506C5</f>
        <v>2</v>
      </c>
      <c r="H13" s="16" t="s">
        <v>14263</v>
      </c>
      <c r="I13" s="21">
        <f>B6L286C1*B6L286C2</f>
        <v>388.8836</v>
      </c>
      <c r="J13" s="16" t="s">
        <v>14264</v>
      </c>
      <c r="K13" s="23">
        <f>IF(B6L296C3=0,0,B6L286C3/B6L296C3)</f>
        <v>0.24294443126140622</v>
      </c>
      <c r="L13" s="16" t="s">
        <v>14265</v>
      </c>
      <c r="M13" s="23">
        <f>A1L546C81</f>
        <v>1.3622372568392072</v>
      </c>
      <c r="N13" s="16" t="s">
        <v>14266</v>
      </c>
      <c r="O13" s="23">
        <f>B6L286C1*B6L286C5</f>
        <v>264.87586424687777</v>
      </c>
      <c r="P13" s="16" t="s">
        <v>14267</v>
      </c>
      <c r="Q13" s="23">
        <f>B3L840C27</f>
        <v>2.0202633018772</v>
      </c>
      <c r="R13" s="16" t="s">
        <v>14268</v>
      </c>
      <c r="S13" s="23">
        <f>B6L286C6*B6L286C7</f>
        <v>535.11898809097431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294.3154434500359</v>
      </c>
      <c r="X13" s="16" t="s">
        <v>14270</v>
      </c>
      <c r="Y13" s="23">
        <f>IF(B6L296C10=0,0,B6L286C10/B6L296C10)</f>
        <v>0.24958736010660687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16.690884111999999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25.036326167999999</v>
      </c>
      <c r="AH13" s="16" t="s">
        <v>14273</v>
      </c>
      <c r="AI13" s="23">
        <f>IF(B6L296C15=0,0,B6L286C15/B6L296C15)</f>
        <v>0.24715965347909336</v>
      </c>
      <c r="AJ13" s="16" t="s">
        <v>12206</v>
      </c>
      <c r="AK13" s="23">
        <f>A1L526C14</f>
        <v>5.629E-2</v>
      </c>
      <c r="AL13" s="16" t="s">
        <v>14274</v>
      </c>
      <c r="AM13" s="23">
        <f>B6L286C3*B6L286C17</f>
        <v>21.890257844000001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26.268309412800001</v>
      </c>
      <c r="AR13" s="16" t="s">
        <v>14276</v>
      </c>
      <c r="AS13" s="23">
        <f>IF(B6L296C20=0,0,B6L286C20/B6L296C20)</f>
        <v>0.24294443126140616</v>
      </c>
      <c r="AT13" s="16" t="s">
        <v>14277</v>
      </c>
      <c r="AU13" s="17">
        <f>A1L241C27</f>
        <v>166898.79999999999</v>
      </c>
      <c r="AV13" s="16" t="s">
        <v>12212</v>
      </c>
      <c r="AW13" s="17">
        <f>A1L566C1</f>
        <v>200</v>
      </c>
      <c r="AX13" s="16" t="s">
        <v>14278</v>
      </c>
      <c r="AY13" s="23">
        <f>IF(B6L286C23=0,0,B6L286C22/B6L286C23)</f>
        <v>834.49399999999991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208.62349999999998</v>
      </c>
      <c r="BD13" s="16" t="s">
        <v>14280</v>
      </c>
      <c r="BE13" s="23">
        <f>IF(B6L296C26=0,0,B6L286C26/B6L296C26)</f>
        <v>0.26874142766649284</v>
      </c>
      <c r="BF13" s="16" t="s">
        <v>14281</v>
      </c>
      <c r="BG13" s="23">
        <f>B6L286C3+B6L286C10+B6L286C15+B6L286C20+B6L286C26</f>
        <v>943.1271790308358</v>
      </c>
      <c r="BH13" s="16" t="s">
        <v>14282</v>
      </c>
      <c r="BI13" s="17">
        <f>B6L298C3*B6L286C4</f>
        <v>2786.2551674780739</v>
      </c>
      <c r="BJ13" s="16" t="s">
        <v>14283</v>
      </c>
      <c r="BK13" s="17">
        <f>B6L298C10*B6L286C11</f>
        <v>2108.6976287538564</v>
      </c>
      <c r="BL13" s="16" t="s">
        <v>14284</v>
      </c>
      <c r="BM13" s="17">
        <f>B6L298C15*B6L286C16</f>
        <v>179.37910768223836</v>
      </c>
      <c r="BN13" s="16" t="s">
        <v>14285</v>
      </c>
      <c r="BO13" s="17">
        <f>B6L298C20*B6L286C21</f>
        <v>188.20596405280889</v>
      </c>
      <c r="BP13" s="16" t="s">
        <v>14286</v>
      </c>
      <c r="BQ13" s="17">
        <f>B6L298C26*B6L286C27</f>
        <v>1494.7359696638321</v>
      </c>
      <c r="BR13" s="16" t="s">
        <v>14287</v>
      </c>
      <c r="BS13" s="15">
        <f>B6L286C29+B6L286C30+B6L286C31+B6L286C32+B6L286C33</f>
        <v>6757.2738376308089</v>
      </c>
      <c r="BT13" s="16" t="s">
        <v>14288</v>
      </c>
      <c r="BU13" s="23">
        <f>IF(B6L286C3=0,0,B6L286C29/B6L286C3)</f>
        <v>7.1647535855923827</v>
      </c>
      <c r="BV13" s="16" t="s">
        <v>14289</v>
      </c>
      <c r="BW13" s="23">
        <f>IF(B6L286C8=0,0,B6L286C30/B6L286C8)</f>
        <v>3.9406144720758101</v>
      </c>
      <c r="BX13" s="16" t="s">
        <v>14290</v>
      </c>
      <c r="BY13" s="23">
        <f>IF(B6L286C13=0,0,B6L286C31/B6L286C13)</f>
        <v>10.747130378388572</v>
      </c>
      <c r="BZ13" s="16" t="s">
        <v>14291</v>
      </c>
      <c r="CA13" s="23">
        <f>IF(B6L286C18=0,0,B6L286C32/B6L286C18)</f>
        <v>8.5977043027108575</v>
      </c>
      <c r="CB13" s="16" t="s">
        <v>14292</v>
      </c>
      <c r="CC13" s="23">
        <f>IF(B6L286C24=0,0,B6L286C33/B6L286C24)</f>
        <v>1.7911883963980955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4.3605999999999998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8.7211999999999996</v>
      </c>
      <c r="J14" s="16" t="s">
        <v>14295</v>
      </c>
      <c r="K14" s="23">
        <f>IF(B6L296C3=0,0,B6L287C3/B6L296C3)</f>
        <v>5.4483320302449777E-3</v>
      </c>
      <c r="L14" s="16" t="s">
        <v>14296</v>
      </c>
      <c r="M14" s="23">
        <f>A1L547C81</f>
        <v>0.96987909707177289</v>
      </c>
      <c r="N14" s="16" t="s">
        <v>14297</v>
      </c>
      <c r="O14" s="23">
        <f>B6L287C1*B6L287C5</f>
        <v>4.229254790691173</v>
      </c>
      <c r="P14" s="16" t="s">
        <v>14298</v>
      </c>
      <c r="Q14" s="23">
        <f>B3L841C27</f>
        <v>2.0055632823365785</v>
      </c>
      <c r="R14" s="16" t="s">
        <v>14299</v>
      </c>
      <c r="S14" s="23">
        <f>B6L287C6*B6L287C7</f>
        <v>8.4820381198562878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4.6651209659209583</v>
      </c>
      <c r="X14" s="16" t="s">
        <v>14301</v>
      </c>
      <c r="Y14" s="23">
        <f>IF(B6L296C10=0,0,B6L287C10/B6L296C10)</f>
        <v>3.9561472303775358E-3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0.37431390399999998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0.56147085599999991</v>
      </c>
      <c r="AH14" s="16" t="s">
        <v>14304</v>
      </c>
      <c r="AI14" s="23">
        <f>IF(B6L296C15=0,0,B6L287C15/B6L296C15)</f>
        <v>5.542863648458996E-3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0.490916348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0.58909961759999996</v>
      </c>
      <c r="AR14" s="16" t="s">
        <v>14307</v>
      </c>
      <c r="AS14" s="23">
        <f>IF(B6L296C20=0,0,B6L287C20/B6L296C20)</f>
        <v>5.448332030244976E-3</v>
      </c>
      <c r="AT14" s="16" t="s">
        <v>14308</v>
      </c>
      <c r="AU14" s="17">
        <f>A1L242C27</f>
        <v>2595.6000000000004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12.978000000000002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3.2445000000000004</v>
      </c>
      <c r="BD14" s="16" t="s">
        <v>14311</v>
      </c>
      <c r="BE14" s="23">
        <f>IF(B6L296C26=0,0,B6L287C26/B6L296C26)</f>
        <v>4.1794503594462578E-3</v>
      </c>
      <c r="BF14" s="16" t="s">
        <v>14312</v>
      </c>
      <c r="BG14" s="23">
        <f>B6L287C3+B6L287C10+B6L287C15+B6L287C20+B6L287C26</f>
        <v>17.781391439520959</v>
      </c>
      <c r="BH14" s="16" t="s">
        <v>14313</v>
      </c>
      <c r="BI14" s="17">
        <f>B6L298C3*B6L287C4</f>
        <v>62.48524897066828</v>
      </c>
      <c r="BJ14" s="16" t="s">
        <v>14314</v>
      </c>
      <c r="BK14" s="17">
        <f>B6L298C10*B6L287C11</f>
        <v>33.424442167804379</v>
      </c>
      <c r="BL14" s="16" t="s">
        <v>14315</v>
      </c>
      <c r="BM14" s="17">
        <f>B6L298C15*B6L287C16</f>
        <v>4.0228003287316234</v>
      </c>
      <c r="BN14" s="16" t="s">
        <v>14316</v>
      </c>
      <c r="BO14" s="17">
        <f>B6L298C20*B6L287C21</f>
        <v>4.2207535974707007</v>
      </c>
      <c r="BP14" s="16" t="s">
        <v>14317</v>
      </c>
      <c r="BQ14" s="17">
        <f>B6L298C26*B6L287C27</f>
        <v>23.246043008454489</v>
      </c>
      <c r="BR14" s="16" t="s">
        <v>14318</v>
      </c>
      <c r="BS14" s="15">
        <f>B6L287C29+B6L287C30+B6L287C31+B6L287C32+B6L287C33</f>
        <v>127.39928807312947</v>
      </c>
      <c r="BT14" s="16" t="s">
        <v>14319</v>
      </c>
      <c r="BU14" s="23">
        <f>IF(B6L287C3=0,0,B6L287C29/B6L287C3)</f>
        <v>7.1647535855923818</v>
      </c>
      <c r="BV14" s="16" t="s">
        <v>14320</v>
      </c>
      <c r="BW14" s="23">
        <f>IF(B6L287C8=0,0,B6L287C30/B6L287C8)</f>
        <v>3.9406144720758096</v>
      </c>
      <c r="BX14" s="16" t="s">
        <v>14321</v>
      </c>
      <c r="BY14" s="23">
        <f>IF(B6L287C13=0,0,B6L287C31/B6L287C13)</f>
        <v>10.747130378388572</v>
      </c>
      <c r="BZ14" s="16" t="s">
        <v>14322</v>
      </c>
      <c r="CA14" s="23">
        <f>IF(B6L287C18=0,0,B6L287C32/B6L287C18)</f>
        <v>8.5977043027108575</v>
      </c>
      <c r="CB14" s="16" t="s">
        <v>14323</v>
      </c>
      <c r="CC14" s="23">
        <f>IF(B6L287C24=0,0,B6L287C33/B6L287C24)</f>
        <v>1.7911883963980957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110.92580000000001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221.85160000000002</v>
      </c>
      <c r="J15" s="16" t="s">
        <v>14326</v>
      </c>
      <c r="K15" s="23">
        <f>IF(B6L296C3=0,0,B6L288C3/B6L296C3)</f>
        <v>0.138595741210051</v>
      </c>
      <c r="L15" s="16" t="s">
        <v>14327</v>
      </c>
      <c r="M15" s="23">
        <f>A1L548C81</f>
        <v>1.9303802042305942</v>
      </c>
      <c r="N15" s="16" t="s">
        <v>14328</v>
      </c>
      <c r="O15" s="23">
        <f>B6L288C1*B6L288C5</f>
        <v>214.12896845844207</v>
      </c>
      <c r="P15" s="16" t="s">
        <v>14329</v>
      </c>
      <c r="Q15" s="23">
        <f>B3L842C27</f>
        <v>1.9692278817401987</v>
      </c>
      <c r="R15" s="16" t="s">
        <v>14330</v>
      </c>
      <c r="S15" s="23">
        <f>B6L288C6*B6L288C7</f>
        <v>421.6687349766317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231.91780423714746</v>
      </c>
      <c r="X15" s="16" t="s">
        <v>14332</v>
      </c>
      <c r="Y15" s="23">
        <f>IF(B6L296C10=0,0,B6L288C10/B6L296C10)</f>
        <v>0.19667249479926474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9.5218706720000004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14.282806008000001</v>
      </c>
      <c r="AH15" s="16" t="s">
        <v>14335</v>
      </c>
      <c r="AI15" s="23">
        <f>IF(B6L296C15=0,0,B6L288C15/B6L296C15)</f>
        <v>0.14100045509705844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12.488026564000002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14.985631876800001</v>
      </c>
      <c r="AR15" s="16" t="s">
        <v>14338</v>
      </c>
      <c r="AS15" s="23">
        <f>IF(B6L296C20=0,0,B6L288C20/B6L296C20)</f>
        <v>0.13859574121005097</v>
      </c>
      <c r="AT15" s="16" t="s">
        <v>14339</v>
      </c>
      <c r="AU15" s="17">
        <f>A1L243C27</f>
        <v>92330.4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461.65199999999999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115.413</v>
      </c>
      <c r="BD15" s="16" t="s">
        <v>14342</v>
      </c>
      <c r="BE15" s="23">
        <f>IF(B6L296C26=0,0,B6L288C26/B6L296C26)</f>
        <v>0.1486709521759195</v>
      </c>
      <c r="BF15" s="16" t="s">
        <v>14343</v>
      </c>
      <c r="BG15" s="23">
        <f>B6L288C3+B6L288C10+B6L288C15+B6L288C20+B6L288C26</f>
        <v>598.45084212194752</v>
      </c>
      <c r="BH15" s="16" t="s">
        <v>14344</v>
      </c>
      <c r="BI15" s="17">
        <f>B6L298C3*B6L288C4</f>
        <v>1589.5120465694069</v>
      </c>
      <c r="BJ15" s="16" t="s">
        <v>14345</v>
      </c>
      <c r="BK15" s="17">
        <f>B6L298C10*B6L288C11</f>
        <v>1661.6339194708144</v>
      </c>
      <c r="BL15" s="16" t="s">
        <v>14346</v>
      </c>
      <c r="BM15" s="17">
        <f>B6L298C15*B6L288C16</f>
        <v>102.33278555813843</v>
      </c>
      <c r="BN15" s="16" t="s">
        <v>14347</v>
      </c>
      <c r="BO15" s="17">
        <f>B6L298C20*B6L288C21</f>
        <v>107.3683597216703</v>
      </c>
      <c r="BP15" s="16" t="s">
        <v>14348</v>
      </c>
      <c r="BQ15" s="17">
        <f>B6L298C26*B6L288C27</f>
        <v>826.90570557397348</v>
      </c>
      <c r="BR15" s="16" t="s">
        <v>14349</v>
      </c>
      <c r="BS15" s="15">
        <f>B6L288C29+B6L288C30+B6L288C31+B6L288C32+B6L288C33</f>
        <v>4287.7528168940034</v>
      </c>
      <c r="BT15" s="16" t="s">
        <v>14350</v>
      </c>
      <c r="BU15" s="23">
        <f>IF(B6L288C3=0,0,B6L288C29/B6L288C3)</f>
        <v>7.1647535855923818</v>
      </c>
      <c r="BV15" s="16" t="s">
        <v>14351</v>
      </c>
      <c r="BW15" s="23">
        <f>IF(B6L288C8=0,0,B6L288C30/B6L288C8)</f>
        <v>3.9406144720758105</v>
      </c>
      <c r="BX15" s="16" t="s">
        <v>14352</v>
      </c>
      <c r="BY15" s="23">
        <f>IF(B6L288C13=0,0,B6L288C31/B6L288C13)</f>
        <v>10.747130378388574</v>
      </c>
      <c r="BZ15" s="16" t="s">
        <v>14353</v>
      </c>
      <c r="CA15" s="23">
        <f>IF(B6L288C18=0,0,B6L288C32/B6L288C18)</f>
        <v>8.5977043027108575</v>
      </c>
      <c r="CB15" s="16" t="s">
        <v>14354</v>
      </c>
      <c r="CC15" s="23">
        <f>IF(B6L288C24=0,0,B6L288C33/B6L288C24)</f>
        <v>1.7911883963980952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6.7799999999999999E-2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0.1356</v>
      </c>
      <c r="J16" s="16" t="s">
        <v>14357</v>
      </c>
      <c r="K16" s="23">
        <f>IF(B6L296C3=0,0,B6L289C3/B6L296C3)</f>
        <v>8.4712404634823069E-5</v>
      </c>
      <c r="L16" s="16" t="s">
        <v>14358</v>
      </c>
      <c r="M16" s="23">
        <f>A1L549C81</f>
        <v>1</v>
      </c>
      <c r="N16" s="16" t="s">
        <v>14359</v>
      </c>
      <c r="O16" s="23">
        <f>B6L289C1*B6L289C5</f>
        <v>6.7799999999999999E-2</v>
      </c>
      <c r="P16" s="16" t="s">
        <v>14360</v>
      </c>
      <c r="Q16" s="23">
        <f>B3L843C27</f>
        <v>2.0227272727272725</v>
      </c>
      <c r="R16" s="16" t="s">
        <v>14361</v>
      </c>
      <c r="S16" s="23">
        <f>B6L289C6*B6L289C7</f>
        <v>0.13714090909090906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7.5427499999999995E-2</v>
      </c>
      <c r="X16" s="16" t="s">
        <v>14363</v>
      </c>
      <c r="Y16" s="23">
        <f>IF(B6L296C10=0,0,B6L289C10/B6L296C10)</f>
        <v>6.3964535410582419E-5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5.8199519999999998E-3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8.7299279999999996E-3</v>
      </c>
      <c r="AH16" s="16" t="s">
        <v>14366</v>
      </c>
      <c r="AI16" s="23">
        <f>IF(B6L296C15=0,0,B6L289C15/B6L296C15)</f>
        <v>8.6182212394055857E-5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7.6329240000000001E-3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9.1595088000000005E-3</v>
      </c>
      <c r="AR16" s="16" t="s">
        <v>14369</v>
      </c>
      <c r="AS16" s="23">
        <f>IF(B6L296C20=0,0,B6L289C20/B6L296C20)</f>
        <v>8.4712404634823055E-5</v>
      </c>
      <c r="AT16" s="16" t="s">
        <v>14370</v>
      </c>
      <c r="AU16" s="17">
        <f>A1L244C27</f>
        <v>35.6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0.17800000000000002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4.4500000000000005E-2</v>
      </c>
      <c r="BD16" s="16" t="s">
        <v>14373</v>
      </c>
      <c r="BE16" s="23">
        <f>IF(B6L296C26=0,0,B6L289C26/B6L296C26)</f>
        <v>5.732332901690814E-5</v>
      </c>
      <c r="BF16" s="16" t="s">
        <v>14374</v>
      </c>
      <c r="BG16" s="23">
        <f>B6L289C3+B6L289C10+B6L289C15+B6L289C20+B6L289C26</f>
        <v>0.27341693679999995</v>
      </c>
      <c r="BH16" s="16" t="s">
        <v>14375</v>
      </c>
      <c r="BI16" s="17">
        <f>B6L298C3*B6L289C4</f>
        <v>0.97154058620632699</v>
      </c>
      <c r="BJ16" s="16" t="s">
        <v>14376</v>
      </c>
      <c r="BK16" s="17">
        <f>B6L298C10*B6L289C11</f>
        <v>0.54041945107726941</v>
      </c>
      <c r="BL16" s="16" t="s">
        <v>14377</v>
      </c>
      <c r="BM16" s="17">
        <f>B6L298C15*B6L289C16</f>
        <v>6.2547782939963326E-2</v>
      </c>
      <c r="BN16" s="16" t="s">
        <v>14378</v>
      </c>
      <c r="BO16" s="17">
        <f>B6L298C20*B6L289C21</f>
        <v>6.5625623517064968E-2</v>
      </c>
      <c r="BP16" s="16" t="s">
        <v>14379</v>
      </c>
      <c r="BQ16" s="17">
        <f>B6L298C26*B6L289C27</f>
        <v>0.31883153455886104</v>
      </c>
      <c r="BR16" s="16" t="s">
        <v>14380</v>
      </c>
      <c r="BS16" s="15">
        <f>B6L289C29+B6L289C30+B6L289C31+B6L289C32+B6L289C33</f>
        <v>1.9589649782994858</v>
      </c>
      <c r="BT16" s="16" t="s">
        <v>14381</v>
      </c>
      <c r="BU16" s="23">
        <f>IF(B6L289C3=0,0,B6L289C29/B6L289C3)</f>
        <v>7.1647535855923818</v>
      </c>
      <c r="BV16" s="16" t="s">
        <v>14382</v>
      </c>
      <c r="BW16" s="23">
        <f>IF(B6L289C8=0,0,B6L289C30/B6L289C8)</f>
        <v>3.9406144720758109</v>
      </c>
      <c r="BX16" s="16" t="s">
        <v>14383</v>
      </c>
      <c r="BY16" s="23">
        <f>IF(B6L289C13=0,0,B6L289C31/B6L289C13)</f>
        <v>10.747130378388572</v>
      </c>
      <c r="BZ16" s="16" t="s">
        <v>14384</v>
      </c>
      <c r="CA16" s="23">
        <f>IF(B6L289C18=0,0,B6L289C32/B6L289C18)</f>
        <v>8.5977043027108575</v>
      </c>
      <c r="CB16" s="16" t="s">
        <v>14385</v>
      </c>
      <c r="CC16" s="23">
        <f>IF(B6L289C24=0,0,B6L289C33/B6L289C24)</f>
        <v>1.7911883963980955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1.0399999999999998E-2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2.0799999999999996E-2</v>
      </c>
      <c r="J17" s="16" t="s">
        <v>14388</v>
      </c>
      <c r="K17" s="23">
        <f>IF(B6L296C3=0,0,B6L290C3/B6L296C3)</f>
        <v>1.2994233159323891E-5</v>
      </c>
      <c r="L17" s="16" t="s">
        <v>14389</v>
      </c>
      <c r="M17" s="23">
        <f>A1L550C81</f>
        <v>26.219512195121951</v>
      </c>
      <c r="N17" s="16" t="s">
        <v>14390</v>
      </c>
      <c r="O17" s="23">
        <f>B6L290C1*B6L290C5</f>
        <v>0.2726829268292682</v>
      </c>
      <c r="P17" s="16" t="s">
        <v>14391</v>
      </c>
      <c r="Q17" s="23">
        <f>B3L844C27</f>
        <v>1.8952380952380952</v>
      </c>
      <c r="R17" s="16" t="s">
        <v>14392</v>
      </c>
      <c r="S17" s="23">
        <f>B6L290C6*B6L290C7</f>
        <v>0.51679907084785115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0.28423948896631818</v>
      </c>
      <c r="X17" s="16" t="s">
        <v>14394</v>
      </c>
      <c r="Y17" s="23">
        <f>IF(B6L296C10=0,0,B6L290C10/B6L296C10)</f>
        <v>2.410426814765425E-4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8.9273599999999977E-4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1.3391039999999996E-3</v>
      </c>
      <c r="AH17" s="16" t="s">
        <v>14397</v>
      </c>
      <c r="AI17" s="23">
        <f>IF(B6L296C15=0,0,B6L290C15/B6L296C15)</f>
        <v>1.3219690396728329E-5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1.1708319999999997E-3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1.4049983999999997E-3</v>
      </c>
      <c r="AR17" s="16" t="s">
        <v>14400</v>
      </c>
      <c r="AS17" s="23">
        <f>IF(B6L296C20=0,0,B6L290C20/B6L296C20)</f>
        <v>1.2994233159323887E-5</v>
      </c>
      <c r="AT17" s="16" t="s">
        <v>14401</v>
      </c>
      <c r="AU17" s="17">
        <f>A1L245C27</f>
        <v>79.599999999999994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0.39799999999999996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9.9499999999999991E-2</v>
      </c>
      <c r="BD17" s="16" t="s">
        <v>14404</v>
      </c>
      <c r="BE17" s="23">
        <f>IF(B6L296C26=0,0,B6L290C26/B6L296C26)</f>
        <v>1.2817238735241256E-4</v>
      </c>
      <c r="BF17" s="16" t="s">
        <v>14405</v>
      </c>
      <c r="BG17" s="23">
        <f>B6L290C3+B6L290C10+B6L290C15+B6L290C20+B6L290C26</f>
        <v>0.40728359136631814</v>
      </c>
      <c r="BH17" s="16" t="s">
        <v>14406</v>
      </c>
      <c r="BI17" s="17">
        <f>B6L298C3*B6L290C4</f>
        <v>0.14902687458032152</v>
      </c>
      <c r="BJ17" s="16" t="s">
        <v>14407</v>
      </c>
      <c r="BK17" s="17">
        <f>B6L298C10*B6L290C11</f>
        <v>2.0365058977383743</v>
      </c>
      <c r="BL17" s="16" t="s">
        <v>14408</v>
      </c>
      <c r="BM17" s="17">
        <f>B6L298C15*B6L290C16</f>
        <v>9.594350185481099E-3</v>
      </c>
      <c r="BN17" s="16" t="s">
        <v>14409</v>
      </c>
      <c r="BO17" s="17">
        <f>B6L298C20*B6L290C21</f>
        <v>1.0066467324151557E-2</v>
      </c>
      <c r="BP17" s="16" t="s">
        <v>14410</v>
      </c>
      <c r="BQ17" s="17">
        <f>B6L298C26*B6L290C27</f>
        <v>0.712892981766442</v>
      </c>
      <c r="BR17" s="16" t="s">
        <v>14411</v>
      </c>
      <c r="BS17" s="15">
        <f>B6L290C29+B6L290C30+B6L290C31+B6L290C32+B6L290C33</f>
        <v>2.9180865715947704</v>
      </c>
      <c r="BT17" s="16" t="s">
        <v>14412</v>
      </c>
      <c r="BU17" s="23">
        <f>IF(B6L290C3=0,0,B6L290C29/B6L290C3)</f>
        <v>7.1647535855923818</v>
      </c>
      <c r="BV17" s="16" t="s">
        <v>14413</v>
      </c>
      <c r="BW17" s="23">
        <f>IF(B6L290C8=0,0,B6L290C30/B6L290C8)</f>
        <v>3.9406144720758105</v>
      </c>
      <c r="BX17" s="16" t="s">
        <v>14414</v>
      </c>
      <c r="BY17" s="23">
        <f>IF(B6L290C13=0,0,B6L290C31/B6L290C13)</f>
        <v>10.747130378388574</v>
      </c>
      <c r="BZ17" s="16" t="s">
        <v>14415</v>
      </c>
      <c r="CA17" s="23">
        <f>IF(B6L290C18=0,0,B6L290C32/B6L290C18)</f>
        <v>8.5977043027108593</v>
      </c>
      <c r="CB17" s="16" t="s">
        <v>14416</v>
      </c>
      <c r="CC17" s="23">
        <f>IF(B6L290C24=0,0,B6L290C33/B6L290C24)</f>
        <v>1.7911883963980957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102.6146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102.6146</v>
      </c>
      <c r="J18" s="16" t="s">
        <v>14419</v>
      </c>
      <c r="K18" s="23">
        <f>IF(B6L296C3=0,0,B6L291C3/B6L296C3)</f>
        <v>6.4105674901478726E-2</v>
      </c>
      <c r="L18" s="16" t="s">
        <v>14420</v>
      </c>
      <c r="M18" s="23">
        <f>A1L551C81</f>
        <v>1.412592289964856</v>
      </c>
      <c r="N18" s="16" t="s">
        <v>14421</v>
      </c>
      <c r="O18" s="23">
        <f>B6L291C1*B6L291C5</f>
        <v>144.95259279782769</v>
      </c>
      <c r="P18" s="16" t="s">
        <v>14422</v>
      </c>
      <c r="Q18" s="23">
        <f>B3L845C27</f>
        <v>1.0642466347440191</v>
      </c>
      <c r="R18" s="16" t="s">
        <v>14423</v>
      </c>
      <c r="S18" s="23">
        <f>B6L291C6*B6L291C7</f>
        <v>154.26530908250828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84.84591999537956</v>
      </c>
      <c r="X18" s="16" t="s">
        <v>14425</v>
      </c>
      <c r="Y18" s="23">
        <f>IF(B6L296C10=0,0,B6L291C10/B6L296C10)</f>
        <v>7.1951607225320985E-2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3.351392836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5.0270892539999998</v>
      </c>
      <c r="AH18" s="16" t="s">
        <v>14428</v>
      </c>
      <c r="AI18" s="23">
        <f>IF(B6L296C15=0,0,B6L291C15/B6L296C15)</f>
        <v>4.9627634249916362E-2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5.776175834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6.9314110007999998</v>
      </c>
      <c r="AR18" s="16" t="s">
        <v>14431</v>
      </c>
      <c r="AS18" s="23">
        <f>IF(B6L296C20=0,0,B6L291C20/B6L296C20)</f>
        <v>6.4105674901478713E-2</v>
      </c>
      <c r="AT18" s="16" t="s">
        <v>14432</v>
      </c>
      <c r="AU18" s="17">
        <f>A1L246C27</f>
        <v>46140.200000000004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230.70100000000002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57.675250000000005</v>
      </c>
      <c r="BD18" s="16" t="s">
        <v>14435</v>
      </c>
      <c r="BE18" s="23">
        <f>IF(B6L296C26=0,0,B6L291C26/B6L296C26)</f>
        <v>7.4295220941178228E-2</v>
      </c>
      <c r="BF18" s="16" t="s">
        <v>14436</v>
      </c>
      <c r="BG18" s="23">
        <f>B6L291C3+B6L291C10+B6L291C15+B6L291C20+B6L291C26</f>
        <v>257.09427025017959</v>
      </c>
      <c r="BH18" s="16" t="s">
        <v>14437</v>
      </c>
      <c r="BI18" s="17">
        <f>B6L298C3*B6L291C4</f>
        <v>735.20832328412803</v>
      </c>
      <c r="BJ18" s="16" t="s">
        <v>14438</v>
      </c>
      <c r="BK18" s="17">
        <f>B6L298C10*B6L291C11</f>
        <v>607.90010950978001</v>
      </c>
      <c r="BL18" s="16" t="s">
        <v>14439</v>
      </c>
      <c r="BM18" s="17">
        <f>B6L298C15*B6L291C16</f>
        <v>36.017855757689432</v>
      </c>
      <c r="BN18" s="16" t="s">
        <v>14440</v>
      </c>
      <c r="BO18" s="17">
        <f>B6L298C20*B6L291C21</f>
        <v>49.661851821196272</v>
      </c>
      <c r="BP18" s="16" t="s">
        <v>14441</v>
      </c>
      <c r="BQ18" s="17">
        <f>B6L298C26*B6L291C27</f>
        <v>413.22895423743711</v>
      </c>
      <c r="BR18" s="16" t="s">
        <v>14442</v>
      </c>
      <c r="BS18" s="15">
        <f>B6L291C29+B6L291C30+B6L291C31+B6L291C32+B6L291C33</f>
        <v>1842.0170946102307</v>
      </c>
      <c r="BT18" s="16" t="s">
        <v>14443</v>
      </c>
      <c r="BU18" s="23">
        <f>IF(B6L291C3=0,0,B6L291C29/B6L291C3)</f>
        <v>7.1647535855923818</v>
      </c>
      <c r="BV18" s="16" t="s">
        <v>14444</v>
      </c>
      <c r="BW18" s="23">
        <f>IF(B6L291C8=0,0,B6L291C30/B6L291C8)</f>
        <v>3.9406144720758101</v>
      </c>
      <c r="BX18" s="16" t="s">
        <v>14445</v>
      </c>
      <c r="BY18" s="23">
        <f>IF(B6L291C13=0,0,B6L291C31/B6L291C13)</f>
        <v>10.747130378388572</v>
      </c>
      <c r="BZ18" s="16" t="s">
        <v>14446</v>
      </c>
      <c r="CA18" s="23">
        <f>IF(B6L291C18=0,0,B6L291C32/B6L291C18)</f>
        <v>8.5977043027108575</v>
      </c>
      <c r="CB18" s="16" t="s">
        <v>14447</v>
      </c>
      <c r="CC18" s="23">
        <f>IF(B6L291C24=0,0,B6L291C33/B6L291C24)</f>
        <v>1.7911883963980957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5.6291999999999991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11.258399999999998</v>
      </c>
      <c r="J19" s="16" t="s">
        <v>14450</v>
      </c>
      <c r="K19" s="23">
        <f>IF(B6L296C3=0,0,B6L292C3/B6L296C3)</f>
        <v>7.033378586583274E-3</v>
      </c>
      <c r="L19" s="16" t="s">
        <v>14451</v>
      </c>
      <c r="M19" s="23">
        <f>A1L552C81</f>
        <v>2.4911922986930506</v>
      </c>
      <c r="N19" s="16" t="s">
        <v>14452</v>
      </c>
      <c r="O19" s="23">
        <f>B6L292C1*B6L292C5</f>
        <v>14.023419687802917</v>
      </c>
      <c r="P19" s="16" t="s">
        <v>14453</v>
      </c>
      <c r="Q19" s="23">
        <f>B3L846C27</f>
        <v>1.2779175150716653</v>
      </c>
      <c r="R19" s="16" t="s">
        <v>14454</v>
      </c>
      <c r="S19" s="23">
        <f>B6L292C6*B6L292C7</f>
        <v>17.920773640244171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9.8564255021342948</v>
      </c>
      <c r="X19" s="16" t="s">
        <v>14456</v>
      </c>
      <c r="Y19" s="23">
        <f>IF(B6L296C10=0,0,B6L292C10/B6L296C10)</f>
        <v>8.3585121879027769E-3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0.48321052799999992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0.7248157919999999</v>
      </c>
      <c r="AH19" s="16" t="s">
        <v>14459</v>
      </c>
      <c r="AI19" s="23">
        <f>IF(B6L296C15=0,0,B6L292C15/B6L296C15)</f>
        <v>7.1554116520445308E-3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0.63373533599999987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0.76048240319999982</v>
      </c>
      <c r="AR19" s="16" t="s">
        <v>14462</v>
      </c>
      <c r="AS19" s="23">
        <f>IF(B6L296C20=0,0,B6L292C20/B6L296C20)</f>
        <v>7.0333785865832723E-3</v>
      </c>
      <c r="AT19" s="16" t="s">
        <v>14463</v>
      </c>
      <c r="AU19" s="17">
        <f>A1L247C27</f>
        <v>6401.5999999999995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32.007999999999996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8.0019999999999989</v>
      </c>
      <c r="BD19" s="16" t="s">
        <v>14466</v>
      </c>
      <c r="BE19" s="23">
        <f>IF(B6L296C26=0,0,B6L292C26/B6L296C26)</f>
        <v>1.0307893905467389E-2</v>
      </c>
      <c r="BF19" s="16" t="s">
        <v>14467</v>
      </c>
      <c r="BG19" s="23">
        <f>B6L292C3+B6L292C10+B6L292C15+B6L292C20+B6L292C26</f>
        <v>30.602123697334296</v>
      </c>
      <c r="BH19" s="16" t="s">
        <v>14468</v>
      </c>
      <c r="BI19" s="17">
        <f>B6L298C3*B6L292C4</f>
        <v>80.663661768033265</v>
      </c>
      <c r="BJ19" s="16" t="s">
        <v>14469</v>
      </c>
      <c r="BK19" s="17">
        <f>B6L298C10*B6L292C11</f>
        <v>70.618859957540877</v>
      </c>
      <c r="BL19" s="16" t="s">
        <v>14470</v>
      </c>
      <c r="BM19" s="17">
        <f>B6L298C15*B6L292C16</f>
        <v>5.1931265446259811</v>
      </c>
      <c r="BN19" s="16" t="s">
        <v>14471</v>
      </c>
      <c r="BO19" s="17">
        <f>B6L298C20*B6L292C21</f>
        <v>5.4486690251071099</v>
      </c>
      <c r="BP19" s="16" t="s">
        <v>14472</v>
      </c>
      <c r="BQ19" s="17">
        <f>B6L298C26*B6L292C27</f>
        <v>57.332358191910231</v>
      </c>
      <c r="BR19" s="16" t="s">
        <v>14473</v>
      </c>
      <c r="BS19" s="15">
        <f>B6L292C29+B6L292C30+B6L292C31+B6L292C32+B6L292C33</f>
        <v>219.25667548721748</v>
      </c>
      <c r="BT19" s="16" t="s">
        <v>14474</v>
      </c>
      <c r="BU19" s="23">
        <f>IF(B6L292C3=0,0,B6L292C29/B6L292C3)</f>
        <v>7.1647535855923827</v>
      </c>
      <c r="BV19" s="16" t="s">
        <v>14475</v>
      </c>
      <c r="BW19" s="23">
        <f>IF(B6L292C8=0,0,B6L292C30/B6L292C8)</f>
        <v>3.9406144720758101</v>
      </c>
      <c r="BX19" s="16" t="s">
        <v>14476</v>
      </c>
      <c r="BY19" s="23">
        <f>IF(B6L292C13=0,0,B6L292C31/B6L292C13)</f>
        <v>10.747130378388572</v>
      </c>
      <c r="BZ19" s="16" t="s">
        <v>14477</v>
      </c>
      <c r="CA19" s="23">
        <f>IF(B6L292C18=0,0,B6L292C32/B6L292C18)</f>
        <v>8.5977043027108575</v>
      </c>
      <c r="CB19" s="16" t="s">
        <v>14478</v>
      </c>
      <c r="CC19" s="23">
        <f>IF(B6L292C24=0,0,B6L292C33/B6L292C24)</f>
        <v>1.7911883963980955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5.2000000000000006E-3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1.0400000000000001E-2</v>
      </c>
      <c r="J20" s="16" t="s">
        <v>14481</v>
      </c>
      <c r="K20" s="23">
        <f>IF(B6L296C3=0,0,B6L293C3/B6L296C3)</f>
        <v>6.4971165796619479E-6</v>
      </c>
      <c r="L20" s="16" t="s">
        <v>14482</v>
      </c>
      <c r="M20" s="23">
        <f>A1L553C81</f>
        <v>1.3762953658231909</v>
      </c>
      <c r="N20" s="16" t="s">
        <v>14483</v>
      </c>
      <c r="O20" s="23">
        <f>B6L293C1*B6L293C5</f>
        <v>7.1567359022805931E-3</v>
      </c>
      <c r="P20" s="16" t="s">
        <v>14484</v>
      </c>
      <c r="Q20" s="23">
        <f>B3L847C27</f>
        <v>3.1538461538461537</v>
      </c>
      <c r="R20" s="16" t="s">
        <v>14485</v>
      </c>
      <c r="S20" s="23">
        <f>B6L293C6*B6L293C7</f>
        <v>2.2571243999500331E-2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1.2414184199725183E-2</v>
      </c>
      <c r="X20" s="16" t="s">
        <v>14487</v>
      </c>
      <c r="Y20" s="23">
        <f>IF(B6L296C10=0,0,B6L293C10/B6L296C10)</f>
        <v>1.0527559906357949E-5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4.4636800000000005E-4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6.6955200000000012E-4</v>
      </c>
      <c r="AH20" s="16" t="s">
        <v>14490</v>
      </c>
      <c r="AI20" s="23">
        <f>IF(B6L296C15=0,0,B6L293C15/B6L296C15)</f>
        <v>6.6098451983641679E-6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5.8541600000000006E-4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7.0249920000000005E-4</v>
      </c>
      <c r="AR20" s="16" t="s">
        <v>14493</v>
      </c>
      <c r="AS20" s="23">
        <f>IF(B6L296C20=0,0,B6L293C20/B6L296C20)</f>
        <v>6.4971165796619462E-6</v>
      </c>
      <c r="AT20" s="16" t="s">
        <v>14494</v>
      </c>
      <c r="AU20" s="17">
        <f>A1L248C27</f>
        <v>41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0.20499999999999999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5.1249999999999997E-2</v>
      </c>
      <c r="BD20" s="16" t="s">
        <v>14497</v>
      </c>
      <c r="BE20" s="23">
        <f>IF(B6L296C26=0,0,B6L293C26/B6L296C26)</f>
        <v>6.6018440721720041E-5</v>
      </c>
      <c r="BF20" s="16" t="s">
        <v>14498</v>
      </c>
      <c r="BG20" s="23">
        <f>B6L293C3+B6L293C10+B6L293C15+B6L293C20+B6L293C26</f>
        <v>7.5436235399725188E-2</v>
      </c>
      <c r="BH20" s="16" t="s">
        <v>14499</v>
      </c>
      <c r="BI20" s="17">
        <f>B6L298C3*B6L293C4</f>
        <v>7.4513437290160786E-2</v>
      </c>
      <c r="BJ20" s="16" t="s">
        <v>14500</v>
      </c>
      <c r="BK20" s="17">
        <f>B6L298C10*B6L293C11</f>
        <v>8.8944570757185287E-2</v>
      </c>
      <c r="BL20" s="16" t="s">
        <v>14501</v>
      </c>
      <c r="BM20" s="17">
        <f>B6L298C15*B6L293C16</f>
        <v>4.7971750927405521E-3</v>
      </c>
      <c r="BN20" s="16" t="s">
        <v>14502</v>
      </c>
      <c r="BO20" s="17">
        <f>B6L298C20*B6L293C21</f>
        <v>5.0332336620757803E-3</v>
      </c>
      <c r="BP20" s="16" t="s">
        <v>14503</v>
      </c>
      <c r="BQ20" s="17">
        <f>B6L298C26*B6L293C27</f>
        <v>0.36719362126160959</v>
      </c>
      <c r="BR20" s="16" t="s">
        <v>14504</v>
      </c>
      <c r="BS20" s="15">
        <f>B6L293C29+B6L293C30+B6L293C31+B6L293C32+B6L293C33</f>
        <v>0.54048203806377204</v>
      </c>
      <c r="BT20" s="16" t="s">
        <v>14505</v>
      </c>
      <c r="BU20" s="23">
        <f>IF(B6L293C3=0,0,B6L293C29/B6L293C3)</f>
        <v>7.1647535855923827</v>
      </c>
      <c r="BV20" s="16" t="s">
        <v>14506</v>
      </c>
      <c r="BW20" s="23">
        <f>IF(B6L293C8=0,0,B6L293C30/B6L293C8)</f>
        <v>3.9406144720758096</v>
      </c>
      <c r="BX20" s="16" t="s">
        <v>14507</v>
      </c>
      <c r="BY20" s="23">
        <f>IF(B6L293C13=0,0,B6L293C31/B6L293C13)</f>
        <v>10.747130378388576</v>
      </c>
      <c r="BZ20" s="16" t="s">
        <v>14508</v>
      </c>
      <c r="CA20" s="23">
        <f>IF(B6L293C18=0,0,B6L293C32/B6L293C18)</f>
        <v>8.5977043027108575</v>
      </c>
      <c r="CB20" s="16" t="s">
        <v>14509</v>
      </c>
      <c r="CC20" s="23">
        <f>IF(B6L293C24=0,0,B6L293C33/B6L293C24)</f>
        <v>1.7911883963980957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9.3507999999999978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18.701599999999996</v>
      </c>
      <c r="J21" s="16" t="s">
        <v>14512</v>
      </c>
      <c r="K21" s="23">
        <f>IF(B6L296C3=0,0,B6L294C3/B6L296C3)</f>
        <v>1.1683314944827484E-2</v>
      </c>
      <c r="L21" s="16" t="s">
        <v>14513</v>
      </c>
      <c r="M21" s="23">
        <f>A1L554C81</f>
        <v>1.3431926487442947</v>
      </c>
      <c r="N21" s="16" t="s">
        <v>14514</v>
      </c>
      <c r="O21" s="23">
        <f>B6L294C1*B6L294C5</f>
        <v>12.559925819878147</v>
      </c>
      <c r="P21" s="16" t="s">
        <v>14515</v>
      </c>
      <c r="Q21" s="23">
        <f>B3L848C27</f>
        <v>1.8992465840888775</v>
      </c>
      <c r="R21" s="16" t="s">
        <v>14516</v>
      </c>
      <c r="S21" s="23">
        <f>B6L294C6*B6L294C7</f>
        <v>23.854396209813267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13.119917915397298</v>
      </c>
      <c r="X21" s="16" t="s">
        <v>14518</v>
      </c>
      <c r="Y21" s="23">
        <f>IF(B6L296C10=0,0,B6L294C10/B6L296C10)</f>
        <v>1.1126040954338473E-2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0.80267267199999981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1.2040090079999997</v>
      </c>
      <c r="AH21" s="16" t="s">
        <v>14521</v>
      </c>
      <c r="AI21" s="23">
        <f>IF(B6L296C15=0,0,B6L294C15/B6L296C15)</f>
        <v>1.1886027015550698E-2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1.0527130639999998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1.2632556767999996</v>
      </c>
      <c r="AR21" s="16" t="s">
        <v>14524</v>
      </c>
      <c r="AS21" s="23">
        <f>IF(B6L296C20=0,0,B6L294C20/B6L296C20)</f>
        <v>1.168331494482748E-2</v>
      </c>
      <c r="AT21" s="16" t="s">
        <v>14525</v>
      </c>
      <c r="AU21" s="17">
        <f>A1L249C27</f>
        <v>8923.7999999999993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44.619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11.15475</v>
      </c>
      <c r="BD21" s="16" t="s">
        <v>14528</v>
      </c>
      <c r="BE21" s="23">
        <f>IF(B6L296C26=0,0,B6L294C26/B6L296C26)</f>
        <v>1.4369155153963056E-2</v>
      </c>
      <c r="BF21" s="16" t="s">
        <v>14529</v>
      </c>
      <c r="BG21" s="23">
        <f>B6L294C3+B6L294C10+B6L294C15+B6L294C20+B6L294C26</f>
        <v>45.443532600197294</v>
      </c>
      <c r="BH21" s="16" t="s">
        <v>14530</v>
      </c>
      <c r="BI21" s="17">
        <f>B6L298C3*B6L294C4</f>
        <v>133.99235565631446</v>
      </c>
      <c r="BJ21" s="16" t="s">
        <v>14531</v>
      </c>
      <c r="BK21" s="17">
        <f>B6L298C10*B6L294C11</f>
        <v>94.000978927020526</v>
      </c>
      <c r="BL21" s="16" t="s">
        <v>14532</v>
      </c>
      <c r="BM21" s="17">
        <f>B6L298C15*B6L294C16</f>
        <v>8.6264278571535247</v>
      </c>
      <c r="BN21" s="16" t="s">
        <v>14533</v>
      </c>
      <c r="BO21" s="17">
        <f>B6L298C20*B6L294C21</f>
        <v>9.0509156398727271</v>
      </c>
      <c r="BP21" s="16" t="s">
        <v>14534</v>
      </c>
      <c r="BQ21" s="17">
        <f>B6L298C26*B6L294C27</f>
        <v>79.921035058886631</v>
      </c>
      <c r="BR21" s="16" t="s">
        <v>14535</v>
      </c>
      <c r="BS21" s="15">
        <f>B6L294C29+B6L294C30+B6L294C31+B6L294C32+B6L294C33</f>
        <v>325.59171313924787</v>
      </c>
      <c r="BT21" s="16" t="s">
        <v>14536</v>
      </c>
      <c r="BU21" s="23">
        <f>IF(B6L294C3=0,0,B6L294C29/B6L294C3)</f>
        <v>7.1647535855923818</v>
      </c>
      <c r="BV21" s="16" t="s">
        <v>14537</v>
      </c>
      <c r="BW21" s="23">
        <f>IF(B6L294C8=0,0,B6L294C30/B6L294C8)</f>
        <v>3.9406144720758105</v>
      </c>
      <c r="BX21" s="16" t="s">
        <v>14538</v>
      </c>
      <c r="BY21" s="23">
        <f>IF(B6L294C13=0,0,B6L294C31/B6L294C13)</f>
        <v>10.747130378388572</v>
      </c>
      <c r="BZ21" s="16" t="s">
        <v>14539</v>
      </c>
      <c r="CA21" s="23">
        <f>IF(B6L294C18=0,0,B6L294C32/B6L294C18)</f>
        <v>8.5977043027108557</v>
      </c>
      <c r="CB21" s="16" t="s">
        <v>14540</v>
      </c>
      <c r="CC21" s="23">
        <f>IF(B6L294C24=0,0,B6L294C33/B6L294C24)</f>
        <v>1.7911883963980957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115.34819999999999</v>
      </c>
      <c r="F22" s="16" t="s">
        <v>12542</v>
      </c>
      <c r="G22" s="24">
        <f>A1L515C5</f>
        <v>2</v>
      </c>
      <c r="H22" s="16" t="s">
        <v>14542</v>
      </c>
      <c r="I22" s="21">
        <f>B6L295C1*B6L295C2</f>
        <v>230.69639999999998</v>
      </c>
      <c r="J22" s="16" t="s">
        <v>14543</v>
      </c>
      <c r="K22" s="23">
        <f>IF(B6L296C3=0,0,B6L295C3/B6L296C3)</f>
        <v>0.14412128897195425</v>
      </c>
      <c r="L22" s="16" t="s">
        <v>14544</v>
      </c>
      <c r="M22" s="23">
        <f>A1L555C81</f>
        <v>1.127089038229862</v>
      </c>
      <c r="N22" s="16" t="s">
        <v>14545</v>
      </c>
      <c r="O22" s="23">
        <f>B6L295C1*B6L295C5</f>
        <v>130.00769179954574</v>
      </c>
      <c r="P22" s="16" t="s">
        <v>14546</v>
      </c>
      <c r="Q22" s="23">
        <f>B3L852C27</f>
        <v>2.0218498539737482</v>
      </c>
      <c r="R22" s="16" t="s">
        <v>14547</v>
      </c>
      <c r="S22" s="23">
        <f>B6L295C6*B6L295C7</f>
        <v>262.85603268037562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144.57081797420659</v>
      </c>
      <c r="X22" s="16" t="s">
        <v>14549</v>
      </c>
      <c r="Y22" s="23">
        <f>IF(B6L296C10=0,0,B6L295C10/B6L296C10)</f>
        <v>0.12259991655096619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9.9014894879999993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14.852234231999999</v>
      </c>
      <c r="AH22" s="16" t="s">
        <v>14552</v>
      </c>
      <c r="AI22" s="23">
        <f>IF(B6L296C15=0,0,B6L295C15/B6L296C15)</f>
        <v>0.14662187421345182</v>
      </c>
      <c r="AJ22" s="16" t="s">
        <v>12557</v>
      </c>
      <c r="AK22" s="23">
        <f>A1L535C14</f>
        <v>5.629E-2</v>
      </c>
      <c r="AL22" s="16" t="s">
        <v>14553</v>
      </c>
      <c r="AM22" s="23">
        <f>B6L295C3*B6L295C17</f>
        <v>12.985900355999998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15.583080427199997</v>
      </c>
      <c r="AR22" s="16" t="s">
        <v>14555</v>
      </c>
      <c r="AS22" s="23">
        <f>IF(B6L296C20=0,0,B6L295C20/B6L296C20)</f>
        <v>0.1441212889719542</v>
      </c>
      <c r="AT22" s="16" t="s">
        <v>14556</v>
      </c>
      <c r="AU22" s="17">
        <f>A1L253C27</f>
        <v>85982.399999999994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429.91199999999998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107.47799999999999</v>
      </c>
      <c r="BD22" s="16" t="s">
        <v>14559</v>
      </c>
      <c r="BE22" s="23">
        <f>IF(B6L296C26=0,0,B6L295C26/B6L296C26)</f>
        <v>0.13844936530515173</v>
      </c>
      <c r="BF22" s="16" t="s">
        <v>14560</v>
      </c>
      <c r="BG22" s="23">
        <f>B6L295C3+B6L295C10+B6L295C15+B6L295C20+B6L295C26</f>
        <v>513.18053263340653</v>
      </c>
      <c r="BH22" s="16" t="s">
        <v>14561</v>
      </c>
      <c r="BI22" s="17">
        <f>B6L298C3*B6L295C4</f>
        <v>1652.8828590832543</v>
      </c>
      <c r="BJ22" s="16" t="s">
        <v>14562</v>
      </c>
      <c r="BK22" s="17">
        <f>B6L298C10*B6L295C11</f>
        <v>1035.8142864527201</v>
      </c>
      <c r="BL22" s="16" t="s">
        <v>14563</v>
      </c>
      <c r="BM22" s="17">
        <f>B6L298C15*B6L295C16</f>
        <v>106.41259846777992</v>
      </c>
      <c r="BN22" s="16" t="s">
        <v>14564</v>
      </c>
      <c r="BO22" s="17">
        <f>B6L298C20*B6L295C21</f>
        <v>111.64893136535564</v>
      </c>
      <c r="BP22" s="16" t="s">
        <v>14565</v>
      </c>
      <c r="BQ22" s="17">
        <f>B6L298C26*B6L295C27</f>
        <v>770.05338587229801</v>
      </c>
      <c r="BR22" s="16" t="s">
        <v>14566</v>
      </c>
      <c r="BS22" s="15">
        <f>B6L295C29+B6L295C30+B6L295C31+B6L295C32+B6L295C33</f>
        <v>3676.8120612414077</v>
      </c>
      <c r="BT22" s="16" t="s">
        <v>14567</v>
      </c>
      <c r="BU22" s="23">
        <f>IF(B6L295C3=0,0,B6L295C29/B6L295C3)</f>
        <v>7.1647535855923818</v>
      </c>
      <c r="BV22" s="16" t="s">
        <v>14568</v>
      </c>
      <c r="BW22" s="23">
        <f>IF(B6L295C8=0,0,B6L295C30/B6L295C8)</f>
        <v>3.9406144720758096</v>
      </c>
      <c r="BX22" s="16" t="s">
        <v>14569</v>
      </c>
      <c r="BY22" s="23">
        <f>IF(B6L295C13=0,0,B6L295C31/B6L295C13)</f>
        <v>10.747130378388574</v>
      </c>
      <c r="BZ22" s="16" t="s">
        <v>14570</v>
      </c>
      <c r="CA22" s="23">
        <f>IF(B6L295C18=0,0,B6L295C32/B6L295C18)</f>
        <v>8.5977043027108575</v>
      </c>
      <c r="CB22" s="16" t="s">
        <v>14571</v>
      </c>
      <c r="CC22" s="23">
        <f>IF(B6L295C24=0,0,B6L295C33/B6L295C24)</f>
        <v>1.7911883963980955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21">
        <f>SUM(B6L281C1:B6L295C1)</f>
        <v>852.30600000000004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1600.7100799999998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2144.0147764790954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1179.2081270635028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67.530779708799997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101.29616956320001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90.103970403200023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108.12476448384001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3105.1929999999998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776.29824999999994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3765.6373911105425</v>
      </c>
      <c r="BH23" s="16" t="s">
        <v>14588</v>
      </c>
      <c r="BI23" s="17">
        <f>SUM(B6L281C29:B6L295C29)</f>
        <v>11468.693285173869</v>
      </c>
      <c r="BJ23" s="16" t="s">
        <v>14589</v>
      </c>
      <c r="BK23" s="17">
        <f>SUM(B6L281C30:B6L295C30)</f>
        <v>8448.7356565379087</v>
      </c>
      <c r="BL23" s="16" t="s">
        <v>14590</v>
      </c>
      <c r="BM23" s="17">
        <f>SUM(B6L281C31:B6L295C31)</f>
        <v>725.76209408471118</v>
      </c>
      <c r="BN23" s="16" t="s">
        <v>14591</v>
      </c>
      <c r="BO23" s="17">
        <f>SUM(B6L281C32:B6L295C32)</f>
        <v>774.68729402692452</v>
      </c>
      <c r="BP23" s="16" t="s">
        <v>14592</v>
      </c>
      <c r="BQ23" s="17">
        <f>SUM(B6L281C33:B6L295C33)</f>
        <v>5561.9856701765912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0.42508343574948587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0.31314967549643352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2.6900139084641461E-2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2.8713535918006277E-2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0.20615321375143295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11468.693285173867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8448.7356565379087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23">
        <f>B6L297C15*B6L120C1</f>
        <v>725.76209408471118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23">
        <f>B6L297C20*B6L120C1</f>
        <v>774.68729402692452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5561.9856701765912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6965</v>
      </c>
      <c r="F9" s="16" t="s">
        <v>14613</v>
      </c>
      <c r="G9" s="21">
        <f>B6L202C8</f>
        <v>31.188798946183869</v>
      </c>
      <c r="H9" s="16" t="s">
        <v>14614</v>
      </c>
      <c r="I9" s="21">
        <f>IF(B6L302C2=0,0,B6L302C1/B6L302C2)</f>
        <v>223.31735223334749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76256</v>
      </c>
      <c r="F10" s="16" t="s">
        <v>14615</v>
      </c>
      <c r="G10" s="21">
        <f>B6L203C8</f>
        <v>282.91151335718882</v>
      </c>
      <c r="H10" s="16" t="s">
        <v>14616</v>
      </c>
      <c r="I10" s="21">
        <f>IF(B6L303C2=0,0,B6L303C1/B6L303C2)</f>
        <v>269.54010847809963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100269</v>
      </c>
      <c r="F11" s="16" t="s">
        <v>14617</v>
      </c>
      <c r="G11" s="21">
        <f>B6L204C8</f>
        <v>297.08501741016681</v>
      </c>
      <c r="H11" s="16" t="s">
        <v>14618</v>
      </c>
      <c r="I11" s="21">
        <f>IF(B6L304C2=0,0,B6L304C1/B6L304C2)</f>
        <v>337.50944720838891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39437</v>
      </c>
      <c r="F12" s="16" t="s">
        <v>14619</v>
      </c>
      <c r="G12" s="21">
        <f>B6L205C8</f>
        <v>134.8551394386466</v>
      </c>
      <c r="H12" s="16" t="s">
        <v>14620</v>
      </c>
      <c r="I12" s="21">
        <f>IF(B6L305C2=0,0,B6L305C1/B6L305C2)</f>
        <v>292.4397257988241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174463</v>
      </c>
      <c r="F13" s="16" t="s">
        <v>14621</v>
      </c>
      <c r="G13" s="21">
        <f>B6L206C8</f>
        <v>500.84587560393084</v>
      </c>
      <c r="H13" s="16" t="s">
        <v>14622</v>
      </c>
      <c r="I13" s="21">
        <f>IF(B6L306C2=0,0,B6L306C1/B6L306C2)</f>
        <v>348.33670096539925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2288</v>
      </c>
      <c r="F14" s="16" t="s">
        <v>14623</v>
      </c>
      <c r="G14" s="21">
        <f>B6L207C8</f>
        <v>7.5535759983661359</v>
      </c>
      <c r="H14" s="16" t="s">
        <v>14624</v>
      </c>
      <c r="I14" s="21">
        <f>IF(B6L307C2=0,0,B6L307C1/B6L307C2)</f>
        <v>302.90289003445548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73633</v>
      </c>
      <c r="F15" s="16" t="s">
        <v>14625</v>
      </c>
      <c r="G15" s="21">
        <f>B6L208C8</f>
        <v>310.08062066138098</v>
      </c>
      <c r="H15" s="16" t="s">
        <v>14626</v>
      </c>
      <c r="I15" s="21">
        <f>IF(B6L308C2=0,0,B6L308C1/B6L308C2)</f>
        <v>237.46404997173249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37</v>
      </c>
      <c r="F16" s="16" t="s">
        <v>14627</v>
      </c>
      <c r="G16" s="21">
        <f>B6L209C8</f>
        <v>0.14799999999999999</v>
      </c>
      <c r="H16" s="16" t="s">
        <v>14628</v>
      </c>
      <c r="I16" s="15">
        <f>IF(B6L309C2=0,0,B6L309C1/B6L309C2)</f>
        <v>250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91</v>
      </c>
      <c r="F17" s="16" t="s">
        <v>14629</v>
      </c>
      <c r="G17" s="21">
        <f>B6L210C8</f>
        <v>4.746827215069041E-2</v>
      </c>
      <c r="H17" s="16" t="s">
        <v>14630</v>
      </c>
      <c r="I17" s="15">
        <f>IF(B6L310C2=0,0,B6L310C1/B6L310C2)</f>
        <v>1917.0699896367817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60741</v>
      </c>
      <c r="F18" s="16" t="s">
        <v>14631</v>
      </c>
      <c r="G18" s="21">
        <f>B6L211C8</f>
        <v>233.66585698266906</v>
      </c>
      <c r="H18" s="16" t="s">
        <v>14632</v>
      </c>
      <c r="I18" s="21">
        <f>IF(B6L311C2=0,0,B6L311C1/B6L311C2)</f>
        <v>259.94811901212057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10700</v>
      </c>
      <c r="F19" s="16" t="s">
        <v>14633</v>
      </c>
      <c r="G19" s="21">
        <f>B6L212C8</f>
        <v>26.959507938984284</v>
      </c>
      <c r="H19" s="16" t="s">
        <v>14634</v>
      </c>
      <c r="I19" s="21">
        <f>IF(B6L312C2=0,0,B6L312C1/B6L312C2)</f>
        <v>396.89151687102822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61</v>
      </c>
      <c r="F20" s="16" t="s">
        <v>14635</v>
      </c>
      <c r="G20" s="21">
        <f>B6L213C8</f>
        <v>3.563771816851833E-2</v>
      </c>
      <c r="H20" s="16" t="s">
        <v>14636</v>
      </c>
      <c r="I20" s="15">
        <f>IF(B6L313C2=0,0,B6L313C1/B6L313C2)</f>
        <v>1711.6696336042698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11009</v>
      </c>
      <c r="F21" s="16" t="s">
        <v>14637</v>
      </c>
      <c r="G21" s="21">
        <f>B6L214C8</f>
        <v>19.743170504284205</v>
      </c>
      <c r="H21" s="16" t="s">
        <v>14638</v>
      </c>
      <c r="I21" s="21">
        <f>IF(B6L314C2=0,0,B6L314C1/B6L314C2)</f>
        <v>557.61054171168109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93054</v>
      </c>
      <c r="F22" s="16" t="s">
        <v>14639</v>
      </c>
      <c r="G22" s="21">
        <f>B6L215C8</f>
        <v>260.32114299952417</v>
      </c>
      <c r="H22" s="16" t="s">
        <v>14640</v>
      </c>
      <c r="I22" s="21">
        <f>IF(B6L315C2=0,0,B6L315C1/B6L315C2)</f>
        <v>357.45847966014077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649004</v>
      </c>
      <c r="F23" s="16" t="s">
        <v>14642</v>
      </c>
      <c r="G23" s="15">
        <f>B6L216C8</f>
        <v>2105.4413258316449</v>
      </c>
      <c r="H23" s="16" t="s">
        <v>14643</v>
      </c>
      <c r="I23" s="21">
        <f>IF(B6L316C2=0,0,B6L316C1/B6L316C2)</f>
        <v>308.2508128046004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8452.9509999999991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8383.6094999999987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8300.6269999999986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8231.825499999999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8154.4551999999994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540.27499999999998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506.08150000000001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526.60266666666666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497.69849999999997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467.46399999999994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85.403999999999996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83.876000000000005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82.096999999999994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79.606999999999999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77.848600000000005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454.87099999999998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422.20550000000003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444.50566666666668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418.0915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389.61539999999991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4910</v>
      </c>
      <c r="F9" s="16" t="s">
        <v>14758</v>
      </c>
      <c r="G9" s="21">
        <f>IF(B7L101C1=0,0,B7L202C1/B7L101C1)</f>
        <v>0.58086223379267199</v>
      </c>
      <c r="H9" s="16" t="s">
        <v>14759</v>
      </c>
      <c r="I9" s="21">
        <f>B7L202C2</f>
        <v>0.58086223379267199</v>
      </c>
      <c r="J9" s="16" t="s">
        <v>14760</v>
      </c>
      <c r="K9" s="17">
        <f>B7L202C3*B7L116C1</f>
        <v>264.21738514750649</v>
      </c>
      <c r="L9" s="16" t="s">
        <v>14761</v>
      </c>
      <c r="M9" s="23">
        <f>B7L202C4</f>
        <v>264.21738514750649</v>
      </c>
      <c r="N9" s="16" t="s">
        <v>14762</v>
      </c>
      <c r="O9" s="23">
        <f>B7L202C5/24</f>
        <v>11.009057714479438</v>
      </c>
      <c r="P9" s="16" t="s">
        <v>14763</v>
      </c>
      <c r="Q9" s="23">
        <f>B7L202C6</f>
        <v>11.009057714479438</v>
      </c>
      <c r="R9" s="16" t="s">
        <v>14764</v>
      </c>
      <c r="S9" s="25">
        <f>IF(B7L202C7=0,0,B7L202C1/B7L202C7)</f>
        <v>445.99639018534918</v>
      </c>
      <c r="T9" s="16" t="s">
        <v>14765</v>
      </c>
      <c r="U9" s="17">
        <f>A1L202C18</f>
        <v>5125</v>
      </c>
      <c r="V9" s="16" t="s">
        <v>14766</v>
      </c>
      <c r="W9" s="23">
        <f>IF(B7L102C1=0,0,B7L202C9/B7L102C1)</f>
        <v>0.61131186990520026</v>
      </c>
      <c r="X9" s="16" t="s">
        <v>14767</v>
      </c>
      <c r="Y9" s="23">
        <f>B7L202C10</f>
        <v>0.61131186990520026</v>
      </c>
      <c r="Z9" s="16" t="s">
        <v>14768</v>
      </c>
      <c r="AA9" s="23">
        <f>B7L202C11*B7L117C1</f>
        <v>258.09923368926002</v>
      </c>
      <c r="AB9" s="16" t="s">
        <v>14769</v>
      </c>
      <c r="AC9" s="23">
        <f>B7L202C12</f>
        <v>258.09923368926002</v>
      </c>
      <c r="AD9" s="16" t="s">
        <v>14770</v>
      </c>
      <c r="AE9" s="23">
        <f>B7L202C13/24</f>
        <v>10.754134737052501</v>
      </c>
      <c r="AF9" s="16" t="s">
        <v>14771</v>
      </c>
      <c r="AG9" s="23">
        <f>B7L202C14</f>
        <v>10.754134737052501</v>
      </c>
      <c r="AH9" s="16" t="s">
        <v>14772</v>
      </c>
      <c r="AI9" s="26">
        <f>IF(B7L202C15=0,0,B7L202C9/B7L202C15)</f>
        <v>476.56088800359055</v>
      </c>
      <c r="AJ9" s="16" t="s">
        <v>14773</v>
      </c>
      <c r="AK9" s="17">
        <f>A1L202C21</f>
        <v>5401.3333333333339</v>
      </c>
      <c r="AL9" s="16" t="s">
        <v>14774</v>
      </c>
      <c r="AM9" s="23">
        <f>IF(B7L103C1=0,0,B7L202C17/B7L103C1)</f>
        <v>0.65071389586995476</v>
      </c>
      <c r="AN9" s="16" t="s">
        <v>14775</v>
      </c>
      <c r="AO9" s="23">
        <f>B7L202C18</f>
        <v>0.65071389586995476</v>
      </c>
      <c r="AP9" s="16" t="s">
        <v>14776</v>
      </c>
      <c r="AQ9" s="23">
        <f>B7L202C19*B7L118C1</f>
        <v>289.24601409293814</v>
      </c>
      <c r="AR9" s="16" t="s">
        <v>14777</v>
      </c>
      <c r="AS9" s="23">
        <f>B7L202C20</f>
        <v>289.24601409293814</v>
      </c>
      <c r="AT9" s="16" t="s">
        <v>14778</v>
      </c>
      <c r="AU9" s="17">
        <f>B7L202C21/24</f>
        <v>12.051917253872423</v>
      </c>
      <c r="AV9" s="16" t="s">
        <v>14779</v>
      </c>
      <c r="AW9" s="23">
        <f>B7L202C22</f>
        <v>12.051917253872423</v>
      </c>
      <c r="AX9" s="16" t="s">
        <v>14780</v>
      </c>
      <c r="AY9" s="26">
        <f>IF(B7L202C23=0,0,B7L202C17/B7L202C23)</f>
        <v>448.17212229015445</v>
      </c>
      <c r="AZ9" s="16" t="s">
        <v>14781</v>
      </c>
      <c r="BA9" s="17">
        <f>A1L202C24</f>
        <v>5517.5</v>
      </c>
      <c r="BB9" s="16" t="s">
        <v>14782</v>
      </c>
      <c r="BC9" s="23">
        <f>IF(B7L104C1=0,0,B7L202C25/B7L104C1)</f>
        <v>0.67026445106252563</v>
      </c>
      <c r="BD9" s="16" t="s">
        <v>14783</v>
      </c>
      <c r="BE9" s="23">
        <f>B7L202C26</f>
        <v>0.67026445106252563</v>
      </c>
      <c r="BF9" s="16" t="s">
        <v>14784</v>
      </c>
      <c r="BG9" s="23">
        <f>B7L202C27*B7L119C1</f>
        <v>280.23186974140793</v>
      </c>
      <c r="BH9" s="16" t="s">
        <v>14785</v>
      </c>
      <c r="BI9" s="23">
        <f>B7L202C28</f>
        <v>280.23186974140793</v>
      </c>
      <c r="BJ9" s="16" t="s">
        <v>14786</v>
      </c>
      <c r="BK9" s="23">
        <f>B7L202C29/24</f>
        <v>11.676327905891997</v>
      </c>
      <c r="BL9" s="16" t="s">
        <v>14787</v>
      </c>
      <c r="BM9" s="23">
        <f>B7L202C30</f>
        <v>11.676327905891997</v>
      </c>
      <c r="BN9" s="16" t="s">
        <v>14788</v>
      </c>
      <c r="BO9" s="26">
        <f>IF(B7L202C31=0,0,B7L202C25/B7L202C31)</f>
        <v>472.53726038438953</v>
      </c>
      <c r="BP9" s="16" t="s">
        <v>14789</v>
      </c>
      <c r="BQ9" s="17">
        <f>A1L202C27</f>
        <v>5333.6</v>
      </c>
      <c r="BR9" s="16" t="s">
        <v>14790</v>
      </c>
      <c r="BS9" s="21">
        <f>IF(B7L105C1=0,0,B7L202C33/B7L105C1)</f>
        <v>0.65407189924840115</v>
      </c>
      <c r="BT9" s="16" t="s">
        <v>14791</v>
      </c>
      <c r="BU9" s="23">
        <f>B7L202C34</f>
        <v>0.65407189924840115</v>
      </c>
      <c r="BV9" s="16" t="s">
        <v>14792</v>
      </c>
      <c r="BW9" s="23">
        <f>B7L202C35*B7L120C1</f>
        <v>254.83648465442545</v>
      </c>
      <c r="BX9" s="16" t="s">
        <v>14793</v>
      </c>
      <c r="BY9" s="23">
        <f>B7L202C36</f>
        <v>254.83648465442545</v>
      </c>
      <c r="BZ9" s="16" t="s">
        <v>14794</v>
      </c>
      <c r="CA9" s="23">
        <f>B7L202C37/24</f>
        <v>10.61818686060106</v>
      </c>
      <c r="CB9" s="16" t="s">
        <v>14795</v>
      </c>
      <c r="CC9" s="23">
        <f>B7L202C38</f>
        <v>10.61818686060106</v>
      </c>
      <c r="CD9" s="16" t="s">
        <v>14796</v>
      </c>
      <c r="CE9" s="26">
        <f>IF(B7L202C39=0,0,B7L202C33/B7L202C39)</f>
        <v>502.30798063936908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69372</v>
      </c>
      <c r="F10" s="16" t="s">
        <v>14798</v>
      </c>
      <c r="G10" s="21">
        <f>IF(B7L101C1=0,0,B7L203C1/B7L101C1)</f>
        <v>8.2068380616426158</v>
      </c>
      <c r="H10" s="16" t="s">
        <v>14799</v>
      </c>
      <c r="I10" s="21">
        <f>B7L203C2</f>
        <v>8.2068380616426158</v>
      </c>
      <c r="J10" s="16" t="s">
        <v>14800</v>
      </c>
      <c r="K10" s="17">
        <f>B7L203C3*B7L116C1</f>
        <v>3733.052635937438</v>
      </c>
      <c r="L10" s="16" t="s">
        <v>14801</v>
      </c>
      <c r="M10" s="17">
        <f>B7L203C4</f>
        <v>3733.052635937438</v>
      </c>
      <c r="N10" s="16" t="s">
        <v>14802</v>
      </c>
      <c r="O10" s="23">
        <f>B7L203C5/24</f>
        <v>155.54385983072657</v>
      </c>
      <c r="P10" s="16" t="s">
        <v>14803</v>
      </c>
      <c r="Q10" s="23">
        <f>B7L203C6</f>
        <v>155.54385983072657</v>
      </c>
      <c r="R10" s="16" t="s">
        <v>14804</v>
      </c>
      <c r="S10" s="25">
        <f>IF(B7L203C7=0,0,B7L203C1/B7L203C7)</f>
        <v>445.99639018534924</v>
      </c>
      <c r="T10" s="16" t="s">
        <v>14805</v>
      </c>
      <c r="U10" s="17">
        <f>A1L203C18</f>
        <v>70552</v>
      </c>
      <c r="V10" s="16" t="s">
        <v>14806</v>
      </c>
      <c r="W10" s="23">
        <f>IF(B7L102C1=0,0,B7L203C9/B7L102C1)</f>
        <v>8.4154683015710603</v>
      </c>
      <c r="X10" s="16" t="s">
        <v>14807</v>
      </c>
      <c r="Y10" s="23">
        <f>B7L203C10</f>
        <v>8.4154683015710603</v>
      </c>
      <c r="Z10" s="16" t="s">
        <v>14808</v>
      </c>
      <c r="AA10" s="17">
        <f>B7L203C11*B7L117C1</f>
        <v>3553.0570019989605</v>
      </c>
      <c r="AB10" s="16" t="s">
        <v>14809</v>
      </c>
      <c r="AC10" s="17">
        <f>B7L203C12</f>
        <v>3553.0570019989605</v>
      </c>
      <c r="AD10" s="16" t="s">
        <v>14810</v>
      </c>
      <c r="AE10" s="23">
        <f>B7L203C13/24</f>
        <v>148.04404174995668</v>
      </c>
      <c r="AF10" s="16" t="s">
        <v>14811</v>
      </c>
      <c r="AG10" s="23">
        <f>B7L203C14</f>
        <v>148.04404174995668</v>
      </c>
      <c r="AH10" s="16" t="s">
        <v>14812</v>
      </c>
      <c r="AI10" s="26">
        <f>IF(B7L203C15=0,0,B7L203C9/B7L203C15)</f>
        <v>476.56088800359066</v>
      </c>
      <c r="AJ10" s="16" t="s">
        <v>14813</v>
      </c>
      <c r="AK10" s="17">
        <f>A1L203C21</f>
        <v>70954.333333333328</v>
      </c>
      <c r="AL10" s="16" t="s">
        <v>14814</v>
      </c>
      <c r="AM10" s="23">
        <f>IF(B7L103C1=0,0,B7L203C17/B7L103C1)</f>
        <v>8.5480691197584644</v>
      </c>
      <c r="AN10" s="16" t="s">
        <v>14815</v>
      </c>
      <c r="AO10" s="23">
        <f>B7L203C18</f>
        <v>8.5480691197584644</v>
      </c>
      <c r="AP10" s="16" t="s">
        <v>14816</v>
      </c>
      <c r="AQ10" s="17">
        <f>B7L203C19*B7L118C1</f>
        <v>3799.6651627909828</v>
      </c>
      <c r="AR10" s="16" t="s">
        <v>14817</v>
      </c>
      <c r="AS10" s="17">
        <f>B7L203C20</f>
        <v>3799.6651627909828</v>
      </c>
      <c r="AT10" s="16" t="s">
        <v>14818</v>
      </c>
      <c r="AU10" s="17">
        <f>B7L203C21/24</f>
        <v>158.31938178295761</v>
      </c>
      <c r="AV10" s="16" t="s">
        <v>14819</v>
      </c>
      <c r="AW10" s="23">
        <f>B7L203C22</f>
        <v>158.31938178295761</v>
      </c>
      <c r="AX10" s="16" t="s">
        <v>14820</v>
      </c>
      <c r="AY10" s="26">
        <f>IF(B7L203C23=0,0,B7L203C17/B7L203C23)</f>
        <v>448.17212229015445</v>
      </c>
      <c r="AZ10" s="16" t="s">
        <v>14821</v>
      </c>
      <c r="BA10" s="17">
        <f>A1L203C24</f>
        <v>71432</v>
      </c>
      <c r="BB10" s="16" t="s">
        <v>14822</v>
      </c>
      <c r="BC10" s="23">
        <f>IF(B7L104C1=0,0,B7L203C25/B7L104C1)</f>
        <v>8.6775406014133818</v>
      </c>
      <c r="BD10" s="16" t="s">
        <v>14823</v>
      </c>
      <c r="BE10" s="23">
        <f>B7L203C26</f>
        <v>8.6775406014133818</v>
      </c>
      <c r="BF10" s="16" t="s">
        <v>14824</v>
      </c>
      <c r="BG10" s="17">
        <f>B7L203C27*B7L119C1</f>
        <v>3628.0059663558227</v>
      </c>
      <c r="BH10" s="16" t="s">
        <v>14825</v>
      </c>
      <c r="BI10" s="17">
        <f>B7L203C28</f>
        <v>3628.0059663558227</v>
      </c>
      <c r="BJ10" s="16" t="s">
        <v>14826</v>
      </c>
      <c r="BK10" s="23">
        <f>B7L203C29/24</f>
        <v>151.16691526482595</v>
      </c>
      <c r="BL10" s="16" t="s">
        <v>14827</v>
      </c>
      <c r="BM10" s="23">
        <f>B7L203C30</f>
        <v>151.16691526482595</v>
      </c>
      <c r="BN10" s="16" t="s">
        <v>14828</v>
      </c>
      <c r="BO10" s="26">
        <f>IF(B7L203C31=0,0,B7L203C25/B7L203C31)</f>
        <v>472.53726038438947</v>
      </c>
      <c r="BP10" s="16" t="s">
        <v>14829</v>
      </c>
      <c r="BQ10" s="17">
        <f>A1L203C27</f>
        <v>71063.199999999997</v>
      </c>
      <c r="BR10" s="16" t="s">
        <v>14830</v>
      </c>
      <c r="BS10" s="21">
        <f>IF(B7L105C1=0,0,B7L203C33/B7L105C1)</f>
        <v>8.7146471783915125</v>
      </c>
      <c r="BT10" s="16" t="s">
        <v>14831</v>
      </c>
      <c r="BU10" s="23">
        <f>B7L203C34</f>
        <v>8.7146471783915125</v>
      </c>
      <c r="BV10" s="16" t="s">
        <v>14832</v>
      </c>
      <c r="BW10" s="17">
        <f>B7L203C35*B7L120C1</f>
        <v>3395.3607462678797</v>
      </c>
      <c r="BX10" s="16" t="s">
        <v>14833</v>
      </c>
      <c r="BY10" s="17">
        <f>B7L203C36</f>
        <v>3395.3607462678797</v>
      </c>
      <c r="BZ10" s="16" t="s">
        <v>14834</v>
      </c>
      <c r="CA10" s="23">
        <f>B7L203C37/24</f>
        <v>141.47336442782833</v>
      </c>
      <c r="CB10" s="16" t="s">
        <v>14835</v>
      </c>
      <c r="CC10" s="23">
        <f>B7L203C38</f>
        <v>141.47336442782833</v>
      </c>
      <c r="CD10" s="16" t="s">
        <v>14836</v>
      </c>
      <c r="CE10" s="26">
        <f>IF(B7L203C39=0,0,B7L203C33/B7L203C39)</f>
        <v>502.30798063936908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6733</v>
      </c>
      <c r="F11" s="16" t="s">
        <v>14838</v>
      </c>
      <c r="G11" s="21">
        <f>IF(B7L101C1=0,0,B7L204C1/B7L101C1)</f>
        <v>0.79652656214380047</v>
      </c>
      <c r="H11" s="16" t="s">
        <v>14839</v>
      </c>
      <c r="I11" s="21">
        <f>B7L204C2</f>
        <v>0.79652656214380047</v>
      </c>
      <c r="J11" s="16" t="s">
        <v>14840</v>
      </c>
      <c r="K11" s="17">
        <f>B7L204C3*B7L116C1</f>
        <v>362.31683384891267</v>
      </c>
      <c r="L11" s="16" t="s">
        <v>14841</v>
      </c>
      <c r="M11" s="23">
        <f>B7L204C4</f>
        <v>362.31683384891267</v>
      </c>
      <c r="N11" s="16" t="s">
        <v>14842</v>
      </c>
      <c r="O11" s="23">
        <f>B7L204C5/24</f>
        <v>15.096534743704694</v>
      </c>
      <c r="P11" s="16" t="s">
        <v>14843</v>
      </c>
      <c r="Q11" s="23">
        <f>B7L204C6</f>
        <v>15.096534743704694</v>
      </c>
      <c r="R11" s="16" t="s">
        <v>14844</v>
      </c>
      <c r="S11" s="25">
        <f>IF(B7L204C7=0,0,B7L204C1/B7L204C7)</f>
        <v>445.99639018534924</v>
      </c>
      <c r="T11" s="16" t="s">
        <v>14845</v>
      </c>
      <c r="U11" s="17">
        <f>A1L204C18</f>
        <v>6725.5</v>
      </c>
      <c r="V11" s="16" t="s">
        <v>14846</v>
      </c>
      <c r="W11" s="23">
        <f>IF(B7L102C1=0,0,B7L204C9/B7L102C1)</f>
        <v>0.80222009386291204</v>
      </c>
      <c r="X11" s="16" t="s">
        <v>14847</v>
      </c>
      <c r="Y11" s="23">
        <f>B7L204C10</f>
        <v>0.80222009386291204</v>
      </c>
      <c r="Z11" s="16" t="s">
        <v>14848</v>
      </c>
      <c r="AA11" s="23">
        <f>B7L204C11*B7L117C1</f>
        <v>338.70173583943773</v>
      </c>
      <c r="AB11" s="16" t="s">
        <v>14849</v>
      </c>
      <c r="AC11" s="23">
        <f>B7L204C12</f>
        <v>338.70173583943773</v>
      </c>
      <c r="AD11" s="16" t="s">
        <v>14850</v>
      </c>
      <c r="AE11" s="23">
        <f>B7L204C13/24</f>
        <v>14.112572326643239</v>
      </c>
      <c r="AF11" s="16" t="s">
        <v>14851</v>
      </c>
      <c r="AG11" s="23">
        <f>B7L204C14</f>
        <v>14.112572326643239</v>
      </c>
      <c r="AH11" s="16" t="s">
        <v>14852</v>
      </c>
      <c r="AI11" s="26">
        <f>IF(B7L204C15=0,0,B7L204C9/B7L204C15)</f>
        <v>476.56088800359055</v>
      </c>
      <c r="AJ11" s="16" t="s">
        <v>14853</v>
      </c>
      <c r="AK11" s="17">
        <f>A1L204C21</f>
        <v>10909</v>
      </c>
      <c r="AL11" s="16" t="s">
        <v>14854</v>
      </c>
      <c r="AM11" s="23">
        <f>IF(B7L103C1=0,0,B7L204C17/B7L103C1)</f>
        <v>1.3142380690037032</v>
      </c>
      <c r="AN11" s="16" t="s">
        <v>14855</v>
      </c>
      <c r="AO11" s="23">
        <f>B7L204C18</f>
        <v>1.3142380690037032</v>
      </c>
      <c r="AP11" s="16" t="s">
        <v>14856</v>
      </c>
      <c r="AQ11" s="23">
        <f>B7L204C19*B7L118C1</f>
        <v>584.18626902120377</v>
      </c>
      <c r="AR11" s="16" t="s">
        <v>14857</v>
      </c>
      <c r="AS11" s="23">
        <f>B7L204C20</f>
        <v>584.18626902120377</v>
      </c>
      <c r="AT11" s="16" t="s">
        <v>14858</v>
      </c>
      <c r="AU11" s="17">
        <f>B7L204C21/24</f>
        <v>24.341094542550156</v>
      </c>
      <c r="AV11" s="16" t="s">
        <v>14859</v>
      </c>
      <c r="AW11" s="23">
        <f>B7L204C22</f>
        <v>24.341094542550156</v>
      </c>
      <c r="AX11" s="16" t="s">
        <v>14860</v>
      </c>
      <c r="AY11" s="26">
        <f>IF(B7L204C23=0,0,B7L204C17/B7L204C23)</f>
        <v>448.17212229015445</v>
      </c>
      <c r="AZ11" s="16" t="s">
        <v>14861</v>
      </c>
      <c r="BA11" s="17">
        <f>A1L204C24</f>
        <v>16525.75</v>
      </c>
      <c r="BB11" s="16" t="s">
        <v>14862</v>
      </c>
      <c r="BC11" s="23">
        <f>IF(B7L104C1=0,0,B7L204C25/B7L104C1)</f>
        <v>2.0075437702123304</v>
      </c>
      <c r="BD11" s="16" t="s">
        <v>14863</v>
      </c>
      <c r="BE11" s="23">
        <f>B7L204C26</f>
        <v>2.0075437702123304</v>
      </c>
      <c r="BF11" s="16" t="s">
        <v>14864</v>
      </c>
      <c r="BG11" s="23">
        <f>B7L204C27*B7L119C1</f>
        <v>839.33698620372854</v>
      </c>
      <c r="BH11" s="16" t="s">
        <v>14865</v>
      </c>
      <c r="BI11" s="23">
        <f>B7L204C28</f>
        <v>839.33698620372854</v>
      </c>
      <c r="BJ11" s="16" t="s">
        <v>14866</v>
      </c>
      <c r="BK11" s="23">
        <f>B7L204C29/24</f>
        <v>34.972374425155358</v>
      </c>
      <c r="BL11" s="16" t="s">
        <v>14867</v>
      </c>
      <c r="BM11" s="23">
        <f>B7L204C30</f>
        <v>34.972374425155358</v>
      </c>
      <c r="BN11" s="16" t="s">
        <v>14868</v>
      </c>
      <c r="BO11" s="26">
        <f>IF(B7L204C31=0,0,B7L204C25/B7L204C31)</f>
        <v>472.53726038438947</v>
      </c>
      <c r="BP11" s="16" t="s">
        <v>14869</v>
      </c>
      <c r="BQ11" s="17">
        <f>A1L204C27</f>
        <v>18890.400000000001</v>
      </c>
      <c r="BR11" s="16" t="s">
        <v>14870</v>
      </c>
      <c r="BS11" s="21">
        <f>IF(B7L105C1=0,0,B7L204C33/B7L105C1)</f>
        <v>2.3165741348361326</v>
      </c>
      <c r="BT11" s="16" t="s">
        <v>14871</v>
      </c>
      <c r="BU11" s="23">
        <f>B7L204C34</f>
        <v>2.3165741348361326</v>
      </c>
      <c r="BV11" s="16" t="s">
        <v>14872</v>
      </c>
      <c r="BW11" s="23">
        <f>B7L204C35*B7L120C1</f>
        <v>902.57295817383351</v>
      </c>
      <c r="BX11" s="16" t="s">
        <v>14873</v>
      </c>
      <c r="BY11" s="23">
        <f>B7L204C36</f>
        <v>902.57295817383351</v>
      </c>
      <c r="BZ11" s="16" t="s">
        <v>14874</v>
      </c>
      <c r="CA11" s="23">
        <f>B7L204C37/24</f>
        <v>37.607206590576396</v>
      </c>
      <c r="CB11" s="16" t="s">
        <v>14875</v>
      </c>
      <c r="CC11" s="23">
        <f>B7L204C38</f>
        <v>37.607206590576396</v>
      </c>
      <c r="CD11" s="16" t="s">
        <v>14876</v>
      </c>
      <c r="CE11" s="26">
        <f>IF(B7L204C39=0,0,B7L204C33/B7L204C39)</f>
        <v>502.30798063936908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36648</v>
      </c>
      <c r="F12" s="16" t="s">
        <v>14878</v>
      </c>
      <c r="G12" s="21">
        <f>IF(B7L101C1=0,0,B7L205C1/B7L101C1)</f>
        <v>4.3355273205771576</v>
      </c>
      <c r="H12" s="16" t="s">
        <v>14879</v>
      </c>
      <c r="I12" s="21">
        <f>B7L205C2</f>
        <v>4.3355273205771576</v>
      </c>
      <c r="J12" s="16" t="s">
        <v>14880</v>
      </c>
      <c r="K12" s="17">
        <f>B7L205C3*B7L116C1</f>
        <v>1972.1056478382523</v>
      </c>
      <c r="L12" s="16" t="s">
        <v>14881</v>
      </c>
      <c r="M12" s="17">
        <f>B7L205C4</f>
        <v>1972.1056478382523</v>
      </c>
      <c r="N12" s="16" t="s">
        <v>14882</v>
      </c>
      <c r="O12" s="23">
        <f>B7L205C5/24</f>
        <v>82.171068659927172</v>
      </c>
      <c r="P12" s="16" t="s">
        <v>14883</v>
      </c>
      <c r="Q12" s="23">
        <f>B7L205C6</f>
        <v>82.171068659927172</v>
      </c>
      <c r="R12" s="16" t="s">
        <v>14884</v>
      </c>
      <c r="S12" s="25">
        <f>IF(B7L205C7=0,0,B7L205C1/B7L205C7)</f>
        <v>445.99639018534924</v>
      </c>
      <c r="T12" s="16" t="s">
        <v>14885</v>
      </c>
      <c r="U12" s="17">
        <f>A1L205C18</f>
        <v>34550.5</v>
      </c>
      <c r="V12" s="16" t="s">
        <v>14886</v>
      </c>
      <c r="W12" s="23">
        <f>IF(B7L102C1=0,0,B7L205C9/B7L102C1)</f>
        <v>4.1211962460799256</v>
      </c>
      <c r="X12" s="16" t="s">
        <v>14887</v>
      </c>
      <c r="Y12" s="23">
        <f>B7L205C10</f>
        <v>4.1211962460799256</v>
      </c>
      <c r="Z12" s="16" t="s">
        <v>14888</v>
      </c>
      <c r="AA12" s="17">
        <f>B7L205C11*B7L117C1</f>
        <v>1739.9917216742981</v>
      </c>
      <c r="AB12" s="16" t="s">
        <v>14889</v>
      </c>
      <c r="AC12" s="17">
        <f>B7L205C12</f>
        <v>1739.9917216742981</v>
      </c>
      <c r="AD12" s="16" t="s">
        <v>14890</v>
      </c>
      <c r="AE12" s="23">
        <f>B7L205C13/24</f>
        <v>72.499655069762426</v>
      </c>
      <c r="AF12" s="16" t="s">
        <v>14891</v>
      </c>
      <c r="AG12" s="23">
        <f>B7L205C14</f>
        <v>72.499655069762426</v>
      </c>
      <c r="AH12" s="16" t="s">
        <v>14892</v>
      </c>
      <c r="AI12" s="26">
        <f>IF(B7L205C15=0,0,B7L205C9/B7L205C15)</f>
        <v>476.56088800359061</v>
      </c>
      <c r="AJ12" s="16" t="s">
        <v>14893</v>
      </c>
      <c r="AK12" s="17">
        <f>A1L205C21</f>
        <v>31909.666666666664</v>
      </c>
      <c r="AL12" s="16" t="s">
        <v>14894</v>
      </c>
      <c r="AM12" s="23">
        <f>IF(B7L103C1=0,0,B7L205C17/B7L103C1)</f>
        <v>3.8442477497984995</v>
      </c>
      <c r="AN12" s="16" t="s">
        <v>14895</v>
      </c>
      <c r="AO12" s="23">
        <f>B7L205C18</f>
        <v>3.8442477497984995</v>
      </c>
      <c r="AP12" s="16" t="s">
        <v>14896</v>
      </c>
      <c r="AQ12" s="17">
        <f>B7L205C19*B7L118C1</f>
        <v>1708.7899088560152</v>
      </c>
      <c r="AR12" s="16" t="s">
        <v>14897</v>
      </c>
      <c r="AS12" s="17">
        <f>B7L205C20</f>
        <v>1708.7899088560152</v>
      </c>
      <c r="AT12" s="16" t="s">
        <v>14898</v>
      </c>
      <c r="AU12" s="17">
        <f>B7L205C21/24</f>
        <v>71.199579535667297</v>
      </c>
      <c r="AV12" s="16" t="s">
        <v>14899</v>
      </c>
      <c r="AW12" s="23">
        <f>B7L205C22</f>
        <v>71.199579535667297</v>
      </c>
      <c r="AX12" s="16" t="s">
        <v>14900</v>
      </c>
      <c r="AY12" s="26">
        <f>IF(B7L205C23=0,0,B7L205C17/B7L205C23)</f>
        <v>448.1721222901545</v>
      </c>
      <c r="AZ12" s="16" t="s">
        <v>14901</v>
      </c>
      <c r="BA12" s="17">
        <f>A1L205C24</f>
        <v>29500.5</v>
      </c>
      <c r="BB12" s="16" t="s">
        <v>14902</v>
      </c>
      <c r="BC12" s="23">
        <f>IF(B7L104C1=0,0,B7L205C25/B7L104C1)</f>
        <v>3.583712992944275</v>
      </c>
      <c r="BD12" s="16" t="s">
        <v>14903</v>
      </c>
      <c r="BE12" s="23">
        <f>B7L205C26</f>
        <v>3.583712992944275</v>
      </c>
      <c r="BF12" s="16" t="s">
        <v>14904</v>
      </c>
      <c r="BG12" s="17">
        <f>B7L205C27*B7L119C1</f>
        <v>1498.3199407895613</v>
      </c>
      <c r="BH12" s="16" t="s">
        <v>14905</v>
      </c>
      <c r="BI12" s="17">
        <f>B7L205C28</f>
        <v>1498.3199407895613</v>
      </c>
      <c r="BJ12" s="16" t="s">
        <v>14906</v>
      </c>
      <c r="BK12" s="23">
        <f>B7L205C29/24</f>
        <v>62.42999753289839</v>
      </c>
      <c r="BL12" s="16" t="s">
        <v>14907</v>
      </c>
      <c r="BM12" s="23">
        <f>B7L205C30</f>
        <v>62.42999753289839</v>
      </c>
      <c r="BN12" s="16" t="s">
        <v>14908</v>
      </c>
      <c r="BO12" s="26">
        <f>IF(B7L205C31=0,0,B7L205C25/B7L205C31)</f>
        <v>472.53726038438947</v>
      </c>
      <c r="BP12" s="16" t="s">
        <v>14909</v>
      </c>
      <c r="BQ12" s="17">
        <f>A1L205C27</f>
        <v>26623.4</v>
      </c>
      <c r="BR12" s="16" t="s">
        <v>14910</v>
      </c>
      <c r="BS12" s="21">
        <f>IF(B7L105C1=0,0,B7L205C33/B7L105C1)</f>
        <v>3.2648900934546803</v>
      </c>
      <c r="BT12" s="16" t="s">
        <v>14911</v>
      </c>
      <c r="BU12" s="23">
        <f>B7L205C34</f>
        <v>3.2648900934546803</v>
      </c>
      <c r="BV12" s="16" t="s">
        <v>14912</v>
      </c>
      <c r="BW12" s="17">
        <f>B7L205C35*B7L120C1</f>
        <v>1272.0514597173824</v>
      </c>
      <c r="BX12" s="16" t="s">
        <v>14913</v>
      </c>
      <c r="BY12" s="17">
        <f>B7L205C36</f>
        <v>1272.0514597173824</v>
      </c>
      <c r="BZ12" s="16" t="s">
        <v>14914</v>
      </c>
      <c r="CA12" s="23">
        <f>B7L205C37/24</f>
        <v>53.002144154890935</v>
      </c>
      <c r="CB12" s="16" t="s">
        <v>14915</v>
      </c>
      <c r="CC12" s="23">
        <f>B7L205C38</f>
        <v>53.002144154890935</v>
      </c>
      <c r="CD12" s="16" t="s">
        <v>14916</v>
      </c>
      <c r="CE12" s="26">
        <f>IF(B7L205C39=0,0,B7L205C33/B7L205C39)</f>
        <v>502.30798063936902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92158</v>
      </c>
      <c r="F13" s="16" t="s">
        <v>14918</v>
      </c>
      <c r="G13" s="21">
        <f>IF(B7L101C1=0,0,B7L206C1/B7L101C1)</f>
        <v>10.902464713210808</v>
      </c>
      <c r="H13" s="16" t="s">
        <v>14919</v>
      </c>
      <c r="I13" s="21">
        <f>B7L206C2</f>
        <v>10.902464713210808</v>
      </c>
      <c r="J13" s="16" t="s">
        <v>14920</v>
      </c>
      <c r="K13" s="17">
        <f>B7L206C3*B7L116C1</f>
        <v>4959.2150265629134</v>
      </c>
      <c r="L13" s="16" t="s">
        <v>14921</v>
      </c>
      <c r="M13" s="17">
        <f>B7L206C4</f>
        <v>4959.2150265629134</v>
      </c>
      <c r="N13" s="16" t="s">
        <v>14922</v>
      </c>
      <c r="O13" s="23">
        <f>B7L206C5/24</f>
        <v>206.6339594401214</v>
      </c>
      <c r="P13" s="16" t="s">
        <v>14923</v>
      </c>
      <c r="Q13" s="23">
        <f>B7L206C6</f>
        <v>206.6339594401214</v>
      </c>
      <c r="R13" s="16" t="s">
        <v>14924</v>
      </c>
      <c r="S13" s="25">
        <f>IF(B7L206C7=0,0,B7L206C1/B7L206C7)</f>
        <v>445.99639018534918</v>
      </c>
      <c r="T13" s="16" t="s">
        <v>14925</v>
      </c>
      <c r="U13" s="17">
        <f>A1L206C18</f>
        <v>91286.5</v>
      </c>
      <c r="V13" s="16" t="s">
        <v>14926</v>
      </c>
      <c r="W13" s="23">
        <f>IF(B7L102C1=0,0,B7L206C9/B7L102C1)</f>
        <v>10.888687026751427</v>
      </c>
      <c r="X13" s="16" t="s">
        <v>14927</v>
      </c>
      <c r="Y13" s="23">
        <f>B7L206C10</f>
        <v>10.888687026751427</v>
      </c>
      <c r="Z13" s="16" t="s">
        <v>14928</v>
      </c>
      <c r="AA13" s="17">
        <f>B7L206C11*B7L117C1</f>
        <v>4597.2635504730997</v>
      </c>
      <c r="AB13" s="16" t="s">
        <v>14929</v>
      </c>
      <c r="AC13" s="17">
        <f>B7L206C12</f>
        <v>4597.2635504730997</v>
      </c>
      <c r="AD13" s="16" t="s">
        <v>14930</v>
      </c>
      <c r="AE13" s="23">
        <f>B7L206C13/24</f>
        <v>191.55264793637915</v>
      </c>
      <c r="AF13" s="16" t="s">
        <v>14931</v>
      </c>
      <c r="AG13" s="23">
        <f>B7L206C14</f>
        <v>191.55264793637915</v>
      </c>
      <c r="AH13" s="16" t="s">
        <v>14932</v>
      </c>
      <c r="AI13" s="26">
        <f>IF(B7L206C15=0,0,B7L206C9/B7L206C15)</f>
        <v>476.56088800359061</v>
      </c>
      <c r="AJ13" s="16" t="s">
        <v>14933</v>
      </c>
      <c r="AK13" s="17">
        <f>A1L206C21</f>
        <v>91401.333333333343</v>
      </c>
      <c r="AL13" s="16" t="s">
        <v>14934</v>
      </c>
      <c r="AM13" s="23">
        <f>IF(B7L103C1=0,0,B7L206C17/B7L103C1)</f>
        <v>11.011377012041784</v>
      </c>
      <c r="AN13" s="16" t="s">
        <v>14935</v>
      </c>
      <c r="AO13" s="23">
        <f>B7L206C18</f>
        <v>11.011377012041784</v>
      </c>
      <c r="AP13" s="16" t="s">
        <v>14936</v>
      </c>
      <c r="AQ13" s="17">
        <f>B7L206C19*B7L118C1</f>
        <v>4894.619479655641</v>
      </c>
      <c r="AR13" s="16" t="s">
        <v>14937</v>
      </c>
      <c r="AS13" s="17">
        <f>B7L206C20</f>
        <v>4894.619479655641</v>
      </c>
      <c r="AT13" s="16" t="s">
        <v>14938</v>
      </c>
      <c r="AU13" s="17">
        <f>B7L206C21/24</f>
        <v>203.94247831898505</v>
      </c>
      <c r="AV13" s="16" t="s">
        <v>14939</v>
      </c>
      <c r="AW13" s="23">
        <f>B7L206C22</f>
        <v>203.94247831898505</v>
      </c>
      <c r="AX13" s="16" t="s">
        <v>14940</v>
      </c>
      <c r="AY13" s="26">
        <f>IF(B7L206C23=0,0,B7L206C17/B7L206C23)</f>
        <v>448.17212229015445</v>
      </c>
      <c r="AZ13" s="16" t="s">
        <v>14941</v>
      </c>
      <c r="BA13" s="17">
        <f>A1L206C24</f>
        <v>93678.75</v>
      </c>
      <c r="BB13" s="16" t="s">
        <v>14942</v>
      </c>
      <c r="BC13" s="23">
        <f>IF(B7L104C1=0,0,B7L206C25/B7L104C1)</f>
        <v>11.38006994924759</v>
      </c>
      <c r="BD13" s="16" t="s">
        <v>14943</v>
      </c>
      <c r="BE13" s="23">
        <f>B7L206C26</f>
        <v>11.38006994924759</v>
      </c>
      <c r="BF13" s="16" t="s">
        <v>14944</v>
      </c>
      <c r="BG13" s="17">
        <f>B7L206C27*B7L119C1</f>
        <v>4757.9105151858485</v>
      </c>
      <c r="BH13" s="16" t="s">
        <v>14945</v>
      </c>
      <c r="BI13" s="17">
        <f>B7L206C28</f>
        <v>4757.9105151858485</v>
      </c>
      <c r="BJ13" s="16" t="s">
        <v>14946</v>
      </c>
      <c r="BK13" s="23">
        <f>B7L206C29/24</f>
        <v>198.24627146607702</v>
      </c>
      <c r="BL13" s="16" t="s">
        <v>14947</v>
      </c>
      <c r="BM13" s="23">
        <f>B7L206C30</f>
        <v>198.24627146607702</v>
      </c>
      <c r="BN13" s="16" t="s">
        <v>14948</v>
      </c>
      <c r="BO13" s="26">
        <f>IF(B7L206C31=0,0,B7L206C25/B7L206C31)</f>
        <v>472.53726038438947</v>
      </c>
      <c r="BP13" s="16" t="s">
        <v>14949</v>
      </c>
      <c r="BQ13" s="17">
        <f>A1L206C27</f>
        <v>93689.4</v>
      </c>
      <c r="BR13" s="16" t="s">
        <v>14950</v>
      </c>
      <c r="BS13" s="21">
        <f>IF(B7L105C1=0,0,B7L206C33/B7L105C1)</f>
        <v>11.489351244458367</v>
      </c>
      <c r="BT13" s="16" t="s">
        <v>14951</v>
      </c>
      <c r="BU13" s="23">
        <f>B7L206C34</f>
        <v>11.489351244458367</v>
      </c>
      <c r="BV13" s="16" t="s">
        <v>14952</v>
      </c>
      <c r="BW13" s="17">
        <f>B7L206C35*B7L120C1</f>
        <v>4476.4281808501437</v>
      </c>
      <c r="BX13" s="16" t="s">
        <v>14953</v>
      </c>
      <c r="BY13" s="17">
        <f>B7L206C36</f>
        <v>4476.4281808501437</v>
      </c>
      <c r="BZ13" s="16" t="s">
        <v>14954</v>
      </c>
      <c r="CA13" s="23">
        <f>B7L206C37/24</f>
        <v>186.517840868756</v>
      </c>
      <c r="CB13" s="16" t="s">
        <v>14955</v>
      </c>
      <c r="CC13" s="23">
        <f>B7L206C38</f>
        <v>186.517840868756</v>
      </c>
      <c r="CD13" s="16" t="s">
        <v>14956</v>
      </c>
      <c r="CE13" s="26">
        <f>IF(B7L206C39=0,0,B7L206C33/B7L206C39)</f>
        <v>502.30798063936902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1053</v>
      </c>
      <c r="F14" s="16" t="s">
        <v>14958</v>
      </c>
      <c r="G14" s="21">
        <f>IF(B7L101C1=0,0,B7L207C1/B7L101C1)</f>
        <v>0.12457188028180929</v>
      </c>
      <c r="H14" s="16" t="s">
        <v>14959</v>
      </c>
      <c r="I14" s="21">
        <f>B7L207C2</f>
        <v>0.12457188028180929</v>
      </c>
      <c r="J14" s="16" t="s">
        <v>14960</v>
      </c>
      <c r="K14" s="17">
        <f>B7L207C3*B7L116C1</f>
        <v>56.664135755666877</v>
      </c>
      <c r="L14" s="16" t="s">
        <v>14961</v>
      </c>
      <c r="M14" s="23">
        <f>B7L207C4</f>
        <v>56.664135755666877</v>
      </c>
      <c r="N14" s="16" t="s">
        <v>14962</v>
      </c>
      <c r="O14" s="23">
        <f>B7L207C5/24</f>
        <v>2.3610056564861197</v>
      </c>
      <c r="P14" s="16" t="s">
        <v>14963</v>
      </c>
      <c r="Q14" s="23">
        <f>B7L207C6</f>
        <v>2.3610056564861197</v>
      </c>
      <c r="R14" s="16" t="s">
        <v>14964</v>
      </c>
      <c r="S14" s="25">
        <f>IF(B7L207C7=0,0,B7L207C1/B7L207C7)</f>
        <v>445.99639018534918</v>
      </c>
      <c r="T14" s="16" t="s">
        <v>14965</v>
      </c>
      <c r="U14" s="17">
        <f>A1L207C18</f>
        <v>942</v>
      </c>
      <c r="V14" s="16" t="s">
        <v>14966</v>
      </c>
      <c r="W14" s="23">
        <f>IF(B7L102C1=0,0,B7L207C9/B7L102C1)</f>
        <v>0.11236210369769729</v>
      </c>
      <c r="X14" s="16" t="s">
        <v>14967</v>
      </c>
      <c r="Y14" s="23">
        <f>B7L207C10</f>
        <v>0.11236210369769729</v>
      </c>
      <c r="Z14" s="16" t="s">
        <v>14968</v>
      </c>
      <c r="AA14" s="23">
        <f>B7L207C11*B7L117C1</f>
        <v>47.43989817273814</v>
      </c>
      <c r="AB14" s="16" t="s">
        <v>14969</v>
      </c>
      <c r="AC14" s="23">
        <f>B7L207C12</f>
        <v>47.43989817273814</v>
      </c>
      <c r="AD14" s="16" t="s">
        <v>14970</v>
      </c>
      <c r="AE14" s="23">
        <f>B7L207C13/24</f>
        <v>1.9766624238640891</v>
      </c>
      <c r="AF14" s="16" t="s">
        <v>14971</v>
      </c>
      <c r="AG14" s="23">
        <f>B7L207C14</f>
        <v>1.9766624238640891</v>
      </c>
      <c r="AH14" s="16" t="s">
        <v>14972</v>
      </c>
      <c r="AI14" s="26">
        <f>IF(B7L207C15=0,0,B7L207C9/B7L207C15)</f>
        <v>476.56088800359055</v>
      </c>
      <c r="AJ14" s="16" t="s">
        <v>14973</v>
      </c>
      <c r="AK14" s="17">
        <f>A1L207C21</f>
        <v>1111</v>
      </c>
      <c r="AL14" s="16" t="s">
        <v>14974</v>
      </c>
      <c r="AM14" s="23">
        <f>IF(B7L103C1=0,0,B7L207C17/B7L103C1)</f>
        <v>0.13384531072170816</v>
      </c>
      <c r="AN14" s="16" t="s">
        <v>14975</v>
      </c>
      <c r="AO14" s="23">
        <f>B7L207C18</f>
        <v>0.13384531072170816</v>
      </c>
      <c r="AP14" s="16" t="s">
        <v>14976</v>
      </c>
      <c r="AQ14" s="23">
        <f>B7L207C19*B7L118C1</f>
        <v>59.494999072560034</v>
      </c>
      <c r="AR14" s="16" t="s">
        <v>14977</v>
      </c>
      <c r="AS14" s="23">
        <f>B7L207C20</f>
        <v>59.494999072560034</v>
      </c>
      <c r="AT14" s="16" t="s">
        <v>14978</v>
      </c>
      <c r="AU14" s="17">
        <f>B7L207C21/24</f>
        <v>2.4789582946900013</v>
      </c>
      <c r="AV14" s="16" t="s">
        <v>14979</v>
      </c>
      <c r="AW14" s="23">
        <f>B7L207C22</f>
        <v>2.4789582946900013</v>
      </c>
      <c r="AX14" s="16" t="s">
        <v>14980</v>
      </c>
      <c r="AY14" s="26">
        <f>IF(B7L207C23=0,0,B7L207C17/B7L207C23)</f>
        <v>448.17212229015445</v>
      </c>
      <c r="AZ14" s="16" t="s">
        <v>14981</v>
      </c>
      <c r="BA14" s="17">
        <f>A1L207C24</f>
        <v>1146.25</v>
      </c>
      <c r="BB14" s="16" t="s">
        <v>14982</v>
      </c>
      <c r="BC14" s="23">
        <f>IF(B7L104C1=0,0,B7L207C25/B7L104C1)</f>
        <v>0.13924614898602991</v>
      </c>
      <c r="BD14" s="16" t="s">
        <v>14983</v>
      </c>
      <c r="BE14" s="23">
        <f>B7L207C26</f>
        <v>0.13924614898602991</v>
      </c>
      <c r="BF14" s="16" t="s">
        <v>14984</v>
      </c>
      <c r="BG14" s="23">
        <f>B7L207C27*B7L119C1</f>
        <v>58.217631298792725</v>
      </c>
      <c r="BH14" s="16" t="s">
        <v>14985</v>
      </c>
      <c r="BI14" s="23">
        <f>B7L207C28</f>
        <v>58.217631298792725</v>
      </c>
      <c r="BJ14" s="16" t="s">
        <v>14986</v>
      </c>
      <c r="BK14" s="23">
        <f>B7L207C29/24</f>
        <v>2.4257346374496969</v>
      </c>
      <c r="BL14" s="16" t="s">
        <v>14987</v>
      </c>
      <c r="BM14" s="23">
        <f>B7L207C30</f>
        <v>2.4257346374496969</v>
      </c>
      <c r="BN14" s="16" t="s">
        <v>14988</v>
      </c>
      <c r="BO14" s="26">
        <f>IF(B7L207C31=0,0,B7L207C25/B7L207C31)</f>
        <v>472.53726038438947</v>
      </c>
      <c r="BP14" s="16" t="s">
        <v>14989</v>
      </c>
      <c r="BQ14" s="17">
        <f>A1L207C27</f>
        <v>1138.5999999999999</v>
      </c>
      <c r="BR14" s="16" t="s">
        <v>14990</v>
      </c>
      <c r="BS14" s="21">
        <f>IF(B7L105C1=0,0,B7L207C33/B7L105C1)</f>
        <v>0.13962919313113645</v>
      </c>
      <c r="BT14" s="16" t="s">
        <v>14991</v>
      </c>
      <c r="BU14" s="23">
        <f>B7L207C34</f>
        <v>0.13962919313113645</v>
      </c>
      <c r="BV14" s="16" t="s">
        <v>14992</v>
      </c>
      <c r="BW14" s="23">
        <f>B7L207C35*B7L120C1</f>
        <v>54.401683933464966</v>
      </c>
      <c r="BX14" s="16" t="s">
        <v>14993</v>
      </c>
      <c r="BY14" s="23">
        <f>B7L207C36</f>
        <v>54.401683933464966</v>
      </c>
      <c r="BZ14" s="16" t="s">
        <v>14994</v>
      </c>
      <c r="CA14" s="23">
        <f>B7L207C37/24</f>
        <v>2.2667368305610403</v>
      </c>
      <c r="CB14" s="16" t="s">
        <v>14995</v>
      </c>
      <c r="CC14" s="23">
        <f>B7L207C38</f>
        <v>2.2667368305610403</v>
      </c>
      <c r="CD14" s="16" t="s">
        <v>14996</v>
      </c>
      <c r="CE14" s="26">
        <f>IF(B7L207C39=0,0,B7L207C33/B7L207C39)</f>
        <v>502.30798063936913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1001</v>
      </c>
      <c r="F15" s="16" t="s">
        <v>14998</v>
      </c>
      <c r="G15" s="21">
        <f>IF(B7L101C1=0,0,B7L208C1/B7L101C1)</f>
        <v>0.118420182490115</v>
      </c>
      <c r="H15" s="16" t="s">
        <v>14999</v>
      </c>
      <c r="I15" s="21">
        <f>B7L208C2</f>
        <v>0.118420182490115</v>
      </c>
      <c r="J15" s="16" t="s">
        <v>15000</v>
      </c>
      <c r="K15" s="17">
        <f>B7L208C3*B7L116C1</f>
        <v>53.865906829461096</v>
      </c>
      <c r="L15" s="16" t="s">
        <v>15001</v>
      </c>
      <c r="M15" s="23">
        <f>B7L208C4</f>
        <v>53.865906829461096</v>
      </c>
      <c r="N15" s="16" t="s">
        <v>15002</v>
      </c>
      <c r="O15" s="23">
        <f>B7L208C5/24</f>
        <v>2.244412784560879</v>
      </c>
      <c r="P15" s="16" t="s">
        <v>15003</v>
      </c>
      <c r="Q15" s="23">
        <f>B7L208C6</f>
        <v>2.244412784560879</v>
      </c>
      <c r="R15" s="16" t="s">
        <v>15004</v>
      </c>
      <c r="S15" s="25">
        <f>IF(B7L208C7=0,0,B7L208C1/B7L208C7)</f>
        <v>445.99639018534924</v>
      </c>
      <c r="T15" s="16" t="s">
        <v>15005</v>
      </c>
      <c r="U15" s="23">
        <f>A1L208C18</f>
        <v>840.5</v>
      </c>
      <c r="V15" s="16" t="s">
        <v>15006</v>
      </c>
      <c r="W15" s="23">
        <f>IF(B7L102C1=0,0,B7L208C9/B7L102C1)</f>
        <v>0.10025514666445284</v>
      </c>
      <c r="X15" s="16" t="s">
        <v>15007</v>
      </c>
      <c r="Y15" s="23">
        <f>B7L208C10</f>
        <v>0.10025514666445284</v>
      </c>
      <c r="Z15" s="16" t="s">
        <v>15008</v>
      </c>
      <c r="AA15" s="23">
        <f>B7L208C11*B7L117C1</f>
        <v>42.328274325038649</v>
      </c>
      <c r="AB15" s="16" t="s">
        <v>15009</v>
      </c>
      <c r="AC15" s="23">
        <f>B7L208C12</f>
        <v>42.328274325038649</v>
      </c>
      <c r="AD15" s="16" t="s">
        <v>15010</v>
      </c>
      <c r="AE15" s="23">
        <f>B7L208C13/24</f>
        <v>1.7636780968766104</v>
      </c>
      <c r="AF15" s="16" t="s">
        <v>15011</v>
      </c>
      <c r="AG15" s="23">
        <f>B7L208C14</f>
        <v>1.7636780968766104</v>
      </c>
      <c r="AH15" s="16" t="s">
        <v>15012</v>
      </c>
      <c r="AI15" s="26">
        <f>IF(B7L208C15=0,0,B7L208C9/B7L208C15)</f>
        <v>476.56088800359055</v>
      </c>
      <c r="AJ15" s="16" t="s">
        <v>15013</v>
      </c>
      <c r="AK15" s="23">
        <f>A1L208C21</f>
        <v>952.33333333333326</v>
      </c>
      <c r="AL15" s="16" t="s">
        <v>15014</v>
      </c>
      <c r="AM15" s="23">
        <f>IF(B7L103C1=0,0,B7L208C17/B7L103C1)</f>
        <v>0.1147302888484609</v>
      </c>
      <c r="AN15" s="16" t="s">
        <v>15015</v>
      </c>
      <c r="AO15" s="23">
        <f>B7L208C18</f>
        <v>0.1147302888484609</v>
      </c>
      <c r="AP15" s="16" t="s">
        <v>15016</v>
      </c>
      <c r="AQ15" s="23">
        <f>B7L208C19*B7L118C1</f>
        <v>50.998263531444344</v>
      </c>
      <c r="AR15" s="16" t="s">
        <v>15017</v>
      </c>
      <c r="AS15" s="23">
        <f>B7L208C20</f>
        <v>50.998263531444344</v>
      </c>
      <c r="AT15" s="16" t="s">
        <v>15018</v>
      </c>
      <c r="AU15" s="17">
        <f>B7L208C21/24</f>
        <v>2.1249276471435143</v>
      </c>
      <c r="AV15" s="16" t="s">
        <v>15019</v>
      </c>
      <c r="AW15" s="23">
        <f>B7L208C22</f>
        <v>2.1249276471435143</v>
      </c>
      <c r="AX15" s="16" t="s">
        <v>15020</v>
      </c>
      <c r="AY15" s="26">
        <f>IF(B7L208C23=0,0,B7L208C17/B7L208C23)</f>
        <v>448.17212229015445</v>
      </c>
      <c r="AZ15" s="16" t="s">
        <v>15021</v>
      </c>
      <c r="BA15" s="17">
        <f>A1L208C24</f>
        <v>1233</v>
      </c>
      <c r="BB15" s="16" t="s">
        <v>15022</v>
      </c>
      <c r="BC15" s="23">
        <f>IF(B7L104C1=0,0,B7L208C25/B7L104C1)</f>
        <v>0.14978451620481995</v>
      </c>
      <c r="BD15" s="16" t="s">
        <v>15023</v>
      </c>
      <c r="BE15" s="23">
        <f>B7L208C26</f>
        <v>0.14978451620481995</v>
      </c>
      <c r="BF15" s="16" t="s">
        <v>15024</v>
      </c>
      <c r="BG15" s="23">
        <f>B7L208C27*B7L119C1</f>
        <v>62.623633056847474</v>
      </c>
      <c r="BH15" s="16" t="s">
        <v>15025</v>
      </c>
      <c r="BI15" s="23">
        <f>B7L208C28</f>
        <v>62.623633056847474</v>
      </c>
      <c r="BJ15" s="16" t="s">
        <v>15026</v>
      </c>
      <c r="BK15" s="23">
        <f>B7L208C29/24</f>
        <v>2.6093180440353114</v>
      </c>
      <c r="BL15" s="16" t="s">
        <v>15027</v>
      </c>
      <c r="BM15" s="23">
        <f>B7L208C30</f>
        <v>2.6093180440353114</v>
      </c>
      <c r="BN15" s="16" t="s">
        <v>15028</v>
      </c>
      <c r="BO15" s="26">
        <f>IF(B7L208C31=0,0,B7L208C25/B7L208C31)</f>
        <v>472.53726038438953</v>
      </c>
      <c r="BP15" s="16" t="s">
        <v>15029</v>
      </c>
      <c r="BQ15" s="17">
        <f>A1L208C27</f>
        <v>1364.6</v>
      </c>
      <c r="BR15" s="16" t="s">
        <v>15030</v>
      </c>
      <c r="BS15" s="21">
        <f>IF(B7L105C1=0,0,B7L208C33/B7L105C1)</f>
        <v>0.16734410411623821</v>
      </c>
      <c r="BT15" s="16" t="s">
        <v>15031</v>
      </c>
      <c r="BU15" s="23">
        <f>B7L208C34</f>
        <v>0.16734410411623821</v>
      </c>
      <c r="BV15" s="16" t="s">
        <v>15032</v>
      </c>
      <c r="BW15" s="23">
        <f>B7L208C35*B7L120C1</f>
        <v>65.199840062889777</v>
      </c>
      <c r="BX15" s="16" t="s">
        <v>15033</v>
      </c>
      <c r="BY15" s="23">
        <f>B7L208C36</f>
        <v>65.199840062889777</v>
      </c>
      <c r="BZ15" s="16" t="s">
        <v>15034</v>
      </c>
      <c r="CA15" s="23">
        <f>B7L208C37/24</f>
        <v>2.7166600026204075</v>
      </c>
      <c r="CB15" s="16" t="s">
        <v>15035</v>
      </c>
      <c r="CC15" s="23">
        <f>B7L208C38</f>
        <v>2.7166600026204075</v>
      </c>
      <c r="CD15" s="16" t="s">
        <v>15036</v>
      </c>
      <c r="CE15" s="26">
        <f>IF(B7L208C39=0,0,B7L208C33/B7L208C39)</f>
        <v>502.30798063936902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37</v>
      </c>
      <c r="F16" s="16" t="s">
        <v>15038</v>
      </c>
      <c r="G16" s="21">
        <f>IF(B7L101C1=0,0,B7L209C1/B7L101C1)</f>
        <v>4.3771695825517033E-3</v>
      </c>
      <c r="H16" s="16" t="s">
        <v>15039</v>
      </c>
      <c r="I16" s="21">
        <f>B7L209C2</f>
        <v>4.3771695825517033E-3</v>
      </c>
      <c r="J16" s="16" t="s">
        <v>15040</v>
      </c>
      <c r="K16" s="17">
        <f>B7L209C3*B7L116C1</f>
        <v>1.9910475051848757</v>
      </c>
      <c r="L16" s="16" t="s">
        <v>15041</v>
      </c>
      <c r="M16" s="23">
        <f>B7L209C4</f>
        <v>1.9910475051848757</v>
      </c>
      <c r="N16" s="16" t="s">
        <v>15042</v>
      </c>
      <c r="O16" s="23">
        <f>B7L209C5/24</f>
        <v>8.2960312716036488E-2</v>
      </c>
      <c r="P16" s="16" t="s">
        <v>15043</v>
      </c>
      <c r="Q16" s="23">
        <f>B7L209C6</f>
        <v>8.2960312716036488E-2</v>
      </c>
      <c r="R16" s="16" t="s">
        <v>15044</v>
      </c>
      <c r="S16" s="25">
        <f>IF(B7L209C7=0,0,B7L209C1/B7L209C7)</f>
        <v>445.99639018534924</v>
      </c>
      <c r="T16" s="16" t="s">
        <v>15045</v>
      </c>
      <c r="U16" s="23">
        <f>A1L209C18</f>
        <v>30.5</v>
      </c>
      <c r="V16" s="16" t="s">
        <v>15046</v>
      </c>
      <c r="W16" s="23">
        <f>IF(B7L102C1=0,0,B7L209C9/B7L102C1)</f>
        <v>3.6380511282163137E-3</v>
      </c>
      <c r="X16" s="16" t="s">
        <v>15047</v>
      </c>
      <c r="Y16" s="23">
        <f>B7L209C10</f>
        <v>3.6380511282163137E-3</v>
      </c>
      <c r="Z16" s="16" t="s">
        <v>15048</v>
      </c>
      <c r="AA16" s="23">
        <f>B7L209C11*B7L117C1</f>
        <v>1.536005195614133</v>
      </c>
      <c r="AB16" s="16" t="s">
        <v>15049</v>
      </c>
      <c r="AC16" s="23">
        <f>B7L209C12</f>
        <v>1.536005195614133</v>
      </c>
      <c r="AD16" s="16" t="s">
        <v>15050</v>
      </c>
      <c r="AE16" s="23">
        <f>B7L209C13/24</f>
        <v>6.4000216483922207E-2</v>
      </c>
      <c r="AF16" s="16" t="s">
        <v>15051</v>
      </c>
      <c r="AG16" s="23">
        <f>B7L209C14</f>
        <v>6.4000216483922207E-2</v>
      </c>
      <c r="AH16" s="16" t="s">
        <v>15052</v>
      </c>
      <c r="AI16" s="26">
        <f>IF(B7L209C15=0,0,B7L209C9/B7L209C15)</f>
        <v>476.56088800359055</v>
      </c>
      <c r="AJ16" s="16" t="s">
        <v>15053</v>
      </c>
      <c r="AK16" s="17">
        <f>A1L209C21</f>
        <v>23</v>
      </c>
      <c r="AL16" s="16" t="s">
        <v>15054</v>
      </c>
      <c r="AM16" s="23">
        <f>IF(B7L103C1=0,0,B7L209C17/B7L103C1)</f>
        <v>2.7708750194413031E-3</v>
      </c>
      <c r="AN16" s="16" t="s">
        <v>15055</v>
      </c>
      <c r="AO16" s="23">
        <f>B7L209C18</f>
        <v>2.7708750194413031E-3</v>
      </c>
      <c r="AP16" s="16" t="s">
        <v>15056</v>
      </c>
      <c r="AQ16" s="23">
        <f>B7L209C19*B7L118C1</f>
        <v>1.2316696477667695</v>
      </c>
      <c r="AR16" s="16" t="s">
        <v>15057</v>
      </c>
      <c r="AS16" s="23">
        <f>B7L209C20</f>
        <v>1.2316696477667695</v>
      </c>
      <c r="AT16" s="16" t="s">
        <v>15058</v>
      </c>
      <c r="AU16" s="17">
        <f>B7L209C21/24</f>
        <v>5.1319568656948727E-2</v>
      </c>
      <c r="AV16" s="16" t="s">
        <v>15059</v>
      </c>
      <c r="AW16" s="23">
        <f>B7L209C22</f>
        <v>5.1319568656948727E-2</v>
      </c>
      <c r="AX16" s="16" t="s">
        <v>15060</v>
      </c>
      <c r="AY16" s="26">
        <f>IF(B7L209C23=0,0,B7L209C17/B7L209C23)</f>
        <v>448.17212229015439</v>
      </c>
      <c r="AZ16" s="16" t="s">
        <v>15061</v>
      </c>
      <c r="BA16" s="17">
        <f>A1L209C24</f>
        <v>28</v>
      </c>
      <c r="BB16" s="16" t="s">
        <v>15062</v>
      </c>
      <c r="BC16" s="23">
        <f>IF(B7L104C1=0,0,B7L209C25/B7L104C1)</f>
        <v>3.4014326469869903E-3</v>
      </c>
      <c r="BD16" s="16" t="s">
        <v>15063</v>
      </c>
      <c r="BE16" s="23">
        <f>B7L209C26</f>
        <v>3.4014326469869903E-3</v>
      </c>
      <c r="BF16" s="16" t="s">
        <v>15064</v>
      </c>
      <c r="BG16" s="23">
        <f>B7L209C27*B7L119C1</f>
        <v>1.4221100775277613</v>
      </c>
      <c r="BH16" s="16" t="s">
        <v>15065</v>
      </c>
      <c r="BI16" s="23">
        <f>B7L209C28</f>
        <v>1.4221100775277613</v>
      </c>
      <c r="BJ16" s="16" t="s">
        <v>15066</v>
      </c>
      <c r="BK16" s="23">
        <f>B7L209C29/24</f>
        <v>5.9254586563656723E-2</v>
      </c>
      <c r="BL16" s="16" t="s">
        <v>15067</v>
      </c>
      <c r="BM16" s="23">
        <f>B7L209C30</f>
        <v>5.9254586563656723E-2</v>
      </c>
      <c r="BN16" s="16" t="s">
        <v>15068</v>
      </c>
      <c r="BO16" s="26">
        <f>IF(B7L209C31=0,0,B7L209C25/B7L209C31)</f>
        <v>472.53726038438941</v>
      </c>
      <c r="BP16" s="16" t="s">
        <v>15069</v>
      </c>
      <c r="BQ16" s="17">
        <f>A1L209C27</f>
        <v>28</v>
      </c>
      <c r="BR16" s="16" t="s">
        <v>15070</v>
      </c>
      <c r="BS16" s="21">
        <f>IF(B7L105C1=0,0,B7L209C33/B7L105C1)</f>
        <v>3.4337057857648174E-3</v>
      </c>
      <c r="BT16" s="16" t="s">
        <v>15071</v>
      </c>
      <c r="BU16" s="23">
        <f>B7L209C34</f>
        <v>3.4337057857648174E-3</v>
      </c>
      <c r="BV16" s="16" t="s">
        <v>15072</v>
      </c>
      <c r="BW16" s="23">
        <f>B7L209C35*B7L120C1</f>
        <v>1.3378246532030733</v>
      </c>
      <c r="BX16" s="16" t="s">
        <v>15073</v>
      </c>
      <c r="BY16" s="23">
        <f>B7L209C36</f>
        <v>1.3378246532030733</v>
      </c>
      <c r="BZ16" s="16" t="s">
        <v>15074</v>
      </c>
      <c r="CA16" s="23">
        <f>B7L209C37/24</f>
        <v>5.574269388346139E-2</v>
      </c>
      <c r="CB16" s="16" t="s">
        <v>15075</v>
      </c>
      <c r="CC16" s="23">
        <f>B7L209C38</f>
        <v>5.574269388346139E-2</v>
      </c>
      <c r="CD16" s="16" t="s">
        <v>15076</v>
      </c>
      <c r="CE16" s="26">
        <f>IF(B7L209C39=0,0,B7L209C33/B7L209C39)</f>
        <v>502.30798063936908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55</v>
      </c>
      <c r="F17" s="16" t="s">
        <v>15078</v>
      </c>
      <c r="G17" s="21">
        <f>IF(B7L101C1=0,0,B7L210C1/B7L101C1)</f>
        <v>6.5066034335228024E-3</v>
      </c>
      <c r="H17" s="16" t="s">
        <v>15079</v>
      </c>
      <c r="I17" s="21">
        <f>B7L210C2</f>
        <v>6.5066034335228024E-3</v>
      </c>
      <c r="J17" s="16" t="s">
        <v>15080</v>
      </c>
      <c r="K17" s="17">
        <f>B7L210C3*B7L116C1</f>
        <v>2.9596652104099506</v>
      </c>
      <c r="L17" s="16" t="s">
        <v>15081</v>
      </c>
      <c r="M17" s="23">
        <f>B7L210C4</f>
        <v>2.9596652104099506</v>
      </c>
      <c r="N17" s="16" t="s">
        <v>15082</v>
      </c>
      <c r="O17" s="23">
        <f>B7L210C5/24</f>
        <v>0.12331938376708128</v>
      </c>
      <c r="P17" s="16" t="s">
        <v>15083</v>
      </c>
      <c r="Q17" s="23">
        <f>B7L210C6</f>
        <v>0.12331938376708128</v>
      </c>
      <c r="R17" s="16" t="s">
        <v>15084</v>
      </c>
      <c r="S17" s="25">
        <f>IF(B7L210C7=0,0,B7L210C1/B7L210C7)</f>
        <v>445.99639018534918</v>
      </c>
      <c r="T17" s="16" t="s">
        <v>15085</v>
      </c>
      <c r="U17" s="17">
        <f>A1L210C18</f>
        <v>59</v>
      </c>
      <c r="V17" s="16" t="s">
        <v>15086</v>
      </c>
      <c r="W17" s="23">
        <f>IF(B7L102C1=0,0,B7L210C9/B7L102C1)</f>
        <v>7.0375415267135248E-3</v>
      </c>
      <c r="X17" s="16" t="s">
        <v>15087</v>
      </c>
      <c r="Y17" s="23">
        <f>B7L210C10</f>
        <v>7.0375415267135248E-3</v>
      </c>
      <c r="Z17" s="16" t="s">
        <v>15088</v>
      </c>
      <c r="AA17" s="23">
        <f>B7L210C11*B7L117C1</f>
        <v>2.9712887390568472</v>
      </c>
      <c r="AB17" s="16" t="s">
        <v>15089</v>
      </c>
      <c r="AC17" s="23">
        <f>B7L210C12</f>
        <v>2.9712887390568472</v>
      </c>
      <c r="AD17" s="16" t="s">
        <v>15090</v>
      </c>
      <c r="AE17" s="23">
        <f>B7L210C13/24</f>
        <v>0.12380369746070197</v>
      </c>
      <c r="AF17" s="16" t="s">
        <v>15091</v>
      </c>
      <c r="AG17" s="23">
        <f>B7L210C14</f>
        <v>0.12380369746070197</v>
      </c>
      <c r="AH17" s="16" t="s">
        <v>15092</v>
      </c>
      <c r="AI17" s="26">
        <f>IF(B7L210C15=0,0,B7L210C9/B7L210C15)</f>
        <v>476.56088800359055</v>
      </c>
      <c r="AJ17" s="16" t="s">
        <v>15093</v>
      </c>
      <c r="AK17" s="23">
        <f>A1L210C21</f>
        <v>58.333333333333329</v>
      </c>
      <c r="AL17" s="16" t="s">
        <v>15094</v>
      </c>
      <c r="AM17" s="23">
        <f>IF(B7L103C1=0,0,B7L210C17/B7L103C1)</f>
        <v>7.0275815710467825E-3</v>
      </c>
      <c r="AN17" s="16" t="s">
        <v>15095</v>
      </c>
      <c r="AO17" s="23">
        <f>B7L210C18</f>
        <v>7.0275815710467825E-3</v>
      </c>
      <c r="AP17" s="16" t="s">
        <v>15096</v>
      </c>
      <c r="AQ17" s="23">
        <f>B7L210C19*B7L118C1</f>
        <v>3.1237998312925308</v>
      </c>
      <c r="AR17" s="16" t="s">
        <v>15097</v>
      </c>
      <c r="AS17" s="23">
        <f>B7L210C20</f>
        <v>3.1237998312925308</v>
      </c>
      <c r="AT17" s="16" t="s">
        <v>15098</v>
      </c>
      <c r="AU17" s="17">
        <f>B7L210C21/24</f>
        <v>0.13015832630385546</v>
      </c>
      <c r="AV17" s="16" t="s">
        <v>15099</v>
      </c>
      <c r="AW17" s="23">
        <f>B7L210C22</f>
        <v>0.13015832630385546</v>
      </c>
      <c r="AX17" s="16" t="s">
        <v>15100</v>
      </c>
      <c r="AY17" s="26">
        <f>IF(B7L210C23=0,0,B7L210C17/B7L210C23)</f>
        <v>448.17212229015439</v>
      </c>
      <c r="AZ17" s="16" t="s">
        <v>15101</v>
      </c>
      <c r="BA17" s="17">
        <f>A1L210C24</f>
        <v>64</v>
      </c>
      <c r="BB17" s="16" t="s">
        <v>15102</v>
      </c>
      <c r="BC17" s="23">
        <f>IF(B7L104C1=0,0,B7L210C25/B7L104C1)</f>
        <v>7.7747031931131201E-3</v>
      </c>
      <c r="BD17" s="16" t="s">
        <v>15103</v>
      </c>
      <c r="BE17" s="23">
        <f>B7L210C26</f>
        <v>7.7747031931131201E-3</v>
      </c>
      <c r="BF17" s="16" t="s">
        <v>15104</v>
      </c>
      <c r="BG17" s="23">
        <f>B7L210C27*B7L119C1</f>
        <v>3.250537320063454</v>
      </c>
      <c r="BH17" s="16" t="s">
        <v>15105</v>
      </c>
      <c r="BI17" s="23">
        <f>B7L210C28</f>
        <v>3.250537320063454</v>
      </c>
      <c r="BJ17" s="16" t="s">
        <v>15106</v>
      </c>
      <c r="BK17" s="23">
        <f>B7L210C29/24</f>
        <v>0.13543905500264392</v>
      </c>
      <c r="BL17" s="16" t="s">
        <v>15107</v>
      </c>
      <c r="BM17" s="23">
        <f>B7L210C30</f>
        <v>0.13543905500264392</v>
      </c>
      <c r="BN17" s="16" t="s">
        <v>15108</v>
      </c>
      <c r="BO17" s="26">
        <f>IF(B7L210C31=0,0,B7L210C25/B7L210C31)</f>
        <v>472.53726038438953</v>
      </c>
      <c r="BP17" s="16" t="s">
        <v>15109</v>
      </c>
      <c r="BQ17" s="23">
        <f>A1L210C27</f>
        <v>65.599999999999994</v>
      </c>
      <c r="BR17" s="16" t="s">
        <v>15110</v>
      </c>
      <c r="BS17" s="21">
        <f>IF(B7L105C1=0,0,B7L210C33/B7L105C1)</f>
        <v>8.0446821266489995E-3</v>
      </c>
      <c r="BT17" s="16" t="s">
        <v>15111</v>
      </c>
      <c r="BU17" s="23">
        <f>B7L210C34</f>
        <v>8.0446821266489995E-3</v>
      </c>
      <c r="BV17" s="16" t="s">
        <v>15112</v>
      </c>
      <c r="BW17" s="23">
        <f>B7L210C35*B7L120C1</f>
        <v>3.1343320446471998</v>
      </c>
      <c r="BX17" s="16" t="s">
        <v>15113</v>
      </c>
      <c r="BY17" s="23">
        <f>B7L210C36</f>
        <v>3.1343320446471998</v>
      </c>
      <c r="BZ17" s="16" t="s">
        <v>15114</v>
      </c>
      <c r="CA17" s="23">
        <f>B7L210C37/24</f>
        <v>0.13059716852696665</v>
      </c>
      <c r="CB17" s="16" t="s">
        <v>15115</v>
      </c>
      <c r="CC17" s="23">
        <f>B7L210C38</f>
        <v>0.13059716852696665</v>
      </c>
      <c r="CD17" s="16" t="s">
        <v>15116</v>
      </c>
      <c r="CE17" s="26">
        <f>IF(B7L210C39=0,0,B7L210C33/B7L210C39)</f>
        <v>502.30798063936913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16717</v>
      </c>
      <c r="F18" s="16" t="s">
        <v>15118</v>
      </c>
      <c r="G18" s="21">
        <f>IF(B7L101C1=0,0,B7L211C1/B7L101C1)</f>
        <v>1.9776525381491035</v>
      </c>
      <c r="H18" s="16" t="s">
        <v>15119</v>
      </c>
      <c r="I18" s="21">
        <f>B7L211C2</f>
        <v>1.9776525381491035</v>
      </c>
      <c r="J18" s="16" t="s">
        <v>15120</v>
      </c>
      <c r="K18" s="17">
        <f>B7L211C3*B7L116C1</f>
        <v>899.57678768042081</v>
      </c>
      <c r="L18" s="16" t="s">
        <v>15121</v>
      </c>
      <c r="M18" s="23">
        <f>B7L211C4</f>
        <v>899.57678768042081</v>
      </c>
      <c r="N18" s="16" t="s">
        <v>15122</v>
      </c>
      <c r="O18" s="23">
        <f>B7L211C5/24</f>
        <v>37.482366153350867</v>
      </c>
      <c r="P18" s="16" t="s">
        <v>15123</v>
      </c>
      <c r="Q18" s="23">
        <f>B7L211C6</f>
        <v>37.482366153350867</v>
      </c>
      <c r="R18" s="16" t="s">
        <v>15124</v>
      </c>
      <c r="S18" s="25">
        <f>IF(B7L211C7=0,0,B7L211C1/B7L211C7)</f>
        <v>445.99639018534918</v>
      </c>
      <c r="T18" s="16" t="s">
        <v>15125</v>
      </c>
      <c r="U18" s="17">
        <f>A1L211C18</f>
        <v>16246</v>
      </c>
      <c r="V18" s="16" t="s">
        <v>15126</v>
      </c>
      <c r="W18" s="23">
        <f>IF(B7L102C1=0,0,B7L211C9/B7L102C1)</f>
        <v>1.9378288075082699</v>
      </c>
      <c r="X18" s="16" t="s">
        <v>15127</v>
      </c>
      <c r="Y18" s="23">
        <f>B7L211C10</f>
        <v>1.9378288075082699</v>
      </c>
      <c r="Z18" s="16" t="s">
        <v>15128</v>
      </c>
      <c r="AA18" s="23">
        <f>B7L211C11*B7L117C1</f>
        <v>818.16198058843293</v>
      </c>
      <c r="AB18" s="16" t="s">
        <v>15129</v>
      </c>
      <c r="AC18" s="23">
        <f>B7L211C12</f>
        <v>818.16198058843293</v>
      </c>
      <c r="AD18" s="16" t="s">
        <v>15130</v>
      </c>
      <c r="AE18" s="23">
        <f>B7L211C13/24</f>
        <v>34.090082524518039</v>
      </c>
      <c r="AF18" s="16" t="s">
        <v>15131</v>
      </c>
      <c r="AG18" s="23">
        <f>B7L211C14</f>
        <v>34.090082524518039</v>
      </c>
      <c r="AH18" s="16" t="s">
        <v>15132</v>
      </c>
      <c r="AI18" s="26">
        <f>IF(B7L211C15=0,0,B7L211C9/B7L211C15)</f>
        <v>476.56088800359055</v>
      </c>
      <c r="AJ18" s="16" t="s">
        <v>15133</v>
      </c>
      <c r="AK18" s="17">
        <f>A1L211C21</f>
        <v>15186</v>
      </c>
      <c r="AL18" s="16" t="s">
        <v>15134</v>
      </c>
      <c r="AM18" s="23">
        <f>IF(B7L103C1=0,0,B7L211C17/B7L103C1)</f>
        <v>1.8295003497928533</v>
      </c>
      <c r="AN18" s="16" t="s">
        <v>15135</v>
      </c>
      <c r="AO18" s="23">
        <f>B7L211C18</f>
        <v>1.8295003497928533</v>
      </c>
      <c r="AP18" s="16" t="s">
        <v>15136</v>
      </c>
      <c r="AQ18" s="23">
        <f>B7L211C19*B7L118C1</f>
        <v>813.22327265157207</v>
      </c>
      <c r="AR18" s="16" t="s">
        <v>15137</v>
      </c>
      <c r="AS18" s="23">
        <f>B7L211C20</f>
        <v>813.22327265157207</v>
      </c>
      <c r="AT18" s="16" t="s">
        <v>15138</v>
      </c>
      <c r="AU18" s="17">
        <f>B7L211C21/24</f>
        <v>33.884303027148839</v>
      </c>
      <c r="AV18" s="16" t="s">
        <v>15139</v>
      </c>
      <c r="AW18" s="23">
        <f>B7L211C22</f>
        <v>33.884303027148839</v>
      </c>
      <c r="AX18" s="16" t="s">
        <v>15140</v>
      </c>
      <c r="AY18" s="26">
        <f>IF(B7L211C23=0,0,B7L211C17/B7L211C23)</f>
        <v>448.17212229015445</v>
      </c>
      <c r="AZ18" s="16" t="s">
        <v>15141</v>
      </c>
      <c r="BA18" s="17">
        <f>A1L211C24</f>
        <v>14285.5</v>
      </c>
      <c r="BB18" s="16" t="s">
        <v>15142</v>
      </c>
      <c r="BC18" s="23">
        <f>IF(B7L104C1=0,0,B7L211C25/B7L104C1)</f>
        <v>1.7353987885190232</v>
      </c>
      <c r="BD18" s="16" t="s">
        <v>15143</v>
      </c>
      <c r="BE18" s="23">
        <f>B7L211C26</f>
        <v>1.7353987885190232</v>
      </c>
      <c r="BF18" s="16" t="s">
        <v>15144</v>
      </c>
      <c r="BG18" s="23">
        <f>B7L211C27*B7L119C1</f>
        <v>725.55548259010118</v>
      </c>
      <c r="BH18" s="16" t="s">
        <v>15145</v>
      </c>
      <c r="BI18" s="23">
        <f>B7L211C28</f>
        <v>725.55548259010118</v>
      </c>
      <c r="BJ18" s="16" t="s">
        <v>15146</v>
      </c>
      <c r="BK18" s="23">
        <f>B7L211C29/24</f>
        <v>30.231478441254215</v>
      </c>
      <c r="BL18" s="16" t="s">
        <v>15147</v>
      </c>
      <c r="BM18" s="23">
        <f>B7L211C30</f>
        <v>30.231478441254215</v>
      </c>
      <c r="BN18" s="16" t="s">
        <v>15148</v>
      </c>
      <c r="BO18" s="26">
        <f>IF(B7L211C31=0,0,B7L211C25/B7L211C31)</f>
        <v>472.53726038438947</v>
      </c>
      <c r="BP18" s="16" t="s">
        <v>15149</v>
      </c>
      <c r="BQ18" s="17">
        <f>A1L211C27</f>
        <v>14085.8</v>
      </c>
      <c r="BR18" s="16" t="s">
        <v>15150</v>
      </c>
      <c r="BS18" s="21">
        <f>IF(B7L105C1=0,0,B7L211C33/B7L105C1)</f>
        <v>1.727374748468788</v>
      </c>
      <c r="BT18" s="16" t="s">
        <v>15151</v>
      </c>
      <c r="BU18" s="23">
        <f>B7L211C34</f>
        <v>1.727374748468788</v>
      </c>
      <c r="BV18" s="16" t="s">
        <v>15152</v>
      </c>
      <c r="BW18" s="23">
        <f>B7L211C35*B7L120C1</f>
        <v>673.0118035745661</v>
      </c>
      <c r="BX18" s="16" t="s">
        <v>15153</v>
      </c>
      <c r="BY18" s="23">
        <f>B7L211C36</f>
        <v>673.0118035745661</v>
      </c>
      <c r="BZ18" s="16" t="s">
        <v>15154</v>
      </c>
      <c r="CA18" s="23">
        <f>B7L211C37/24</f>
        <v>28.042158482273589</v>
      </c>
      <c r="CB18" s="16" t="s">
        <v>15155</v>
      </c>
      <c r="CC18" s="23">
        <f>B7L211C38</f>
        <v>28.042158482273589</v>
      </c>
      <c r="CD18" s="16" t="s">
        <v>15156</v>
      </c>
      <c r="CE18" s="26">
        <f>IF(B7L211C39=0,0,B7L211C33/B7L211C39)</f>
        <v>502.30798063936902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2975</v>
      </c>
      <c r="F19" s="16" t="s">
        <v>15158</v>
      </c>
      <c r="G19" s="21">
        <f>IF(B7L101C1=0,0,B7L212C1/B7L101C1)</f>
        <v>0.35194809481327888</v>
      </c>
      <c r="H19" s="16" t="s">
        <v>15159</v>
      </c>
      <c r="I19" s="21">
        <f>B7L212C2</f>
        <v>0.35194809481327888</v>
      </c>
      <c r="J19" s="16" t="s">
        <v>15160</v>
      </c>
      <c r="K19" s="17">
        <f>B7L212C3*B7L116C1</f>
        <v>160.09098183581096</v>
      </c>
      <c r="L19" s="16" t="s">
        <v>15161</v>
      </c>
      <c r="M19" s="23">
        <f>B7L212C4</f>
        <v>160.09098183581096</v>
      </c>
      <c r="N19" s="16" t="s">
        <v>15162</v>
      </c>
      <c r="O19" s="23">
        <f>B7L212C5/24</f>
        <v>6.6704575764921232</v>
      </c>
      <c r="P19" s="16" t="s">
        <v>15163</v>
      </c>
      <c r="Q19" s="23">
        <f>B7L212C6</f>
        <v>6.6704575764921232</v>
      </c>
      <c r="R19" s="16" t="s">
        <v>15164</v>
      </c>
      <c r="S19" s="25">
        <f>IF(B7L212C7=0,0,B7L212C1/B7L212C7)</f>
        <v>445.99639018534924</v>
      </c>
      <c r="T19" s="16" t="s">
        <v>15165</v>
      </c>
      <c r="U19" s="17">
        <f>A1L212C18</f>
        <v>2862</v>
      </c>
      <c r="V19" s="16" t="s">
        <v>15166</v>
      </c>
      <c r="W19" s="23">
        <f>IF(B7L102C1=0,0,B7L212C9/B7L102C1)</f>
        <v>0.34138040422803573</v>
      </c>
      <c r="X19" s="16" t="s">
        <v>15167</v>
      </c>
      <c r="Y19" s="23">
        <f>B7L212C10</f>
        <v>0.34138040422803573</v>
      </c>
      <c r="Z19" s="16" t="s">
        <v>15168</v>
      </c>
      <c r="AA19" s="23">
        <f>B7L212C11*B7L117C1</f>
        <v>144.13268425729996</v>
      </c>
      <c r="AB19" s="16" t="s">
        <v>15169</v>
      </c>
      <c r="AC19" s="23">
        <f>B7L212C12</f>
        <v>144.13268425729996</v>
      </c>
      <c r="AD19" s="16" t="s">
        <v>15170</v>
      </c>
      <c r="AE19" s="23">
        <f>B7L212C13/24</f>
        <v>6.0055285107208318</v>
      </c>
      <c r="AF19" s="16" t="s">
        <v>15171</v>
      </c>
      <c r="AG19" s="23">
        <f>B7L212C14</f>
        <v>6.0055285107208318</v>
      </c>
      <c r="AH19" s="16" t="s">
        <v>15172</v>
      </c>
      <c r="AI19" s="26">
        <f>IF(B7L212C15=0,0,B7L212C9/B7L212C15)</f>
        <v>476.56088800359049</v>
      </c>
      <c r="AJ19" s="16" t="s">
        <v>15173</v>
      </c>
      <c r="AK19" s="17">
        <f>A1L212C21</f>
        <v>2772.3333333333335</v>
      </c>
      <c r="AL19" s="16" t="s">
        <v>15174</v>
      </c>
      <c r="AM19" s="23">
        <f>IF(B7L103C1=0,0,B7L212C17/B7L103C1)</f>
        <v>0.33399083386512052</v>
      </c>
      <c r="AN19" s="16" t="s">
        <v>15175</v>
      </c>
      <c r="AO19" s="23">
        <f>B7L212C18</f>
        <v>0.33399083386512052</v>
      </c>
      <c r="AP19" s="16" t="s">
        <v>15176</v>
      </c>
      <c r="AQ19" s="23">
        <f>B7L212C19*B7L118C1</f>
        <v>148.46081826777132</v>
      </c>
      <c r="AR19" s="16" t="s">
        <v>15177</v>
      </c>
      <c r="AS19" s="23">
        <f>B7L212C20</f>
        <v>148.46081826777132</v>
      </c>
      <c r="AT19" s="16" t="s">
        <v>15178</v>
      </c>
      <c r="AU19" s="17">
        <f>B7L212C21/24</f>
        <v>6.1858674278238048</v>
      </c>
      <c r="AV19" s="16" t="s">
        <v>15179</v>
      </c>
      <c r="AW19" s="23">
        <f>B7L212C22</f>
        <v>6.1858674278238048</v>
      </c>
      <c r="AX19" s="16" t="s">
        <v>15180</v>
      </c>
      <c r="AY19" s="26">
        <f>IF(B7L212C23=0,0,B7L212C17/B7L212C23)</f>
        <v>448.17212229015445</v>
      </c>
      <c r="AZ19" s="16" t="s">
        <v>15181</v>
      </c>
      <c r="BA19" s="17">
        <f>A1L212C24</f>
        <v>2362</v>
      </c>
      <c r="BB19" s="16" t="s">
        <v>15182</v>
      </c>
      <c r="BC19" s="23">
        <f>IF(B7L104C1=0,0,B7L212C25/B7L104C1)</f>
        <v>0.28693513972083107</v>
      </c>
      <c r="BD19" s="16" t="s">
        <v>15183</v>
      </c>
      <c r="BE19" s="23">
        <f>B7L212C26</f>
        <v>0.28693513972083107</v>
      </c>
      <c r="BF19" s="16" t="s">
        <v>15184</v>
      </c>
      <c r="BG19" s="23">
        <f>B7L212C27*B7L119C1</f>
        <v>119.96514296859183</v>
      </c>
      <c r="BH19" s="16" t="s">
        <v>15185</v>
      </c>
      <c r="BI19" s="23">
        <f>B7L212C28</f>
        <v>119.96514296859183</v>
      </c>
      <c r="BJ19" s="16" t="s">
        <v>15186</v>
      </c>
      <c r="BK19" s="23">
        <f>B7L212C29/24</f>
        <v>4.9985476236913264</v>
      </c>
      <c r="BL19" s="16" t="s">
        <v>15187</v>
      </c>
      <c r="BM19" s="23">
        <f>B7L212C30</f>
        <v>4.9985476236913264</v>
      </c>
      <c r="BN19" s="16" t="s">
        <v>15188</v>
      </c>
      <c r="BO19" s="26">
        <f>IF(B7L212C31=0,0,B7L212C25/B7L212C31)</f>
        <v>472.53726038438958</v>
      </c>
      <c r="BP19" s="16" t="s">
        <v>15189</v>
      </c>
      <c r="BQ19" s="17">
        <f>A1L212C27</f>
        <v>1960</v>
      </c>
      <c r="BR19" s="16" t="s">
        <v>15190</v>
      </c>
      <c r="BS19" s="21">
        <f>IF(B7L105C1=0,0,B7L212C33/B7L105C1)</f>
        <v>0.24035940500353722</v>
      </c>
      <c r="BT19" s="16" t="s">
        <v>15191</v>
      </c>
      <c r="BU19" s="23">
        <f>B7L212C34</f>
        <v>0.24035940500353722</v>
      </c>
      <c r="BV19" s="16" t="s">
        <v>15192</v>
      </c>
      <c r="BW19" s="23">
        <f>B7L212C35*B7L120C1</f>
        <v>93.647725724215135</v>
      </c>
      <c r="BX19" s="16" t="s">
        <v>15193</v>
      </c>
      <c r="BY19" s="23">
        <f>B7L212C36</f>
        <v>93.647725724215135</v>
      </c>
      <c r="BZ19" s="16" t="s">
        <v>15194</v>
      </c>
      <c r="CA19" s="23">
        <f>B7L212C37/24</f>
        <v>3.9019885718422973</v>
      </c>
      <c r="CB19" s="16" t="s">
        <v>15195</v>
      </c>
      <c r="CC19" s="23">
        <f>B7L212C38</f>
        <v>3.9019885718422973</v>
      </c>
      <c r="CD19" s="16" t="s">
        <v>15196</v>
      </c>
      <c r="CE19" s="26">
        <f>IF(B7L212C39=0,0,B7L212C33/B7L212C39)</f>
        <v>502.30798063936908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61</v>
      </c>
      <c r="F20" s="16" t="s">
        <v>15198</v>
      </c>
      <c r="G20" s="21">
        <f>IF(B7L101C1=0,0,B7L213C1/B7L101C1)</f>
        <v>7.2164147171798355E-3</v>
      </c>
      <c r="H20" s="16" t="s">
        <v>15199</v>
      </c>
      <c r="I20" s="21">
        <f>B7L213C2</f>
        <v>7.2164147171798355E-3</v>
      </c>
      <c r="J20" s="16" t="s">
        <v>15200</v>
      </c>
      <c r="K20" s="17">
        <f>B7L213C3*B7L116C1</f>
        <v>3.282537778818309</v>
      </c>
      <c r="L20" s="16" t="s">
        <v>15201</v>
      </c>
      <c r="M20" s="23">
        <f>B7L213C4</f>
        <v>3.282537778818309</v>
      </c>
      <c r="N20" s="16" t="s">
        <v>15202</v>
      </c>
      <c r="O20" s="23">
        <f>B7L213C5/24</f>
        <v>0.13677240745076288</v>
      </c>
      <c r="P20" s="16" t="s">
        <v>15203</v>
      </c>
      <c r="Q20" s="23">
        <f>B7L213C6</f>
        <v>0.13677240745076288</v>
      </c>
      <c r="R20" s="16" t="s">
        <v>15204</v>
      </c>
      <c r="S20" s="25">
        <f>IF(B7L213C7=0,0,B7L213C1/B7L213C7)</f>
        <v>445.99639018534918</v>
      </c>
      <c r="T20" s="16" t="s">
        <v>15205</v>
      </c>
      <c r="U20" s="23">
        <f>A1L213C18</f>
        <v>39.5</v>
      </c>
      <c r="V20" s="16" t="s">
        <v>15206</v>
      </c>
      <c r="W20" s="23">
        <f>IF(B7L102C1=0,0,B7L213C9/B7L102C1)</f>
        <v>4.7115744119522749E-3</v>
      </c>
      <c r="X20" s="16" t="s">
        <v>15207</v>
      </c>
      <c r="Y20" s="23">
        <f>B7L213C10</f>
        <v>4.7115744119522749E-3</v>
      </c>
      <c r="Z20" s="16" t="s">
        <v>15208</v>
      </c>
      <c r="AA20" s="23">
        <f>B7L213C11*B7L117C1</f>
        <v>1.9892526303855163</v>
      </c>
      <c r="AB20" s="16" t="s">
        <v>15209</v>
      </c>
      <c r="AC20" s="23">
        <f>B7L213C12</f>
        <v>1.9892526303855163</v>
      </c>
      <c r="AD20" s="16" t="s">
        <v>15210</v>
      </c>
      <c r="AE20" s="23">
        <f>B7L213C13/24</f>
        <v>8.2885526266063173E-2</v>
      </c>
      <c r="AF20" s="16" t="s">
        <v>15211</v>
      </c>
      <c r="AG20" s="23">
        <f>B7L213C14</f>
        <v>8.2885526266063173E-2</v>
      </c>
      <c r="AH20" s="16" t="s">
        <v>15212</v>
      </c>
      <c r="AI20" s="26">
        <f>IF(B7L213C15=0,0,B7L213C9/B7L213C15)</f>
        <v>476.56088800359061</v>
      </c>
      <c r="AJ20" s="16" t="s">
        <v>15213</v>
      </c>
      <c r="AK20" s="23">
        <f>A1L213C21</f>
        <v>37.666666666666671</v>
      </c>
      <c r="AL20" s="16" t="s">
        <v>15214</v>
      </c>
      <c r="AM20" s="23">
        <f>IF(B7L103C1=0,0,B7L213C17/B7L103C1)</f>
        <v>4.5378098144473519E-3</v>
      </c>
      <c r="AN20" s="16" t="s">
        <v>15215</v>
      </c>
      <c r="AO20" s="23">
        <f>B7L213C18</f>
        <v>4.5378098144473519E-3</v>
      </c>
      <c r="AP20" s="16" t="s">
        <v>15216</v>
      </c>
      <c r="AQ20" s="23">
        <f>B7L213C19*B7L118C1</f>
        <v>2.0170821767774632</v>
      </c>
      <c r="AR20" s="16" t="s">
        <v>15217</v>
      </c>
      <c r="AS20" s="23">
        <f>B7L213C20</f>
        <v>2.0170821767774632</v>
      </c>
      <c r="AT20" s="16" t="s">
        <v>15218</v>
      </c>
      <c r="AU20" s="17">
        <f>B7L213C21/24</f>
        <v>8.4045090699060965E-2</v>
      </c>
      <c r="AV20" s="16" t="s">
        <v>15219</v>
      </c>
      <c r="AW20" s="23">
        <f>B7L213C22</f>
        <v>8.4045090699060965E-2</v>
      </c>
      <c r="AX20" s="16" t="s">
        <v>15220</v>
      </c>
      <c r="AY20" s="26">
        <f>IF(B7L213C23=0,0,B7L213C17/B7L213C23)</f>
        <v>448.17212229015445</v>
      </c>
      <c r="AZ20" s="16" t="s">
        <v>15221</v>
      </c>
      <c r="BA20" s="17">
        <f>A1L213C24</f>
        <v>40.75</v>
      </c>
      <c r="BB20" s="16" t="s">
        <v>15222</v>
      </c>
      <c r="BC20" s="23">
        <f>IF(B7L104C1=0,0,B7L213C25/B7L104C1)</f>
        <v>4.9502992987399946E-3</v>
      </c>
      <c r="BD20" s="16" t="s">
        <v>15223</v>
      </c>
      <c r="BE20" s="23">
        <f>B7L213C26</f>
        <v>4.9502992987399946E-3</v>
      </c>
      <c r="BF20" s="16" t="s">
        <v>15224</v>
      </c>
      <c r="BG20" s="23">
        <f>B7L213C27*B7L119C1</f>
        <v>2.0696780592591524</v>
      </c>
      <c r="BH20" s="16" t="s">
        <v>15225</v>
      </c>
      <c r="BI20" s="23">
        <f>B7L213C28</f>
        <v>2.0696780592591524</v>
      </c>
      <c r="BJ20" s="16" t="s">
        <v>15226</v>
      </c>
      <c r="BK20" s="23">
        <f>B7L213C29/24</f>
        <v>8.6236585802464683E-2</v>
      </c>
      <c r="BL20" s="16" t="s">
        <v>15227</v>
      </c>
      <c r="BM20" s="23">
        <f>B7L213C30</f>
        <v>8.6236585802464683E-2</v>
      </c>
      <c r="BN20" s="16" t="s">
        <v>15228</v>
      </c>
      <c r="BO20" s="26">
        <f>IF(B7L213C31=0,0,B7L213C25/B7L213C31)</f>
        <v>472.53726038438947</v>
      </c>
      <c r="BP20" s="16" t="s">
        <v>15229</v>
      </c>
      <c r="BQ20" s="23">
        <f>A1L213C27</f>
        <v>40.200000000000003</v>
      </c>
      <c r="BR20" s="16" t="s">
        <v>15230</v>
      </c>
      <c r="BS20" s="21">
        <f>IF(B7L105C1=0,0,B7L213C33/B7L105C1)</f>
        <v>4.9298204495623454E-3</v>
      </c>
      <c r="BT20" s="16" t="s">
        <v>15231</v>
      </c>
      <c r="BU20" s="23">
        <f>B7L213C34</f>
        <v>4.9298204495623454E-3</v>
      </c>
      <c r="BV20" s="16" t="s">
        <v>15232</v>
      </c>
      <c r="BW20" s="23">
        <f>B7L213C35*B7L120C1</f>
        <v>1.9207339663844125</v>
      </c>
      <c r="BX20" s="16" t="s">
        <v>15233</v>
      </c>
      <c r="BY20" s="23">
        <f>B7L213C36</f>
        <v>1.9207339663844125</v>
      </c>
      <c r="BZ20" s="16" t="s">
        <v>15234</v>
      </c>
      <c r="CA20" s="23">
        <f>B7L213C37/24</f>
        <v>8.003058193268385E-2</v>
      </c>
      <c r="CB20" s="16" t="s">
        <v>15235</v>
      </c>
      <c r="CC20" s="23">
        <f>B7L213C38</f>
        <v>8.003058193268385E-2</v>
      </c>
      <c r="CD20" s="16" t="s">
        <v>15236</v>
      </c>
      <c r="CE20" s="26">
        <f>IF(B7L213C39=0,0,B7L213C33/B7L213C39)</f>
        <v>502.30798063936913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5485</v>
      </c>
      <c r="F21" s="16" t="s">
        <v>15238</v>
      </c>
      <c r="G21" s="21">
        <f>IF(B7L101C1=0,0,B7L214C1/B7L101C1)</f>
        <v>0.6488858151431377</v>
      </c>
      <c r="H21" s="16" t="s">
        <v>15239</v>
      </c>
      <c r="I21" s="21">
        <f>B7L214C2</f>
        <v>0.6488858151431377</v>
      </c>
      <c r="J21" s="16" t="s">
        <v>15240</v>
      </c>
      <c r="K21" s="17">
        <f>B7L214C3*B7L116C1</f>
        <v>295.15933961997416</v>
      </c>
      <c r="L21" s="16" t="s">
        <v>15241</v>
      </c>
      <c r="M21" s="23">
        <f>B7L214C4</f>
        <v>295.15933961997416</v>
      </c>
      <c r="N21" s="16" t="s">
        <v>15242</v>
      </c>
      <c r="O21" s="23">
        <f>B7L214C5/24</f>
        <v>12.298305817498923</v>
      </c>
      <c r="P21" s="16" t="s">
        <v>15243</v>
      </c>
      <c r="Q21" s="23">
        <f>B7L214C6</f>
        <v>12.298305817498923</v>
      </c>
      <c r="R21" s="16" t="s">
        <v>15244</v>
      </c>
      <c r="S21" s="25">
        <f>IF(B7L214C7=0,0,B7L214C1/B7L214C7)</f>
        <v>445.99639018534924</v>
      </c>
      <c r="T21" s="16" t="s">
        <v>15245</v>
      </c>
      <c r="U21" s="17">
        <f>A1L214C18</f>
        <v>5616</v>
      </c>
      <c r="V21" s="16" t="s">
        <v>15246</v>
      </c>
      <c r="W21" s="23">
        <f>IF(B7L102C1=0,0,B7L214C9/B7L102C1)</f>
        <v>0.6698785290512399</v>
      </c>
      <c r="X21" s="16" t="s">
        <v>15247</v>
      </c>
      <c r="Y21" s="23">
        <f>B7L214C10</f>
        <v>0.6698785290512399</v>
      </c>
      <c r="Z21" s="16" t="s">
        <v>15248</v>
      </c>
      <c r="AA21" s="23">
        <f>B7L214C11*B7L117C1</f>
        <v>282.8263992973433</v>
      </c>
      <c r="AB21" s="16" t="s">
        <v>15249</v>
      </c>
      <c r="AC21" s="23">
        <f>B7L214C12</f>
        <v>282.8263992973433</v>
      </c>
      <c r="AD21" s="16" t="s">
        <v>15250</v>
      </c>
      <c r="AE21" s="23">
        <f>B7L214C13/24</f>
        <v>11.784433304055971</v>
      </c>
      <c r="AF21" s="16" t="s">
        <v>15251</v>
      </c>
      <c r="AG21" s="23">
        <f>B7L214C14</f>
        <v>11.784433304055971</v>
      </c>
      <c r="AH21" s="16" t="s">
        <v>15252</v>
      </c>
      <c r="AI21" s="26">
        <f>IF(B7L214C15=0,0,B7L214C9/B7L214C15)</f>
        <v>476.56088800359055</v>
      </c>
      <c r="AJ21" s="16" t="s">
        <v>15253</v>
      </c>
      <c r="AK21" s="17">
        <f>A1L214C21</f>
        <v>5311</v>
      </c>
      <c r="AL21" s="16" t="s">
        <v>15254</v>
      </c>
      <c r="AM21" s="23">
        <f>IF(B7L103C1=0,0,B7L214C17/B7L103C1)</f>
        <v>0.63983118383707649</v>
      </c>
      <c r="AN21" s="16" t="s">
        <v>15255</v>
      </c>
      <c r="AO21" s="23">
        <f>B7L214C18</f>
        <v>0.63983118383707649</v>
      </c>
      <c r="AP21" s="16" t="s">
        <v>15256</v>
      </c>
      <c r="AQ21" s="23">
        <f>B7L214C19*B7L118C1</f>
        <v>284.40858692562227</v>
      </c>
      <c r="AR21" s="16" t="s">
        <v>15257</v>
      </c>
      <c r="AS21" s="23">
        <f>B7L214C20</f>
        <v>284.40858692562227</v>
      </c>
      <c r="AT21" s="16" t="s">
        <v>15258</v>
      </c>
      <c r="AU21" s="17">
        <f>B7L214C21/24</f>
        <v>11.850357788567594</v>
      </c>
      <c r="AV21" s="16" t="s">
        <v>15259</v>
      </c>
      <c r="AW21" s="23">
        <f>B7L214C22</f>
        <v>11.850357788567594</v>
      </c>
      <c r="AX21" s="16" t="s">
        <v>15260</v>
      </c>
      <c r="AY21" s="26">
        <f>IF(B7L214C23=0,0,B7L214C17/B7L214C23)</f>
        <v>448.17212229015445</v>
      </c>
      <c r="AZ21" s="16" t="s">
        <v>15261</v>
      </c>
      <c r="BA21" s="17">
        <f>A1L214C24</f>
        <v>5149.5</v>
      </c>
      <c r="BB21" s="16" t="s">
        <v>15262</v>
      </c>
      <c r="BC21" s="23">
        <f>IF(B7L104C1=0,0,B7L214C25/B7L104C1)</f>
        <v>0.62555990770212522</v>
      </c>
      <c r="BD21" s="16" t="s">
        <v>15263</v>
      </c>
      <c r="BE21" s="23">
        <f>B7L214C26</f>
        <v>0.62555990770212522</v>
      </c>
      <c r="BF21" s="16" t="s">
        <v>15264</v>
      </c>
      <c r="BG21" s="23">
        <f>B7L214C27*B7L119C1</f>
        <v>261.54128015104311</v>
      </c>
      <c r="BH21" s="16" t="s">
        <v>15265</v>
      </c>
      <c r="BI21" s="23">
        <f>B7L214C28</f>
        <v>261.54128015104311</v>
      </c>
      <c r="BJ21" s="16" t="s">
        <v>15266</v>
      </c>
      <c r="BK21" s="23">
        <f>B7L214C29/24</f>
        <v>10.897553339626796</v>
      </c>
      <c r="BL21" s="16" t="s">
        <v>15267</v>
      </c>
      <c r="BM21" s="23">
        <f>B7L214C30</f>
        <v>10.897553339626796</v>
      </c>
      <c r="BN21" s="16" t="s">
        <v>15268</v>
      </c>
      <c r="BO21" s="26">
        <f>IF(B7L214C31=0,0,B7L214C25/B7L214C31)</f>
        <v>472.53726038438941</v>
      </c>
      <c r="BP21" s="16" t="s">
        <v>15269</v>
      </c>
      <c r="BQ21" s="17">
        <f>A1L214C27</f>
        <v>4962.2</v>
      </c>
      <c r="BR21" s="16" t="s">
        <v>15270</v>
      </c>
      <c r="BS21" s="21">
        <f>IF(B7L105C1=0,0,B7L214C33/B7L105C1)</f>
        <v>0.6085262446472206</v>
      </c>
      <c r="BT21" s="16" t="s">
        <v>15271</v>
      </c>
      <c r="BU21" s="23">
        <f>B7L214C34</f>
        <v>0.6085262446472206</v>
      </c>
      <c r="BV21" s="16" t="s">
        <v>15272</v>
      </c>
      <c r="BW21" s="23">
        <f>B7L214C35*B7L120C1</f>
        <v>237.09119621872466</v>
      </c>
      <c r="BX21" s="16" t="s">
        <v>15273</v>
      </c>
      <c r="BY21" s="23">
        <f>B7L214C36</f>
        <v>237.09119621872466</v>
      </c>
      <c r="BZ21" s="16" t="s">
        <v>15274</v>
      </c>
      <c r="CA21" s="23">
        <f>B7L214C37/24</f>
        <v>9.8787998424468615</v>
      </c>
      <c r="CB21" s="16" t="s">
        <v>15275</v>
      </c>
      <c r="CC21" s="23">
        <f>B7L214C38</f>
        <v>9.8787998424468615</v>
      </c>
      <c r="CD21" s="16" t="s">
        <v>15276</v>
      </c>
      <c r="CE21" s="26">
        <f>IF(B7L214C39=0,0,B7L214C33/B7L214C39)</f>
        <v>502.30798063936902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742</v>
      </c>
      <c r="F22" s="16" t="s">
        <v>15278</v>
      </c>
      <c r="G22" s="21">
        <f>IF(B7L101C1=0,0,B7L215C1/B7L101C1)</f>
        <v>8.7779995412253078E-2</v>
      </c>
      <c r="H22" s="16" t="s">
        <v>15279</v>
      </c>
      <c r="I22" s="21">
        <f>B7L215C2</f>
        <v>8.7779995412253078E-2</v>
      </c>
      <c r="J22" s="16" t="s">
        <v>15280</v>
      </c>
      <c r="K22" s="17">
        <f>B7L215C3*B7L116C1</f>
        <v>39.928574293166967</v>
      </c>
      <c r="L22" s="16" t="s">
        <v>15281</v>
      </c>
      <c r="M22" s="23">
        <f>B7L215C4</f>
        <v>39.928574293166967</v>
      </c>
      <c r="N22" s="16" t="s">
        <v>15282</v>
      </c>
      <c r="O22" s="23">
        <f>B7L215C5/24</f>
        <v>1.6636905955486236</v>
      </c>
      <c r="P22" s="16" t="s">
        <v>15283</v>
      </c>
      <c r="Q22" s="23">
        <f>B7L215C6</f>
        <v>1.6636905955486236</v>
      </c>
      <c r="R22" s="16" t="s">
        <v>15284</v>
      </c>
      <c r="S22" s="25">
        <f>IF(B7L215C7=0,0,B7L215C1/B7L215C7)</f>
        <v>445.99639018534924</v>
      </c>
      <c r="T22" s="16" t="s">
        <v>15285</v>
      </c>
      <c r="U22" s="23">
        <f>A1L215C18</f>
        <v>660.5</v>
      </c>
      <c r="V22" s="16" t="s">
        <v>15286</v>
      </c>
      <c r="W22" s="23">
        <f>IF(B7L102C1=0,0,B7L215C9/B7L102C1)</f>
        <v>7.878468098973361E-2</v>
      </c>
      <c r="X22" s="16" t="s">
        <v>15287</v>
      </c>
      <c r="Y22" s="23">
        <f>B7L215C10</f>
        <v>7.878468098973361E-2</v>
      </c>
      <c r="Z22" s="16" t="s">
        <v>15288</v>
      </c>
      <c r="AA22" s="23">
        <f>B7L215C11*B7L117C1</f>
        <v>33.263325629610975</v>
      </c>
      <c r="AB22" s="16" t="s">
        <v>15289</v>
      </c>
      <c r="AC22" s="23">
        <f>B7L215C12</f>
        <v>33.263325629610975</v>
      </c>
      <c r="AD22" s="16" t="s">
        <v>15290</v>
      </c>
      <c r="AE22" s="23">
        <f>B7L215C13/24</f>
        <v>1.3859719012337905</v>
      </c>
      <c r="AF22" s="16" t="s">
        <v>15291</v>
      </c>
      <c r="AG22" s="23">
        <f>B7L215C14</f>
        <v>1.3859719012337905</v>
      </c>
      <c r="AH22" s="16" t="s">
        <v>15292</v>
      </c>
      <c r="AI22" s="26">
        <f>IF(B7L215C15=0,0,B7L215C9/B7L215C15)</f>
        <v>476.56088800359061</v>
      </c>
      <c r="AJ22" s="16" t="s">
        <v>15293</v>
      </c>
      <c r="AK22" s="23">
        <f>A1L215C21</f>
        <v>649.66666666666663</v>
      </c>
      <c r="AL22" s="16" t="s">
        <v>15294</v>
      </c>
      <c r="AM22" s="23">
        <f>IF(B7L103C1=0,0,B7L215C17/B7L103C1)</f>
        <v>7.8267179896972447E-2</v>
      </c>
      <c r="AN22" s="16" t="s">
        <v>15295</v>
      </c>
      <c r="AO22" s="23">
        <f>B7L215C18</f>
        <v>7.8267179896972447E-2</v>
      </c>
      <c r="AP22" s="16" t="s">
        <v>15296</v>
      </c>
      <c r="AQ22" s="23">
        <f>B7L215C19*B7L118C1</f>
        <v>34.79020497822367</v>
      </c>
      <c r="AR22" s="16" t="s">
        <v>15297</v>
      </c>
      <c r="AS22" s="23">
        <f>B7L215C20</f>
        <v>34.79020497822367</v>
      </c>
      <c r="AT22" s="16" t="s">
        <v>15298</v>
      </c>
      <c r="AU22" s="17">
        <f>B7L215C21/24</f>
        <v>1.449591874092653</v>
      </c>
      <c r="AV22" s="16" t="s">
        <v>15299</v>
      </c>
      <c r="AW22" s="23">
        <f>B7L215C22</f>
        <v>1.449591874092653</v>
      </c>
      <c r="AX22" s="16" t="s">
        <v>15300</v>
      </c>
      <c r="AY22" s="26">
        <f>IF(B7L215C23=0,0,B7L215C17/B7L215C23)</f>
        <v>448.17212229015445</v>
      </c>
      <c r="AZ22" s="16" t="s">
        <v>15301</v>
      </c>
      <c r="BA22" s="17">
        <f>A1L215C24</f>
        <v>642</v>
      </c>
      <c r="BB22" s="16" t="s">
        <v>15302</v>
      </c>
      <c r="BC22" s="23">
        <f>IF(B7L104C1=0,0,B7L215C25/B7L104C1)</f>
        <v>7.798999140591599E-2</v>
      </c>
      <c r="BD22" s="16" t="s">
        <v>15303</v>
      </c>
      <c r="BE22" s="23">
        <f>B7L215C26</f>
        <v>7.798999140591599E-2</v>
      </c>
      <c r="BF22" s="16" t="s">
        <v>15304</v>
      </c>
      <c r="BG22" s="23">
        <f>B7L215C27*B7L119C1</f>
        <v>32.606952491886524</v>
      </c>
      <c r="BH22" s="16" t="s">
        <v>15305</v>
      </c>
      <c r="BI22" s="23">
        <f>B7L215C28</f>
        <v>32.606952491886524</v>
      </c>
      <c r="BJ22" s="16" t="s">
        <v>15306</v>
      </c>
      <c r="BK22" s="23">
        <f>B7L215C29/24</f>
        <v>1.3586230204952718</v>
      </c>
      <c r="BL22" s="16" t="s">
        <v>15307</v>
      </c>
      <c r="BM22" s="23">
        <f>B7L215C30</f>
        <v>1.3586230204952718</v>
      </c>
      <c r="BN22" s="16" t="s">
        <v>15308</v>
      </c>
      <c r="BO22" s="26">
        <f>IF(B7L215C31=0,0,B7L215C25/B7L215C31)</f>
        <v>472.53726038438947</v>
      </c>
      <c r="BP22" s="16" t="s">
        <v>15309</v>
      </c>
      <c r="BQ22" s="23">
        <f>A1L215C27</f>
        <v>622.20000000000005</v>
      </c>
      <c r="BR22" s="16" t="s">
        <v>15310</v>
      </c>
      <c r="BS22" s="21">
        <f>IF(B7L105C1=0,0,B7L215C33/B7L105C1)</f>
        <v>7.6301847853673915E-2</v>
      </c>
      <c r="BT22" s="16" t="s">
        <v>15311</v>
      </c>
      <c r="BU22" s="23">
        <f>B7L215C34</f>
        <v>7.6301847853673915E-2</v>
      </c>
      <c r="BV22" s="16" t="s">
        <v>15312</v>
      </c>
      <c r="BW22" s="23">
        <f>B7L215C35*B7L120C1</f>
        <v>29.728374972248297</v>
      </c>
      <c r="BX22" s="16" t="s">
        <v>15313</v>
      </c>
      <c r="BY22" s="23">
        <f>B7L215C36</f>
        <v>29.728374972248297</v>
      </c>
      <c r="BZ22" s="16" t="s">
        <v>15314</v>
      </c>
      <c r="CA22" s="23">
        <f>B7L215C37/24</f>
        <v>1.2386822905103456</v>
      </c>
      <c r="CB22" s="16" t="s">
        <v>15315</v>
      </c>
      <c r="CC22" s="23">
        <f>B7L215C38</f>
        <v>1.2386822905103456</v>
      </c>
      <c r="CD22" s="16" t="s">
        <v>15316</v>
      </c>
      <c r="CE22" s="26">
        <f>IF(B7L215C39=0,0,B7L215C33/B7L215C39)</f>
        <v>502.30798063936908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237947</v>
      </c>
      <c r="F23" s="16" t="s">
        <v>15318</v>
      </c>
      <c r="G23" s="21">
        <f>IF(B7L101C1=0,0,B7L216C1/B7L101C1)</f>
        <v>28.149577585390006</v>
      </c>
      <c r="H23" s="16" t="s">
        <v>15319</v>
      </c>
      <c r="I23" s="21">
        <f>B7L216C2</f>
        <v>28.149577585390006</v>
      </c>
      <c r="J23" s="16" t="s">
        <v>15320</v>
      </c>
      <c r="K23" s="17">
        <f>B7L216C3*B7L116C1</f>
        <v>12804.426505843936</v>
      </c>
      <c r="L23" s="16" t="s">
        <v>15321</v>
      </c>
      <c r="M23" s="17">
        <f>B7L216C4</f>
        <v>12804.426505843936</v>
      </c>
      <c r="N23" s="16" t="s">
        <v>15322</v>
      </c>
      <c r="O23" s="23">
        <f>B7L216C5/24</f>
        <v>533.51777107683063</v>
      </c>
      <c r="P23" s="16" t="s">
        <v>15323</v>
      </c>
      <c r="Q23" s="23">
        <f>B7L216C6</f>
        <v>533.51777107683063</v>
      </c>
      <c r="R23" s="16" t="s">
        <v>15324</v>
      </c>
      <c r="S23" s="25">
        <f>IF(B7L216C7=0,0,B7L216C1/B7L216C7)</f>
        <v>445.99639018534924</v>
      </c>
      <c r="T23" s="16" t="s">
        <v>15325</v>
      </c>
      <c r="U23" s="17">
        <f>A1L216C18</f>
        <v>235535.5</v>
      </c>
      <c r="V23" s="16" t="s">
        <v>15326</v>
      </c>
      <c r="W23" s="23">
        <f>IF(B7L102C1=0,0,B7L216C9/B7L102C1)</f>
        <v>28.094760377376836</v>
      </c>
      <c r="X23" s="16" t="s">
        <v>15327</v>
      </c>
      <c r="Y23" s="23">
        <f>B7L216C10</f>
        <v>28.094760377376836</v>
      </c>
      <c r="Z23" s="16" t="s">
        <v>15328</v>
      </c>
      <c r="AA23" s="17">
        <f>B7L216C11*B7L117C1</f>
        <v>11861.762352510577</v>
      </c>
      <c r="AB23" s="16" t="s">
        <v>15329</v>
      </c>
      <c r="AC23" s="17">
        <f>B7L216C12</f>
        <v>11861.762352510577</v>
      </c>
      <c r="AD23" s="16" t="s">
        <v>15330</v>
      </c>
      <c r="AE23" s="23">
        <f>B7L216C13/24</f>
        <v>494.24009802127404</v>
      </c>
      <c r="AF23" s="16" t="s">
        <v>15331</v>
      </c>
      <c r="AG23" s="23">
        <f>B7L216C14</f>
        <v>494.24009802127404</v>
      </c>
      <c r="AH23" s="16" t="s">
        <v>15332</v>
      </c>
      <c r="AI23" s="26">
        <f>IF(B7L216C15=0,0,B7L216C9/B7L216C15)</f>
        <v>476.56088800359055</v>
      </c>
      <c r="AJ23" s="16" t="s">
        <v>15333</v>
      </c>
      <c r="AK23" s="17">
        <f>A1L216C21</f>
        <v>236677</v>
      </c>
      <c r="AL23" s="16" t="s">
        <v>15334</v>
      </c>
      <c r="AM23" s="23">
        <f>IF(B7L103C1=0,0,B7L216C17/B7L103C1)</f>
        <v>28.513147259839531</v>
      </c>
      <c r="AN23" s="16" t="s">
        <v>15335</v>
      </c>
      <c r="AO23" s="23">
        <f>B7L216C18</f>
        <v>28.513147259839531</v>
      </c>
      <c r="AP23" s="16" t="s">
        <v>15336</v>
      </c>
      <c r="AQ23" s="17">
        <f>B7L216C19*B7L118C1</f>
        <v>12674.255531499812</v>
      </c>
      <c r="AR23" s="16" t="s">
        <v>15337</v>
      </c>
      <c r="AS23" s="17">
        <f>B7L216C20</f>
        <v>12674.255531499812</v>
      </c>
      <c r="AT23" s="16" t="s">
        <v>15338</v>
      </c>
      <c r="AU23" s="17">
        <f>B7L216C21/24</f>
        <v>528.09398047915886</v>
      </c>
      <c r="AV23" s="16" t="s">
        <v>15339</v>
      </c>
      <c r="AW23" s="23">
        <f>B7L216C22</f>
        <v>528.09398047915886</v>
      </c>
      <c r="AX23" s="16" t="s">
        <v>15340</v>
      </c>
      <c r="AY23" s="26">
        <f>IF(B7L216C23=0,0,B7L216C17/B7L216C23)</f>
        <v>448.17212229015439</v>
      </c>
      <c r="AZ23" s="16" t="s">
        <v>15341</v>
      </c>
      <c r="BA23" s="17">
        <f>A1L216C24</f>
        <v>241605.5</v>
      </c>
      <c r="BB23" s="16" t="s">
        <v>15342</v>
      </c>
      <c r="BC23" s="23">
        <f>IF(B7L104C1=0,0,B7L216C25/B7L104C1)</f>
        <v>29.350172692557688</v>
      </c>
      <c r="BD23" s="16" t="s">
        <v>15343</v>
      </c>
      <c r="BE23" s="23">
        <f>B7L216C26</f>
        <v>29.350172692557688</v>
      </c>
      <c r="BF23" s="16" t="s">
        <v>15344</v>
      </c>
      <c r="BG23" s="17">
        <f>B7L216C27*B7L119C1</f>
        <v>12271.057726290483</v>
      </c>
      <c r="BH23" s="16" t="s">
        <v>15345</v>
      </c>
      <c r="BI23" s="17">
        <f>B7L216C28</f>
        <v>12271.057726290483</v>
      </c>
      <c r="BJ23" s="16" t="s">
        <v>15346</v>
      </c>
      <c r="BK23" s="23">
        <f>B7L216C29/24</f>
        <v>511.29407192877011</v>
      </c>
      <c r="BL23" s="16" t="s">
        <v>15347</v>
      </c>
      <c r="BM23" s="23">
        <f>B7L216C30</f>
        <v>511.29407192877011</v>
      </c>
      <c r="BN23" s="16" t="s">
        <v>15348</v>
      </c>
      <c r="BO23" s="26">
        <f>IF(B7L216C31=0,0,B7L216C25/B7L216C31)</f>
        <v>472.53726038438947</v>
      </c>
      <c r="BP23" s="16" t="s">
        <v>15349</v>
      </c>
      <c r="BQ23" s="17">
        <f>A1L216C27</f>
        <v>239867.2</v>
      </c>
      <c r="BR23" s="16" t="s">
        <v>15350</v>
      </c>
      <c r="BS23" s="21">
        <f>IF(B7L105C1=0,0,B7L216C33/B7L105C1)</f>
        <v>29.415478301971667</v>
      </c>
      <c r="BT23" s="16" t="s">
        <v>15351</v>
      </c>
      <c r="BU23" s="23">
        <f>B7L216C34</f>
        <v>29.415478301971667</v>
      </c>
      <c r="BV23" s="16" t="s">
        <v>15352</v>
      </c>
      <c r="BW23" s="17">
        <f>B7L216C35*B7L120C1</f>
        <v>11460.723344814009</v>
      </c>
      <c r="BX23" s="16" t="s">
        <v>15353</v>
      </c>
      <c r="BY23" s="17">
        <f>B7L216C36</f>
        <v>11460.723344814009</v>
      </c>
      <c r="BZ23" s="16" t="s">
        <v>15354</v>
      </c>
      <c r="CA23" s="23">
        <f>B7L216C37/24</f>
        <v>477.53013936725034</v>
      </c>
      <c r="CB23" s="16" t="s">
        <v>15355</v>
      </c>
      <c r="CC23" s="23">
        <f>B7L216C38</f>
        <v>477.53013936725034</v>
      </c>
      <c r="CD23" s="16" t="s">
        <v>15356</v>
      </c>
      <c r="CE23" s="26">
        <f>IF(B7L216C39=0,0,B7L216C33/B7L216C39)</f>
        <v>502.30798063936908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4.0810000000000004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7.3458000000000006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7.3458000000000006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8.1620000000000008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29.383200000000002</v>
      </c>
      <c r="V9" s="16" t="s">
        <v>15450</v>
      </c>
      <c r="W9" s="23">
        <f>B7L302C9*B7L121C1</f>
        <v>76.396320000000003</v>
      </c>
      <c r="X9" s="16" t="s">
        <v>15451</v>
      </c>
      <c r="Y9" s="23">
        <f>A1L304C16</f>
        <v>4.0969999999999995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7.3745999999999992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7.3745999999999992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8.1939999999999991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29.498399999999997</v>
      </c>
      <c r="AP9" s="16" t="s">
        <v>15456</v>
      </c>
      <c r="AQ9" s="23">
        <f>B7L302C19*B7L121C1</f>
        <v>76.69583999999999</v>
      </c>
      <c r="AR9" s="16" t="s">
        <v>15457</v>
      </c>
      <c r="AS9" s="23">
        <f>A1L304C17</f>
        <v>4.0103333333333326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7.2185999999999986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7.2185999999999986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8.0206666666666653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28.874399999999994</v>
      </c>
      <c r="BJ9" s="16" t="s">
        <v>15462</v>
      </c>
      <c r="BK9" s="23">
        <f>B7L302C29*B7L121C1</f>
        <v>75.073439999999991</v>
      </c>
      <c r="BL9" s="16" t="s">
        <v>15463</v>
      </c>
      <c r="BM9" s="23">
        <f>A1L304C18</f>
        <v>4.1502499999999998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7.4704499999999996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7.4704499999999996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8.3004999999999995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29.881799999999998</v>
      </c>
      <c r="CD9" s="16" t="s">
        <v>15468</v>
      </c>
      <c r="CE9" s="23">
        <f>B7L302C39*B7L121C1</f>
        <v>77.692679999999996</v>
      </c>
      <c r="CF9" s="16" t="s">
        <v>15469</v>
      </c>
      <c r="CG9" s="23">
        <f>A1L304C19</f>
        <v>4.0077999999999996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7.2140399999999998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7.2140399999999998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8.0155999999999992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28.856159999999999</v>
      </c>
      <c r="CX9" s="16" t="s">
        <v>15474</v>
      </c>
      <c r="CY9" s="23">
        <f>B7L302C49*B7L121C1</f>
        <v>75.026015999999998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77.349000000000004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154.69800000000001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154.69800000000001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154.69800000000001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618.79200000000003</v>
      </c>
      <c r="V10" s="16" t="s">
        <v>15483</v>
      </c>
      <c r="W10" s="17">
        <f>B7L303C9*B7L121C1</f>
        <v>1608.8592000000001</v>
      </c>
      <c r="X10" s="16" t="s">
        <v>15484</v>
      </c>
      <c r="Y10" s="23">
        <f>A1L305C16</f>
        <v>78.312000000000012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156.62400000000002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156.62400000000002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156.62400000000002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626.49600000000009</v>
      </c>
      <c r="AP10" s="16" t="s">
        <v>15489</v>
      </c>
      <c r="AQ10" s="17">
        <f>B7L303C19*B7L121C1</f>
        <v>1628.8896000000002</v>
      </c>
      <c r="AR10" s="16" t="s">
        <v>15490</v>
      </c>
      <c r="AS10" s="23">
        <f>A1L305C17</f>
        <v>80.144000000000005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160.28800000000001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160.28800000000001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160.28800000000001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641.15200000000004</v>
      </c>
      <c r="BJ10" s="16" t="s">
        <v>15495</v>
      </c>
      <c r="BK10" s="17">
        <f>B7L303C29*B7L121C1</f>
        <v>1666.9952000000001</v>
      </c>
      <c r="BL10" s="16" t="s">
        <v>15496</v>
      </c>
      <c r="BM10" s="23">
        <f>A1L305C18</f>
        <v>80.82650000000001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161.65300000000002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161.65300000000002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161.65300000000002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646.61200000000008</v>
      </c>
      <c r="CD10" s="16" t="s">
        <v>15501</v>
      </c>
      <c r="CE10" s="17">
        <f>B7L303C39*B7L121C1</f>
        <v>1681.1912000000002</v>
      </c>
      <c r="CF10" s="16" t="s">
        <v>15502</v>
      </c>
      <c r="CG10" s="23">
        <f>A1L305C19</f>
        <v>80.597200000000015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161.19440000000003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161.19440000000003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161.19440000000003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644.77760000000012</v>
      </c>
      <c r="CX10" s="16" t="s">
        <v>15507</v>
      </c>
      <c r="CY10" s="17">
        <f>B7L303C49*B7L121C1</f>
        <v>1676.4217600000004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21">
        <f>A1L308C3</f>
        <v>9.02</v>
      </c>
      <c r="F11" s="16" t="s">
        <v>12113</v>
      </c>
      <c r="G11" s="24">
        <f>A1L504C5</f>
        <v>2</v>
      </c>
      <c r="H11" s="16" t="s">
        <v>15509</v>
      </c>
      <c r="I11" s="21">
        <f>B7L304C1*B7L304C2</f>
        <v>18.04</v>
      </c>
      <c r="J11" s="16" t="s">
        <v>15510</v>
      </c>
      <c r="K11" s="17">
        <f>A1L524C1</f>
        <v>1</v>
      </c>
      <c r="L11" s="16" t="s">
        <v>15511</v>
      </c>
      <c r="M11" s="23">
        <f>B7L304C3*B7L304C4</f>
        <v>18.04</v>
      </c>
      <c r="N11" s="16" t="s">
        <v>15512</v>
      </c>
      <c r="O11" s="17">
        <f>A1L524C6</f>
        <v>2</v>
      </c>
      <c r="P11" s="16" t="s">
        <v>15513</v>
      </c>
      <c r="Q11" s="23">
        <f>B7L304C1*B7L304C6</f>
        <v>18.04</v>
      </c>
      <c r="R11" s="16" t="s">
        <v>15514</v>
      </c>
      <c r="S11" s="17">
        <f>A1L524C9</f>
        <v>4</v>
      </c>
      <c r="T11" s="16" t="s">
        <v>15515</v>
      </c>
      <c r="U11" s="23">
        <f>B7L304C3*B7L304C8</f>
        <v>72.16</v>
      </c>
      <c r="V11" s="16" t="s">
        <v>15516</v>
      </c>
      <c r="W11" s="23">
        <f>B7L304C9*B7L121C1</f>
        <v>187.61599999999999</v>
      </c>
      <c r="X11" s="16" t="s">
        <v>15517</v>
      </c>
      <c r="Y11" s="23">
        <f>A1L308C16</f>
        <v>8.86</v>
      </c>
      <c r="Z11" s="16" t="s">
        <v>12113</v>
      </c>
      <c r="AA11" s="27">
        <f>A1L504C5</f>
        <v>2</v>
      </c>
      <c r="AB11" s="16" t="s">
        <v>15518</v>
      </c>
      <c r="AC11" s="23">
        <f>B7L304C11*B7L304C12</f>
        <v>17.72</v>
      </c>
      <c r="AD11" s="16" t="s">
        <v>15510</v>
      </c>
      <c r="AE11" s="17">
        <f>A1L524C1</f>
        <v>1</v>
      </c>
      <c r="AF11" s="16" t="s">
        <v>15519</v>
      </c>
      <c r="AG11" s="23">
        <f>B7L304C13*B7L304C14</f>
        <v>17.72</v>
      </c>
      <c r="AH11" s="16" t="s">
        <v>15512</v>
      </c>
      <c r="AI11" s="17">
        <f>A1L524C6</f>
        <v>2</v>
      </c>
      <c r="AJ11" s="16" t="s">
        <v>15520</v>
      </c>
      <c r="AK11" s="23">
        <f>B7L304C11*B7L304C16</f>
        <v>17.72</v>
      </c>
      <c r="AL11" s="16" t="s">
        <v>15514</v>
      </c>
      <c r="AM11" s="17">
        <f>A1L524C9</f>
        <v>4</v>
      </c>
      <c r="AN11" s="16" t="s">
        <v>15521</v>
      </c>
      <c r="AO11" s="23">
        <f>B7L304C13*B7L304C18</f>
        <v>70.88</v>
      </c>
      <c r="AP11" s="16" t="s">
        <v>15522</v>
      </c>
      <c r="AQ11" s="23">
        <f>B7L304C19*B7L121C1</f>
        <v>184.28799999999998</v>
      </c>
      <c r="AR11" s="16" t="s">
        <v>15523</v>
      </c>
      <c r="AS11" s="23">
        <f>A1L308C17</f>
        <v>13.880333333333335</v>
      </c>
      <c r="AT11" s="16" t="s">
        <v>12113</v>
      </c>
      <c r="AU11" s="27">
        <f>A1L504C5</f>
        <v>2</v>
      </c>
      <c r="AV11" s="16" t="s">
        <v>15524</v>
      </c>
      <c r="AW11" s="23">
        <f>B7L304C21*B7L304C22</f>
        <v>27.760666666666669</v>
      </c>
      <c r="AX11" s="16" t="s">
        <v>15510</v>
      </c>
      <c r="AY11" s="17">
        <f>A1L524C1</f>
        <v>1</v>
      </c>
      <c r="AZ11" s="16" t="s">
        <v>15525</v>
      </c>
      <c r="BA11" s="23">
        <f>B7L304C23*B7L304C24</f>
        <v>27.760666666666669</v>
      </c>
      <c r="BB11" s="16" t="s">
        <v>15512</v>
      </c>
      <c r="BC11" s="17">
        <f>A1L524C6</f>
        <v>2</v>
      </c>
      <c r="BD11" s="16" t="s">
        <v>15526</v>
      </c>
      <c r="BE11" s="23">
        <f>B7L304C21*B7L304C26</f>
        <v>27.760666666666669</v>
      </c>
      <c r="BF11" s="16" t="s">
        <v>15514</v>
      </c>
      <c r="BG11" s="17">
        <f>A1L524C9</f>
        <v>4</v>
      </c>
      <c r="BH11" s="16" t="s">
        <v>15527</v>
      </c>
      <c r="BI11" s="23">
        <f>B7L304C23*B7L304C28</f>
        <v>111.04266666666668</v>
      </c>
      <c r="BJ11" s="16" t="s">
        <v>15528</v>
      </c>
      <c r="BK11" s="23">
        <f>B7L304C29*B7L121C1</f>
        <v>288.71093333333334</v>
      </c>
      <c r="BL11" s="16" t="s">
        <v>15529</v>
      </c>
      <c r="BM11" s="23">
        <f>A1L308C18</f>
        <v>20.674500000000002</v>
      </c>
      <c r="BN11" s="16" t="s">
        <v>12113</v>
      </c>
      <c r="BO11" s="17">
        <f>A1L504C5</f>
        <v>2</v>
      </c>
      <c r="BP11" s="16" t="s">
        <v>15530</v>
      </c>
      <c r="BQ11" s="23">
        <f>B7L304C31*B7L304C32</f>
        <v>41.349000000000004</v>
      </c>
      <c r="BR11" s="16" t="s">
        <v>15510</v>
      </c>
      <c r="BS11" s="15">
        <f>A1L524C1</f>
        <v>1</v>
      </c>
      <c r="BT11" s="16" t="s">
        <v>15531</v>
      </c>
      <c r="BU11" s="23">
        <f>B7L304C33*B7L304C34</f>
        <v>41.349000000000004</v>
      </c>
      <c r="BV11" s="16" t="s">
        <v>15512</v>
      </c>
      <c r="BW11" s="17">
        <f>A1L524C6</f>
        <v>2</v>
      </c>
      <c r="BX11" s="16" t="s">
        <v>15532</v>
      </c>
      <c r="BY11" s="23">
        <f>B7L304C31*B7L304C36</f>
        <v>41.349000000000004</v>
      </c>
      <c r="BZ11" s="16" t="s">
        <v>15514</v>
      </c>
      <c r="CA11" s="17">
        <f>A1L524C9</f>
        <v>4</v>
      </c>
      <c r="CB11" s="16" t="s">
        <v>15533</v>
      </c>
      <c r="CC11" s="23">
        <f>B7L304C33*B7L304C38</f>
        <v>165.39600000000002</v>
      </c>
      <c r="CD11" s="16" t="s">
        <v>15534</v>
      </c>
      <c r="CE11" s="23">
        <f>B7L304C39*B7L121C1</f>
        <v>430.02960000000007</v>
      </c>
      <c r="CF11" s="16" t="s">
        <v>15535</v>
      </c>
      <c r="CG11" s="23">
        <f>A1L308C19</f>
        <v>23.877600000000001</v>
      </c>
      <c r="CH11" s="16" t="s">
        <v>12113</v>
      </c>
      <c r="CI11" s="17">
        <f>A1L504C5</f>
        <v>2</v>
      </c>
      <c r="CJ11" s="16" t="s">
        <v>15536</v>
      </c>
      <c r="CK11" s="23">
        <f>B7L304C41*B7L304C42</f>
        <v>47.755200000000002</v>
      </c>
      <c r="CL11" s="16" t="s">
        <v>15510</v>
      </c>
      <c r="CM11" s="15">
        <f>A1L524C1</f>
        <v>1</v>
      </c>
      <c r="CN11" s="16" t="s">
        <v>15537</v>
      </c>
      <c r="CO11" s="23">
        <f>B7L304C43*B7L304C44</f>
        <v>47.755200000000002</v>
      </c>
      <c r="CP11" s="16" t="s">
        <v>15512</v>
      </c>
      <c r="CQ11" s="17">
        <f>A1L524C6</f>
        <v>2</v>
      </c>
      <c r="CR11" s="16" t="s">
        <v>15538</v>
      </c>
      <c r="CS11" s="23">
        <f>B7L304C41*B7L304C46</f>
        <v>47.755200000000002</v>
      </c>
      <c r="CT11" s="16" t="s">
        <v>15514</v>
      </c>
      <c r="CU11" s="17">
        <f>A1L524C9</f>
        <v>4</v>
      </c>
      <c r="CV11" s="16" t="s">
        <v>15539</v>
      </c>
      <c r="CW11" s="23">
        <f>B7L304C43*B7L304C48</f>
        <v>191.02080000000001</v>
      </c>
      <c r="CX11" s="16" t="s">
        <v>15540</v>
      </c>
      <c r="CY11" s="23">
        <f>B7L304C49*B7L121C1</f>
        <v>496.65408000000002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41.513999999999996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83.027999999999992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83.027999999999992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83.027999999999992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332.11199999999997</v>
      </c>
      <c r="V12" s="16" t="s">
        <v>15549</v>
      </c>
      <c r="W12" s="23">
        <f>B7L305C9*B7L121C1</f>
        <v>863.49119999999994</v>
      </c>
      <c r="X12" s="16" t="s">
        <v>15550</v>
      </c>
      <c r="Y12" s="23">
        <f>A1L309C16</f>
        <v>40.033999999999999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80.067999999999998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80.067999999999998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80.067999999999998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320.27199999999999</v>
      </c>
      <c r="AP12" s="16" t="s">
        <v>15555</v>
      </c>
      <c r="AQ12" s="23">
        <f>B7L305C19*B7L121C1</f>
        <v>832.70720000000006</v>
      </c>
      <c r="AR12" s="16" t="s">
        <v>15556</v>
      </c>
      <c r="AS12" s="23">
        <f>A1L309C17</f>
        <v>39.024999999999999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78.05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78.05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78.05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312.2</v>
      </c>
      <c r="BJ12" s="16" t="s">
        <v>15561</v>
      </c>
      <c r="BK12" s="23">
        <f>B7L305C29*B7L121C1</f>
        <v>811.72</v>
      </c>
      <c r="BL12" s="16" t="s">
        <v>15562</v>
      </c>
      <c r="BM12" s="23">
        <f>A1L309C18</f>
        <v>36.922249999999998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73.844499999999996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73.844499999999996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73.844499999999996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295.37799999999999</v>
      </c>
      <c r="CD12" s="16" t="s">
        <v>15567</v>
      </c>
      <c r="CE12" s="23">
        <f>B7L305C39*B7L121C1</f>
        <v>767.9828</v>
      </c>
      <c r="CF12" s="16" t="s">
        <v>15568</v>
      </c>
      <c r="CG12" s="23">
        <f>A1L309C19</f>
        <v>33.389599999999994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66.779199999999989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66.779199999999989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66.779199999999989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267.11679999999996</v>
      </c>
      <c r="CX12" s="16" t="s">
        <v>15573</v>
      </c>
      <c r="CY12" s="23">
        <f>B7L305C49*B7L121C1</f>
        <v>694.50367999999992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78.605000000000004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157.21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157.21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157.21</v>
      </c>
      <c r="R13" s="16" t="s">
        <v>15580</v>
      </c>
      <c r="S13" s="17">
        <f>A1L526C9</f>
        <v>4</v>
      </c>
      <c r="T13" s="16" t="s">
        <v>15581</v>
      </c>
      <c r="U13" s="23">
        <f>B7L306C3*B7L306C8</f>
        <v>628.84</v>
      </c>
      <c r="V13" s="16" t="s">
        <v>15582</v>
      </c>
      <c r="W13" s="17">
        <f>B7L306C9*B7L121C1</f>
        <v>1634.9840000000002</v>
      </c>
      <c r="X13" s="16" t="s">
        <v>15583</v>
      </c>
      <c r="Y13" s="23">
        <f>A1L312C16</f>
        <v>74.878999999999991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149.75799999999998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149.75799999999998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149.75799999999998</v>
      </c>
      <c r="AL13" s="16" t="s">
        <v>15580</v>
      </c>
      <c r="AM13" s="17">
        <f>A1L526C9</f>
        <v>4</v>
      </c>
      <c r="AN13" s="16" t="s">
        <v>15587</v>
      </c>
      <c r="AO13" s="23">
        <f>B7L306C13*B7L306C18</f>
        <v>599.03199999999993</v>
      </c>
      <c r="AP13" s="16" t="s">
        <v>15588</v>
      </c>
      <c r="AQ13" s="17">
        <f>B7L306C19*B7L121C1</f>
        <v>1557.4831999999999</v>
      </c>
      <c r="AR13" s="16" t="s">
        <v>15589</v>
      </c>
      <c r="AS13" s="23">
        <f>A1L312C17</f>
        <v>77.651333333333326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155.30266666666665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155.30266666666665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155.30266666666665</v>
      </c>
      <c r="BF13" s="16" t="s">
        <v>15580</v>
      </c>
      <c r="BG13" s="17">
        <f>A1L526C9</f>
        <v>4</v>
      </c>
      <c r="BH13" s="16" t="s">
        <v>15593</v>
      </c>
      <c r="BI13" s="23">
        <f>B7L306C23*B7L306C28</f>
        <v>621.21066666666661</v>
      </c>
      <c r="BJ13" s="16" t="s">
        <v>15594</v>
      </c>
      <c r="BK13" s="17">
        <f>B7L306C29*B7L121C1</f>
        <v>1615.1477333333332</v>
      </c>
      <c r="BL13" s="16" t="s">
        <v>15595</v>
      </c>
      <c r="BM13" s="23">
        <f>A1L312C18</f>
        <v>80.418749999999989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160.83749999999998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160.83749999999998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160.83749999999998</v>
      </c>
      <c r="BZ13" s="16" t="s">
        <v>15580</v>
      </c>
      <c r="CA13" s="17">
        <f>A1L526C9</f>
        <v>4</v>
      </c>
      <c r="CB13" s="16" t="s">
        <v>15599</v>
      </c>
      <c r="CC13" s="23">
        <f>B7L306C33*B7L306C38</f>
        <v>643.34999999999991</v>
      </c>
      <c r="CD13" s="16" t="s">
        <v>15600</v>
      </c>
      <c r="CE13" s="17">
        <f>B7L306C39*B7L121C1</f>
        <v>1672.7099999999998</v>
      </c>
      <c r="CF13" s="16" t="s">
        <v>15601</v>
      </c>
      <c r="CG13" s="23">
        <f>A1L312C19</f>
        <v>80.997799999999984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161.99559999999997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161.99559999999997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161.99559999999997</v>
      </c>
      <c r="CT13" s="16" t="s">
        <v>15580</v>
      </c>
      <c r="CU13" s="17">
        <f>A1L526C9</f>
        <v>4</v>
      </c>
      <c r="CV13" s="16" t="s">
        <v>15605</v>
      </c>
      <c r="CW13" s="23">
        <f>B7L306C43*B7L306C48</f>
        <v>647.98239999999987</v>
      </c>
      <c r="CX13" s="16" t="s">
        <v>15606</v>
      </c>
      <c r="CY13" s="17">
        <f>B7L306C49*B7L121C1</f>
        <v>1684.7542399999998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1.1679999999999999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2.3359999999999999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2.3359999999999999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2.3359999999999999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9.3439999999999994</v>
      </c>
      <c r="V14" s="16" t="s">
        <v>15615</v>
      </c>
      <c r="W14" s="23">
        <f>B7L307C9*B7L121C1</f>
        <v>24.2944</v>
      </c>
      <c r="X14" s="16" t="s">
        <v>15616</v>
      </c>
      <c r="Y14" s="23">
        <f>A1L313C16</f>
        <v>1.2134999999999998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2.4269999999999996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2.4269999999999996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2.4269999999999996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9.7079999999999984</v>
      </c>
      <c r="AP14" s="16" t="s">
        <v>15621</v>
      </c>
      <c r="AQ14" s="23">
        <f>B7L307C19*B7L121C1</f>
        <v>25.240799999999997</v>
      </c>
      <c r="AR14" s="16" t="s">
        <v>15622</v>
      </c>
      <c r="AS14" s="23">
        <f>A1L313C17</f>
        <v>1.7406666666666666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3.4813333333333332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3.4813333333333332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3.4813333333333332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13.925333333333333</v>
      </c>
      <c r="BJ14" s="16" t="s">
        <v>15627</v>
      </c>
      <c r="BK14" s="23">
        <f>B7L307C29*B7L121C1</f>
        <v>36.205866666666665</v>
      </c>
      <c r="BL14" s="16" t="s">
        <v>15628</v>
      </c>
      <c r="BM14" s="23">
        <f>A1L313C18</f>
        <v>1.7714999999999999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3.5429999999999997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3.5429999999999997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3.5429999999999997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14.171999999999999</v>
      </c>
      <c r="CD14" s="16" t="s">
        <v>15633</v>
      </c>
      <c r="CE14" s="23">
        <f>B7L307C39*B7L121C1</f>
        <v>36.847200000000001</v>
      </c>
      <c r="CF14" s="16" t="s">
        <v>15634</v>
      </c>
      <c r="CG14" s="23">
        <f>A1L313C19</f>
        <v>1.7906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3.5811999999999999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3.5811999999999999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3.5811999999999999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14.3248</v>
      </c>
      <c r="CX14" s="16" t="s">
        <v>15639</v>
      </c>
      <c r="CY14" s="23">
        <f>B7L307C49*B7L121C1</f>
        <v>37.244480000000003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3.19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6.38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6.38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6.38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25.52</v>
      </c>
      <c r="V15" s="16" t="s">
        <v>15648</v>
      </c>
      <c r="W15" s="23">
        <f>B7L308C9*B7L121C1</f>
        <v>66.352000000000004</v>
      </c>
      <c r="X15" s="16" t="s">
        <v>15649</v>
      </c>
      <c r="Y15" s="23">
        <f>A1L314C16</f>
        <v>3.1684999999999999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6.3369999999999997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6.3369999999999997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6.3369999999999997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25.347999999999999</v>
      </c>
      <c r="AP15" s="16" t="s">
        <v>15654</v>
      </c>
      <c r="AQ15" s="23">
        <f>B7L308C19*B7L121C1</f>
        <v>65.904799999999994</v>
      </c>
      <c r="AR15" s="16" t="s">
        <v>15655</v>
      </c>
      <c r="AS15" s="23">
        <f>A1L314C17</f>
        <v>3.637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7.274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7.274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7.274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29.096</v>
      </c>
      <c r="BJ15" s="16" t="s">
        <v>15660</v>
      </c>
      <c r="BK15" s="23">
        <f>B7L308C29*B7L121C1</f>
        <v>75.649600000000007</v>
      </c>
      <c r="BL15" s="16" t="s">
        <v>15661</v>
      </c>
      <c r="BM15" s="23">
        <f>A1L314C18</f>
        <v>4.3710000000000004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8.7420000000000009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8.7420000000000009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8.7420000000000009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34.968000000000004</v>
      </c>
      <c r="CD15" s="16" t="s">
        <v>15666</v>
      </c>
      <c r="CE15" s="23">
        <f>B7L308C39*B7L121C1</f>
        <v>90.916800000000009</v>
      </c>
      <c r="CF15" s="16" t="s">
        <v>15667</v>
      </c>
      <c r="CG15" s="23">
        <f>A1L314C19</f>
        <v>7.9978000000000007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15.995600000000001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15.995600000000001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15.995600000000001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63.982400000000005</v>
      </c>
      <c r="CX15" s="16" t="s">
        <v>15672</v>
      </c>
      <c r="CY15" s="23">
        <f>B7L308C49*B7L121C1</f>
        <v>166.35424000000003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7.1000000000000008E-2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0.14200000000000002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0.14200000000000002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0.14200000000000002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0.56800000000000006</v>
      </c>
      <c r="V16" s="16" t="s">
        <v>15681</v>
      </c>
      <c r="W16" s="23">
        <f>B7L309C9*B7L121C1</f>
        <v>1.4768000000000001</v>
      </c>
      <c r="X16" s="16" t="s">
        <v>15682</v>
      </c>
      <c r="Y16" s="23">
        <f>A1L316C16</f>
        <v>5.8500000000000003E-2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0.11700000000000001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0.11700000000000001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0.11700000000000001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0.46800000000000003</v>
      </c>
      <c r="AP16" s="16" t="s">
        <v>15687</v>
      </c>
      <c r="AQ16" s="23">
        <f>B7L309C19*B7L121C1</f>
        <v>1.2168000000000001</v>
      </c>
      <c r="AR16" s="16" t="s">
        <v>15688</v>
      </c>
      <c r="AS16" s="23">
        <f>A1L316C17</f>
        <v>4.4000000000000004E-2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8.8000000000000009E-2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8.8000000000000009E-2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8.8000000000000009E-2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0.35200000000000004</v>
      </c>
      <c r="BJ16" s="16" t="s">
        <v>15693</v>
      </c>
      <c r="BK16" s="23">
        <f>B7L309C29*B7L121C1</f>
        <v>0.91520000000000012</v>
      </c>
      <c r="BL16" s="16" t="s">
        <v>15694</v>
      </c>
      <c r="BM16" s="23">
        <f>A1L316C18</f>
        <v>5.3249999999999999E-2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0.1065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0.1065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0.1065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0.42599999999999999</v>
      </c>
      <c r="CD16" s="16" t="s">
        <v>15699</v>
      </c>
      <c r="CE16" s="23">
        <f>B7L309C39*B7L121C1</f>
        <v>1.1075999999999999</v>
      </c>
      <c r="CF16" s="16" t="s">
        <v>15700</v>
      </c>
      <c r="CG16" s="23">
        <f>A1L316C19</f>
        <v>5.3800000000000001E-2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0.1076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0.1076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0.1076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0.4304</v>
      </c>
      <c r="CX16" s="16" t="s">
        <v>15705</v>
      </c>
      <c r="CY16" s="23">
        <f>B7L309C49*B7L121C1</f>
        <v>1.11904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3.0000000000000001E-3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6.0000000000000001E-3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6.0000000000000001E-3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6.0000000000000001E-3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2.4E-2</v>
      </c>
      <c r="V17" s="16" t="s">
        <v>15714</v>
      </c>
      <c r="W17" s="23">
        <f>B7L310C9*B7L121C1</f>
        <v>6.2400000000000004E-2</v>
      </c>
      <c r="X17" s="16" t="s">
        <v>15715</v>
      </c>
      <c r="Y17" s="23">
        <f>A1L315C16</f>
        <v>4.0000000000000001E-3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8.0000000000000002E-3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8.0000000000000002E-3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8.0000000000000002E-3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3.2000000000000001E-2</v>
      </c>
      <c r="AP17" s="16" t="s">
        <v>15720</v>
      </c>
      <c r="AQ17" s="23">
        <f>B7L310C19*B7L121C1</f>
        <v>8.320000000000001E-2</v>
      </c>
      <c r="AR17" s="16" t="s">
        <v>15721</v>
      </c>
      <c r="AS17" s="23">
        <f>A1L315C17</f>
        <v>4.333333333333334E-3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8.666666666666668E-3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8.666666666666668E-3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8.666666666666668E-3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3.4666666666666672E-2</v>
      </c>
      <c r="BJ17" s="16" t="s">
        <v>15726</v>
      </c>
      <c r="BK17" s="23">
        <f>B7L310C29*B7L121C1</f>
        <v>9.0133333333333357E-2</v>
      </c>
      <c r="BL17" s="16" t="s">
        <v>15727</v>
      </c>
      <c r="BM17" s="23">
        <f>A1L315C18</f>
        <v>6.7499999999999999E-3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1.35E-2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1.35E-2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1.35E-2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5.3999999999999999E-2</v>
      </c>
      <c r="CD17" s="16" t="s">
        <v>15732</v>
      </c>
      <c r="CE17" s="23">
        <f>B7L310C39*B7L121C1</f>
        <v>0.1404</v>
      </c>
      <c r="CF17" s="16" t="s">
        <v>15733</v>
      </c>
      <c r="CG17" s="23">
        <f>A1L315C19</f>
        <v>7.7999999999999996E-3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1.5599999999999999E-2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1.5599999999999999E-2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1.5599999999999999E-2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6.2399999999999997E-2</v>
      </c>
      <c r="CX17" s="16" t="s">
        <v>15738</v>
      </c>
      <c r="CY17" s="23">
        <f>B7L310C49*B7L121C1</f>
        <v>0.16224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24.027999999999999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24.027999999999999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24.027999999999999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48.055999999999997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96.111999999999995</v>
      </c>
      <c r="V18" s="16" t="s">
        <v>15747</v>
      </c>
      <c r="W18" s="23">
        <f>B7L311C9*B7L121C1</f>
        <v>249.8912</v>
      </c>
      <c r="X18" s="16" t="s">
        <v>15748</v>
      </c>
      <c r="Y18" s="23">
        <f>A1L317C16</f>
        <v>20.563499999999998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20.563499999999998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20.563499999999998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41.126999999999995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82.253999999999991</v>
      </c>
      <c r="AP18" s="16" t="s">
        <v>15753</v>
      </c>
      <c r="AQ18" s="23">
        <f>B7L311C19*B7L121C1</f>
        <v>213.86039999999997</v>
      </c>
      <c r="AR18" s="16" t="s">
        <v>15754</v>
      </c>
      <c r="AS18" s="23">
        <f>A1L317C17</f>
        <v>18.256999999999998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18.256999999999998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18.256999999999998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36.513999999999996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73.027999999999992</v>
      </c>
      <c r="BJ18" s="16" t="s">
        <v>15759</v>
      </c>
      <c r="BK18" s="23">
        <f>B7L311C29*B7L121C1</f>
        <v>189.87279999999998</v>
      </c>
      <c r="BL18" s="16" t="s">
        <v>15760</v>
      </c>
      <c r="BM18" s="23">
        <f>A1L317C18</f>
        <v>19.504749999999998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19.504749999999998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19.504749999999998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39.009499999999996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78.018999999999991</v>
      </c>
      <c r="CD18" s="16" t="s">
        <v>15765</v>
      </c>
      <c r="CE18" s="23">
        <f>B7L311C39*B7L121C1</f>
        <v>202.84939999999997</v>
      </c>
      <c r="CF18" s="16" t="s">
        <v>15766</v>
      </c>
      <c r="CG18" s="23">
        <f>A1L317C19</f>
        <v>22.3416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22.3416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22.3416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44.683199999999999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89.366399999999999</v>
      </c>
      <c r="CX18" s="16" t="s">
        <v>15771</v>
      </c>
      <c r="CY18" s="23">
        <f>B7L311C49*B7L121C1</f>
        <v>232.35264000000001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6.3960000000000008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12.792000000000002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12.792000000000002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12.792000000000002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51.168000000000006</v>
      </c>
      <c r="V19" s="16" t="s">
        <v>15780</v>
      </c>
      <c r="W19" s="23">
        <f>B7L312C9*B7L121C1</f>
        <v>133.03680000000003</v>
      </c>
      <c r="X19" s="16" t="s">
        <v>15781</v>
      </c>
      <c r="Y19" s="23">
        <f>A1L318C16</f>
        <v>6.1725000000000003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12.345000000000001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12.345000000000001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12.345000000000001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49.38</v>
      </c>
      <c r="AP19" s="16" t="s">
        <v>15786</v>
      </c>
      <c r="AQ19" s="23">
        <f>B7L312C19*B7L121C1</f>
        <v>128.38800000000001</v>
      </c>
      <c r="AR19" s="16" t="s">
        <v>15787</v>
      </c>
      <c r="AS19" s="23">
        <f>A1L318C17</f>
        <v>6.094666666666666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12.189333333333332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12.189333333333332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12.189333333333332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48.757333333333328</v>
      </c>
      <c r="BJ19" s="16" t="s">
        <v>15792</v>
      </c>
      <c r="BK19" s="23">
        <f>B7L312C29*B7L121C1</f>
        <v>126.76906666666666</v>
      </c>
      <c r="BL19" s="16" t="s">
        <v>15793</v>
      </c>
      <c r="BM19" s="23">
        <f>A1L318C18</f>
        <v>5.1657500000000001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10.3315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10.3315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10.3315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41.326000000000001</v>
      </c>
      <c r="CD19" s="16" t="s">
        <v>15798</v>
      </c>
      <c r="CE19" s="23">
        <f>B7L312C39*B7L121C1</f>
        <v>107.44760000000001</v>
      </c>
      <c r="CF19" s="16" t="s">
        <v>15799</v>
      </c>
      <c r="CG19" s="23">
        <f>A1L318C19</f>
        <v>4.1795999999999998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8.3591999999999995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8.3591999999999995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8.3591999999999995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33.436799999999998</v>
      </c>
      <c r="CX19" s="16" t="s">
        <v>15804</v>
      </c>
      <c r="CY19" s="23">
        <f>B7L312C49*B7L121C1</f>
        <v>86.935680000000005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4.0000000000000001E-3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4.0000000000000001E-3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4.0000000000000001E-3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1.6E-2</v>
      </c>
      <c r="V20" s="16" t="s">
        <v>15813</v>
      </c>
      <c r="W20" s="23">
        <f>B7L313C9*B7L121C1</f>
        <v>4.1600000000000005E-2</v>
      </c>
      <c r="X20" s="16" t="s">
        <v>15814</v>
      </c>
      <c r="Y20" s="23">
        <f>A1L319C16</f>
        <v>6.0000000000000001E-3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1.2E-2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1.2E-2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1.2E-2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4.8000000000000001E-2</v>
      </c>
      <c r="AP20" s="16" t="s">
        <v>15819</v>
      </c>
      <c r="AQ20" s="23">
        <f>B7L313C19*B7L121C1</f>
        <v>0.12480000000000001</v>
      </c>
      <c r="AR20" s="16" t="s">
        <v>15820</v>
      </c>
      <c r="AS20" s="23">
        <f>A1L319C17</f>
        <v>7.0000000000000001E-3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1.4E-2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1.4E-2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1.4E-2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5.6000000000000001E-2</v>
      </c>
      <c r="BJ20" s="16" t="s">
        <v>15825</v>
      </c>
      <c r="BK20" s="23">
        <f>B7L313C29*B7L121C1</f>
        <v>0.14560000000000001</v>
      </c>
      <c r="BL20" s="16" t="s">
        <v>15826</v>
      </c>
      <c r="BM20" s="23">
        <f>A1L319C18</f>
        <v>5.2500000000000003E-3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1.0500000000000001E-2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1.0500000000000001E-2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1.0500000000000001E-2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4.2000000000000003E-2</v>
      </c>
      <c r="CD20" s="16" t="s">
        <v>15831</v>
      </c>
      <c r="CE20" s="23">
        <f>B7L313C39*B7L121C1</f>
        <v>0.10920000000000001</v>
      </c>
      <c r="CF20" s="16" t="s">
        <v>15832</v>
      </c>
      <c r="CG20" s="23">
        <f>A1L319C19</f>
        <v>5.0000000000000001E-3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0.04</v>
      </c>
      <c r="CX20" s="16" t="s">
        <v>15837</v>
      </c>
      <c r="CY20" s="23">
        <f>B7L313C49*B7L121C1</f>
        <v>0.10400000000000001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3.3279999999999998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6.6559999999999997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6.6559999999999997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6.6559999999999997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26.623999999999999</v>
      </c>
      <c r="V21" s="16" t="s">
        <v>15846</v>
      </c>
      <c r="W21" s="23">
        <f>B7L314C9*B7L121C1</f>
        <v>69.222399999999993</v>
      </c>
      <c r="X21" s="16" t="s">
        <v>15847</v>
      </c>
      <c r="Y21" s="23">
        <f>A1L320C16</f>
        <v>3.0265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6.0529999999999999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6.0529999999999999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6.0529999999999999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24.212</v>
      </c>
      <c r="AP21" s="16" t="s">
        <v>15852</v>
      </c>
      <c r="AQ21" s="23">
        <f>B7L314C19*B7L121C1</f>
        <v>62.9512</v>
      </c>
      <c r="AR21" s="16" t="s">
        <v>15853</v>
      </c>
      <c r="AS21" s="23">
        <f>A1L320C17</f>
        <v>2.8180000000000001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5.6360000000000001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5.6360000000000001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5.6360000000000001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22.544</v>
      </c>
      <c r="BJ21" s="16" t="s">
        <v>15858</v>
      </c>
      <c r="BK21" s="23">
        <f>B7L314C29*B7L121C1</f>
        <v>58.614400000000003</v>
      </c>
      <c r="BL21" s="16" t="s">
        <v>15859</v>
      </c>
      <c r="BM21" s="23">
        <f>A1L320C18</f>
        <v>3.5115000000000003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7.0230000000000006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7.0230000000000006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7.0230000000000006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28.092000000000002</v>
      </c>
      <c r="CD21" s="16" t="s">
        <v>15864</v>
      </c>
      <c r="CE21" s="23">
        <f>B7L314C39*B7L121C1</f>
        <v>73.039200000000008</v>
      </c>
      <c r="CF21" s="16" t="s">
        <v>15865</v>
      </c>
      <c r="CG21" s="23">
        <f>A1L320C19</f>
        <v>3.8096000000000005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7.6192000000000011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7.6192000000000011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7.6192000000000011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30.476800000000004</v>
      </c>
      <c r="CX21" s="16" t="s">
        <v>15870</v>
      </c>
      <c r="CY21" s="23">
        <f>B7L314C49*B7L121C1</f>
        <v>79.239680000000007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3.7679999999999998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7.5359999999999996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7.5359999999999996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7.5359999999999996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30.143999999999998</v>
      </c>
      <c r="V22" s="16" t="s">
        <v>15879</v>
      </c>
      <c r="W22" s="23">
        <f>B7L315C9*B7L121C1</f>
        <v>78.374399999999994</v>
      </c>
      <c r="X22" s="16" t="s">
        <v>15880</v>
      </c>
      <c r="Y22" s="23">
        <f>A1L323C16</f>
        <v>3.9569999999999999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7.9139999999999997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7.9139999999999997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7.9139999999999997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31.655999999999999</v>
      </c>
      <c r="AP22" s="16" t="s">
        <v>15885</v>
      </c>
      <c r="AQ22" s="23">
        <f>B7L315C19*B7L121C1</f>
        <v>82.305599999999998</v>
      </c>
      <c r="AR22" s="16" t="s">
        <v>15886</v>
      </c>
      <c r="AS22" s="23">
        <f>A1L323C17</f>
        <v>4.1296666666666662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8.2593333333333323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8.2593333333333323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8.2593333333333323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33.037333333333329</v>
      </c>
      <c r="BJ22" s="16" t="s">
        <v>15891</v>
      </c>
      <c r="BK22" s="23">
        <f>B7L315C29*B7L121C1</f>
        <v>85.89706666666666</v>
      </c>
      <c r="BL22" s="16" t="s">
        <v>15892</v>
      </c>
      <c r="BM22" s="23">
        <f>A1L323C18</f>
        <v>3.2512499999999998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6.5024999999999995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6.5024999999999995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6.5024999999999995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26.009999999999998</v>
      </c>
      <c r="CD22" s="16" t="s">
        <v>15897</v>
      </c>
      <c r="CE22" s="23">
        <f>B7L315C39*B7L121C1</f>
        <v>67.625999999999991</v>
      </c>
      <c r="CF22" s="16" t="s">
        <v>15898</v>
      </c>
      <c r="CG22" s="23">
        <f>A1L323C19</f>
        <v>2.7955999999999999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5.5911999999999997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5.5911999999999997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5.5911999999999997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22.364799999999999</v>
      </c>
      <c r="CX22" s="16" t="s">
        <v>15903</v>
      </c>
      <c r="CY22" s="23">
        <f>B7L315C49*B7L121C1</f>
        <v>58.148479999999999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21">
        <f>A1L324C3</f>
        <v>252.52300000000002</v>
      </c>
      <c r="F23" s="16" t="s">
        <v>15905</v>
      </c>
      <c r="G23" s="24">
        <f>A1L516C5</f>
        <v>1.9</v>
      </c>
      <c r="H23" s="16" t="s">
        <v>15906</v>
      </c>
      <c r="I23" s="21">
        <f>B7L316C1*B7L316C2</f>
        <v>479.7937</v>
      </c>
      <c r="J23" s="16" t="s">
        <v>15907</v>
      </c>
      <c r="K23" s="17">
        <f>A1L536C1</f>
        <v>1</v>
      </c>
      <c r="L23" s="16" t="s">
        <v>15908</v>
      </c>
      <c r="M23" s="23">
        <f>B7L316C3*B7L316C4</f>
        <v>479.7937</v>
      </c>
      <c r="N23" s="16" t="s">
        <v>15909</v>
      </c>
      <c r="O23" s="17">
        <f>A1L536C6</f>
        <v>2</v>
      </c>
      <c r="P23" s="16" t="s">
        <v>15910</v>
      </c>
      <c r="Q23" s="23">
        <f>B7L316C1*B7L316C6</f>
        <v>505.04600000000005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1919.1748</v>
      </c>
      <c r="V23" s="16" t="s">
        <v>15913</v>
      </c>
      <c r="W23" s="17">
        <f>B7L316C9*B7L121C1</f>
        <v>4989.85448</v>
      </c>
      <c r="X23" s="16" t="s">
        <v>15914</v>
      </c>
      <c r="Y23" s="23">
        <f>A1L324C16</f>
        <v>244.352</v>
      </c>
      <c r="Z23" s="16" t="s">
        <v>15905</v>
      </c>
      <c r="AA23" s="27">
        <f>A1L516C5</f>
        <v>1.9</v>
      </c>
      <c r="AB23" s="16" t="s">
        <v>15915</v>
      </c>
      <c r="AC23" s="23">
        <f>B7L316C11*B7L316C12</f>
        <v>464.2688</v>
      </c>
      <c r="AD23" s="16" t="s">
        <v>15907</v>
      </c>
      <c r="AE23" s="17">
        <f>A1L536C1</f>
        <v>1</v>
      </c>
      <c r="AF23" s="16" t="s">
        <v>15916</v>
      </c>
      <c r="AG23" s="23">
        <f>B7L316C13*B7L316C14</f>
        <v>464.2688</v>
      </c>
      <c r="AH23" s="16" t="s">
        <v>15909</v>
      </c>
      <c r="AI23" s="17">
        <f>A1L536C6</f>
        <v>2</v>
      </c>
      <c r="AJ23" s="16" t="s">
        <v>15917</v>
      </c>
      <c r="AK23" s="23">
        <f>B7L316C11*B7L316C16</f>
        <v>488.70400000000001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1857.0752</v>
      </c>
      <c r="AP23" s="16" t="s">
        <v>15919</v>
      </c>
      <c r="AQ23" s="17">
        <f>B7L316C19*B7L121C1</f>
        <v>4828.39552</v>
      </c>
      <c r="AR23" s="16" t="s">
        <v>15920</v>
      </c>
      <c r="AS23" s="23">
        <f>A1L324C17</f>
        <v>251.4433333333333</v>
      </c>
      <c r="AT23" s="16" t="s">
        <v>15905</v>
      </c>
      <c r="AU23" s="27">
        <f>A1L516C5</f>
        <v>1.9</v>
      </c>
      <c r="AV23" s="16" t="s">
        <v>15921</v>
      </c>
      <c r="AW23" s="23">
        <f>B7L316C21*B7L316C22</f>
        <v>477.74233333333325</v>
      </c>
      <c r="AX23" s="16" t="s">
        <v>15907</v>
      </c>
      <c r="AY23" s="17">
        <f>A1L536C1</f>
        <v>1</v>
      </c>
      <c r="AZ23" s="16" t="s">
        <v>15922</v>
      </c>
      <c r="BA23" s="23">
        <f>B7L316C23*B7L316C24</f>
        <v>477.74233333333325</v>
      </c>
      <c r="BB23" s="16" t="s">
        <v>15909</v>
      </c>
      <c r="BC23" s="17">
        <f>A1L536C6</f>
        <v>2</v>
      </c>
      <c r="BD23" s="16" t="s">
        <v>15923</v>
      </c>
      <c r="BE23" s="23">
        <f>B7L316C21*B7L316C26</f>
        <v>502.8866666666666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1910.969333333333</v>
      </c>
      <c r="BJ23" s="16" t="s">
        <v>15925</v>
      </c>
      <c r="BK23" s="17">
        <f>B7L316C29*B7L121C1</f>
        <v>4968.5202666666655</v>
      </c>
      <c r="BL23" s="16" t="s">
        <v>15926</v>
      </c>
      <c r="BM23" s="23">
        <f>A1L324C18</f>
        <v>260.63324999999998</v>
      </c>
      <c r="BN23" s="16" t="s">
        <v>15905</v>
      </c>
      <c r="BO23" s="17">
        <f>A1L516C5</f>
        <v>1.9</v>
      </c>
      <c r="BP23" s="16" t="s">
        <v>15927</v>
      </c>
      <c r="BQ23" s="23">
        <f>B7L316C31*B7L316C32</f>
        <v>495.20317499999993</v>
      </c>
      <c r="BR23" s="16" t="s">
        <v>15907</v>
      </c>
      <c r="BS23" s="15">
        <f>A1L536C1</f>
        <v>1</v>
      </c>
      <c r="BT23" s="16" t="s">
        <v>15928</v>
      </c>
      <c r="BU23" s="23">
        <f>B7L316C33*B7L316C34</f>
        <v>495.20317499999993</v>
      </c>
      <c r="BV23" s="16" t="s">
        <v>15909</v>
      </c>
      <c r="BW23" s="17">
        <f>A1L536C6</f>
        <v>2</v>
      </c>
      <c r="BX23" s="16" t="s">
        <v>15929</v>
      </c>
      <c r="BY23" s="23">
        <f>B7L316C31*B7L316C36</f>
        <v>521.26649999999995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1980.8126999999997</v>
      </c>
      <c r="CD23" s="16" t="s">
        <v>15931</v>
      </c>
      <c r="CE23" s="17">
        <f>B7L316C39*B7L121C1</f>
        <v>5150.1130199999998</v>
      </c>
      <c r="CF23" s="16" t="s">
        <v>15932</v>
      </c>
      <c r="CG23" s="23">
        <f>A1L324C19</f>
        <v>265.85140000000001</v>
      </c>
      <c r="CH23" s="16" t="s">
        <v>15905</v>
      </c>
      <c r="CI23" s="17">
        <f>A1L516C5</f>
        <v>1.9</v>
      </c>
      <c r="CJ23" s="16" t="s">
        <v>15933</v>
      </c>
      <c r="CK23" s="23">
        <f>B7L316C41*B7L316C42</f>
        <v>505.11766</v>
      </c>
      <c r="CL23" s="16" t="s">
        <v>15907</v>
      </c>
      <c r="CM23" s="15">
        <f>A1L536C1</f>
        <v>1</v>
      </c>
      <c r="CN23" s="16" t="s">
        <v>15934</v>
      </c>
      <c r="CO23" s="23">
        <f>B7L316C43*B7L316C44</f>
        <v>505.11766</v>
      </c>
      <c r="CP23" s="16" t="s">
        <v>15909</v>
      </c>
      <c r="CQ23" s="17">
        <f>A1L536C6</f>
        <v>2</v>
      </c>
      <c r="CR23" s="16" t="s">
        <v>15935</v>
      </c>
      <c r="CS23" s="23">
        <f>B7L316C41*B7L316C46</f>
        <v>531.70280000000002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2020.47064</v>
      </c>
      <c r="CX23" s="16" t="s">
        <v>15937</v>
      </c>
      <c r="CY23" s="17">
        <f>B7L316C49*B7L121C1</f>
        <v>5253.2236640000001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1.4605622200212431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1.4596502303626369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1.4386319762542732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1.415419697254825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1.3762953658231909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4.0810000000000004</v>
      </c>
      <c r="F9" s="16" t="s">
        <v>12038</v>
      </c>
      <c r="G9" s="21">
        <f>A1L542C9</f>
        <v>2.8675390572840165</v>
      </c>
      <c r="H9" s="16" t="s">
        <v>16018</v>
      </c>
      <c r="I9" s="21">
        <f>B7L402C1*B7L402C2</f>
        <v>11.702426892776073</v>
      </c>
      <c r="J9" s="16" t="s">
        <v>16019</v>
      </c>
      <c r="K9" s="23">
        <f>B3L802C3</f>
        <v>1.8031582813073816</v>
      </c>
      <c r="L9" s="16" t="s">
        <v>16020</v>
      </c>
      <c r="M9" s="23">
        <f>B7L402C3*B7L402C4</f>
        <v>21.101327963103387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10.550663981551693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58.028651898534314</v>
      </c>
      <c r="V9" s="16" t="s">
        <v>16025</v>
      </c>
      <c r="W9" s="23">
        <f>B7L402C9*B7L121C1</f>
        <v>150.87449493618922</v>
      </c>
      <c r="X9" s="16" t="s">
        <v>15451</v>
      </c>
      <c r="Y9" s="23">
        <f>A1L304C16</f>
        <v>4.0969999999999995</v>
      </c>
      <c r="Z9" s="16" t="s">
        <v>12647</v>
      </c>
      <c r="AA9" s="23">
        <f>A1L542C54</f>
        <v>2.6971693509028798</v>
      </c>
      <c r="AB9" s="16" t="s">
        <v>16026</v>
      </c>
      <c r="AC9" s="23">
        <f>B7L402C11*B7L402C12</f>
        <v>11.050302830649096</v>
      </c>
      <c r="AD9" s="16" t="s">
        <v>16027</v>
      </c>
      <c r="AE9" s="23">
        <f>B3L802C9</f>
        <v>1.8525212362190493</v>
      </c>
      <c r="AF9" s="16" t="s">
        <v>16028</v>
      </c>
      <c r="AG9" s="23">
        <f>B7L402C13*B7L402C14</f>
        <v>20.470920660428924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10.235460330214462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56.295031816179538</v>
      </c>
      <c r="AP9" s="16" t="s">
        <v>16031</v>
      </c>
      <c r="AQ9" s="23">
        <f>B7L402C19*B7L121C1</f>
        <v>146.36708272206681</v>
      </c>
      <c r="AR9" s="16" t="s">
        <v>15457</v>
      </c>
      <c r="AS9" s="23">
        <f>A1L304C17</f>
        <v>4.0103333333333326</v>
      </c>
      <c r="AT9" s="16" t="s">
        <v>13145</v>
      </c>
      <c r="AU9" s="23">
        <f>A1L542C63</f>
        <v>2.8853125529391837</v>
      </c>
      <c r="AV9" s="16" t="s">
        <v>16032</v>
      </c>
      <c r="AW9" s="23">
        <f>B7L402C21*B7L402C22</f>
        <v>11.571065108137104</v>
      </c>
      <c r="AX9" s="16" t="s">
        <v>16033</v>
      </c>
      <c r="AY9" s="23">
        <f>B3L802C15</f>
        <v>1.8064659977703457</v>
      </c>
      <c r="AZ9" s="16" t="s">
        <v>16034</v>
      </c>
      <c r="BA9" s="23">
        <f>B7L402C23*B7L402C24</f>
        <v>20.902735675836524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10.451367837918262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57.482523108550438</v>
      </c>
      <c r="BJ9" s="16" t="s">
        <v>16037</v>
      </c>
      <c r="BK9" s="23">
        <f>B7L402C29*B7L121C1</f>
        <v>149.45456008223115</v>
      </c>
      <c r="BL9" s="16" t="s">
        <v>15463</v>
      </c>
      <c r="BM9" s="23">
        <f>A1L304C18</f>
        <v>4.1502499999999998</v>
      </c>
      <c r="BN9" s="16" t="s">
        <v>13643</v>
      </c>
      <c r="BO9" s="23">
        <f>A1L542C72</f>
        <v>3.0826484470409614</v>
      </c>
      <c r="BP9" s="16" t="s">
        <v>16038</v>
      </c>
      <c r="BQ9" s="23">
        <f>B7L402C31*B7L402C32</f>
        <v>12.793761717331749</v>
      </c>
      <c r="BR9" s="16" t="s">
        <v>16039</v>
      </c>
      <c r="BS9" s="21">
        <f>B3L802C21</f>
        <v>1.7866105399498098</v>
      </c>
      <c r="BT9" s="16" t="s">
        <v>16040</v>
      </c>
      <c r="BU9" s="23">
        <f>B7L402C33*B7L402C34</f>
        <v>22.857469529791281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11.428734764895641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62.858041206926025</v>
      </c>
      <c r="CD9" s="16" t="s">
        <v>16043</v>
      </c>
      <c r="CE9" s="23">
        <f>B7L402C39*B7L121C1</f>
        <v>163.43090713800768</v>
      </c>
      <c r="CF9" s="16" t="s">
        <v>15469</v>
      </c>
      <c r="CG9" s="23">
        <f>A1L304C19</f>
        <v>4.0077999999999996</v>
      </c>
      <c r="CH9" s="16" t="s">
        <v>14141</v>
      </c>
      <c r="CI9" s="23">
        <f>A1L542C81</f>
        <v>2.9907479224376736</v>
      </c>
      <c r="CJ9" s="16" t="s">
        <v>16044</v>
      </c>
      <c r="CK9" s="23">
        <f>B7L402C41*B7L402C42</f>
        <v>11.986319523545706</v>
      </c>
      <c r="CL9" s="16" t="s">
        <v>16045</v>
      </c>
      <c r="CM9" s="21">
        <f>B3L802C27</f>
        <v>1.812423542204703</v>
      </c>
      <c r="CN9" s="16" t="s">
        <v>16046</v>
      </c>
      <c r="CO9" s="23">
        <f>B7L402C43*B7L402C44</f>
        <v>21.724287688862098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10.862143844431049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59.741791144370772</v>
      </c>
      <c r="CX9" s="16" t="s">
        <v>16049</v>
      </c>
      <c r="CY9" s="23">
        <f>B7L402C49*B7L121C1</f>
        <v>155.32865697536403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77.349000000000004</v>
      </c>
      <c r="F10" s="16" t="s">
        <v>12077</v>
      </c>
      <c r="G10" s="21">
        <f>A1L543C9</f>
        <v>1.9452798050783409</v>
      </c>
      <c r="H10" s="16" t="s">
        <v>16050</v>
      </c>
      <c r="I10" s="21">
        <f>B7L403C1*B7L403C2</f>
        <v>150.46544764300461</v>
      </c>
      <c r="J10" s="16" t="s">
        <v>16051</v>
      </c>
      <c r="K10" s="23">
        <f>B3L803C3</f>
        <v>1.7907997315297641</v>
      </c>
      <c r="L10" s="16" t="s">
        <v>16052</v>
      </c>
      <c r="M10" s="23">
        <f>B7L403C3*B7L403C4</f>
        <v>269.45348324359844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134.72674162179922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740.99707891989567</v>
      </c>
      <c r="V10" s="16" t="s">
        <v>16057</v>
      </c>
      <c r="W10" s="17">
        <f>B7L403C9*B7L121C1</f>
        <v>1926.5924051917289</v>
      </c>
      <c r="X10" s="16" t="s">
        <v>15484</v>
      </c>
      <c r="Y10" s="23">
        <f>A1L305C16</f>
        <v>78.312000000000012</v>
      </c>
      <c r="Z10" s="16" t="s">
        <v>12678</v>
      </c>
      <c r="AA10" s="23">
        <f>A1L543C54</f>
        <v>1.9015715189483646</v>
      </c>
      <c r="AB10" s="16" t="s">
        <v>16058</v>
      </c>
      <c r="AC10" s="23">
        <f>B7L403C11*B7L403C12</f>
        <v>148.91586879188435</v>
      </c>
      <c r="AD10" s="16" t="s">
        <v>16059</v>
      </c>
      <c r="AE10" s="23">
        <f>B3L803C9</f>
        <v>1.8322101463389298</v>
      </c>
      <c r="AF10" s="16" t="s">
        <v>16060</v>
      </c>
      <c r="AG10" s="23">
        <f>B7L403C13*B7L403C14</f>
        <v>272.84516575136729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136.42258287568364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750.32420581626002</v>
      </c>
      <c r="AP10" s="16" t="s">
        <v>16063</v>
      </c>
      <c r="AQ10" s="17">
        <f>B7L403C19*B7L121C1</f>
        <v>1950.842935122276</v>
      </c>
      <c r="AR10" s="16" t="s">
        <v>15490</v>
      </c>
      <c r="AS10" s="23">
        <f>A1L305C17</f>
        <v>80.144000000000005</v>
      </c>
      <c r="AT10" s="16" t="s">
        <v>13176</v>
      </c>
      <c r="AU10" s="23">
        <f>A1L543C63</f>
        <v>1.8926747683167877</v>
      </c>
      <c r="AV10" s="16" t="s">
        <v>16064</v>
      </c>
      <c r="AW10" s="23">
        <f>B7L403C21*B7L403C22</f>
        <v>151.68652663198066</v>
      </c>
      <c r="AX10" s="16" t="s">
        <v>16065</v>
      </c>
      <c r="AY10" s="23">
        <f>B3L803C15</f>
        <v>1.8236438093279874</v>
      </c>
      <c r="AZ10" s="16" t="s">
        <v>16066</v>
      </c>
      <c r="BA10" s="23">
        <f>B7L403C23*B7L403C24</f>
        <v>276.62219525087642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138.31109762543821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760.71103693991017</v>
      </c>
      <c r="BJ10" s="16" t="s">
        <v>16069</v>
      </c>
      <c r="BK10" s="17">
        <f>B7L403C29*B7L121C1</f>
        <v>1977.8486960437665</v>
      </c>
      <c r="BL10" s="16" t="s">
        <v>15496</v>
      </c>
      <c r="BM10" s="23">
        <f>A1L305C18</f>
        <v>80.82650000000001</v>
      </c>
      <c r="BN10" s="16" t="s">
        <v>13674</v>
      </c>
      <c r="BO10" s="23">
        <f>A1L543C72</f>
        <v>1.8625150429579416</v>
      </c>
      <c r="BP10" s="16" t="s">
        <v>16070</v>
      </c>
      <c r="BQ10" s="23">
        <f>B7L403C31*B7L403C32</f>
        <v>150.54057211964007</v>
      </c>
      <c r="BR10" s="16" t="s">
        <v>16071</v>
      </c>
      <c r="BS10" s="21">
        <f>B3L803C21</f>
        <v>1.8255513813284265</v>
      </c>
      <c r="BT10" s="16" t="s">
        <v>16072</v>
      </c>
      <c r="BU10" s="23">
        <f>B7L403C33*B7L403C34</f>
        <v>274.81954937898058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137.40977468949029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755.75376079219654</v>
      </c>
      <c r="CD10" s="16" t="s">
        <v>16075</v>
      </c>
      <c r="CE10" s="17">
        <f>B7L403C39*B7L121C1</f>
        <v>1964.959778059711</v>
      </c>
      <c r="CF10" s="16" t="s">
        <v>15502</v>
      </c>
      <c r="CG10" s="23">
        <f>A1L305C19</f>
        <v>80.597200000000015</v>
      </c>
      <c r="CH10" s="16" t="s">
        <v>14172</v>
      </c>
      <c r="CI10" s="23">
        <f>A1L543C81</f>
        <v>1.7904700717900968</v>
      </c>
      <c r="CJ10" s="16" t="s">
        <v>16076</v>
      </c>
      <c r="CK10" s="23">
        <f>B7L403C41*B7L403C42</f>
        <v>144.3068744700808</v>
      </c>
      <c r="CL10" s="16" t="s">
        <v>16077</v>
      </c>
      <c r="CM10" s="21">
        <f>B3L803C27</f>
        <v>1.8441975013884058</v>
      </c>
      <c r="CN10" s="16" t="s">
        <v>16078</v>
      </c>
      <c r="CO10" s="23">
        <f>B7L403C43*B7L403C44</f>
        <v>266.13037733089334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133.06518866544667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731.85853765995671</v>
      </c>
      <c r="CX10" s="16" t="s">
        <v>16081</v>
      </c>
      <c r="CY10" s="17">
        <f>B7L403C49*B7L121C1</f>
        <v>1902.8321979158875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21">
        <f>A1L308C3</f>
        <v>9.02</v>
      </c>
      <c r="F11" s="16" t="s">
        <v>12116</v>
      </c>
      <c r="G11" s="21">
        <f>A1L544C9</f>
        <v>0.91414289914730962</v>
      </c>
      <c r="H11" s="16" t="s">
        <v>16082</v>
      </c>
      <c r="I11" s="21">
        <f>B7L404C1*B7L404C2</f>
        <v>8.2455689503087317</v>
      </c>
      <c r="J11" s="16" t="s">
        <v>16083</v>
      </c>
      <c r="K11" s="23">
        <f>B3L804C3</f>
        <v>2.0596512695013764</v>
      </c>
      <c r="L11" s="16" t="s">
        <v>16084</v>
      </c>
      <c r="M11" s="23">
        <f>B7L404C3*B7L404C4</f>
        <v>16.98299655626451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8.491498278132255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46.703240529727402</v>
      </c>
      <c r="V11" s="16" t="s">
        <v>16089</v>
      </c>
      <c r="W11" s="23">
        <f>B7L404C9*B7L121C1</f>
        <v>121.42842537729125</v>
      </c>
      <c r="X11" s="16" t="s">
        <v>15517</v>
      </c>
      <c r="Y11" s="23">
        <f>A1L308C16</f>
        <v>8.86</v>
      </c>
      <c r="Z11" s="16" t="s">
        <v>12709</v>
      </c>
      <c r="AA11" s="23">
        <f>A1L544C54</f>
        <v>0.91772120748904928</v>
      </c>
      <c r="AB11" s="16" t="s">
        <v>16090</v>
      </c>
      <c r="AC11" s="23">
        <f>B7L404C11*B7L404C12</f>
        <v>8.1310098983529766</v>
      </c>
      <c r="AD11" s="16" t="s">
        <v>16091</v>
      </c>
      <c r="AE11" s="23">
        <f>B3L804C9</f>
        <v>2.0254479747026051</v>
      </c>
      <c r="AF11" s="16" t="s">
        <v>16092</v>
      </c>
      <c r="AG11" s="23">
        <f>B7L404C13*B7L404C14</f>
        <v>16.468937530905873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8.2344687654529363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45.289578209991149</v>
      </c>
      <c r="AP11" s="16" t="s">
        <v>16095</v>
      </c>
      <c r="AQ11" s="23">
        <f>B7L404C19*B7L121C1</f>
        <v>117.75290334597699</v>
      </c>
      <c r="AR11" s="16" t="s">
        <v>15523</v>
      </c>
      <c r="AS11" s="23">
        <f>A1L308C17</f>
        <v>13.880333333333335</v>
      </c>
      <c r="AT11" s="16" t="s">
        <v>13207</v>
      </c>
      <c r="AU11" s="23">
        <f>A1L544C63</f>
        <v>0.90316791391687368</v>
      </c>
      <c r="AV11" s="16" t="s">
        <v>16096</v>
      </c>
      <c r="AW11" s="23">
        <f>B7L404C21*B7L404C22</f>
        <v>12.536271701137514</v>
      </c>
      <c r="AX11" s="16" t="s">
        <v>16097</v>
      </c>
      <c r="AY11" s="23">
        <f>B3L804C15</f>
        <v>2.0166995316736509</v>
      </c>
      <c r="AZ11" s="16" t="s">
        <v>16098</v>
      </c>
      <c r="BA11" s="23">
        <f>B7L404C23*B7L404C24</f>
        <v>25.281893268617665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12.640946634308833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69.525206488698586</v>
      </c>
      <c r="BJ11" s="16" t="s">
        <v>16101</v>
      </c>
      <c r="BK11" s="23">
        <f>B7L404C29*B7L121C1</f>
        <v>180.76553687061633</v>
      </c>
      <c r="BL11" s="16" t="s">
        <v>15529</v>
      </c>
      <c r="BM11" s="23">
        <f>A1L308C18</f>
        <v>20.674500000000002</v>
      </c>
      <c r="BN11" s="16" t="s">
        <v>13705</v>
      </c>
      <c r="BO11" s="23">
        <f>A1L544C72</f>
        <v>0.87858435620973885</v>
      </c>
      <c r="BP11" s="16" t="s">
        <v>16102</v>
      </c>
      <c r="BQ11" s="23">
        <f>B7L404C31*B7L404C32</f>
        <v>18.164292272458248</v>
      </c>
      <c r="BR11" s="16" t="s">
        <v>16103</v>
      </c>
      <c r="BS11" s="21">
        <f>B3L804C21</f>
        <v>2.011900413927441</v>
      </c>
      <c r="BT11" s="16" t="s">
        <v>16104</v>
      </c>
      <c r="BU11" s="23">
        <f>B7L404C33*B7L404C34</f>
        <v>36.544747141657766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18.272373570828883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100.49805463955886</v>
      </c>
      <c r="CD11" s="16" t="s">
        <v>16107</v>
      </c>
      <c r="CE11" s="23">
        <f>B7L404C39*B7L121C1</f>
        <v>261.29494206285307</v>
      </c>
      <c r="CF11" s="16" t="s">
        <v>15535</v>
      </c>
      <c r="CG11" s="23">
        <f>A1L308C19</f>
        <v>23.877600000000001</v>
      </c>
      <c r="CH11" s="16" t="s">
        <v>14203</v>
      </c>
      <c r="CI11" s="23">
        <f>A1L544C81</f>
        <v>0.89104402777087666</v>
      </c>
      <c r="CJ11" s="16" t="s">
        <v>16108</v>
      </c>
      <c r="CK11" s="23">
        <f>B7L404C41*B7L404C42</f>
        <v>21.275992877501885</v>
      </c>
      <c r="CL11" s="16" t="s">
        <v>16109</v>
      </c>
      <c r="CM11" s="21">
        <f>B3L804C27</f>
        <v>2.0116714942920431</v>
      </c>
      <c r="CN11" s="16" t="s">
        <v>16110</v>
      </c>
      <c r="CO11" s="23">
        <f>B7L404C43*B7L404C44</f>
        <v>42.800308384431084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21.400154192215542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117.70084805718548</v>
      </c>
      <c r="CX11" s="16" t="s">
        <v>16113</v>
      </c>
      <c r="CY11" s="23">
        <f>B7L404C49*B7L121C1</f>
        <v>306.02220494868226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41.513999999999996</v>
      </c>
      <c r="F12" s="16" t="s">
        <v>12155</v>
      </c>
      <c r="G12" s="21">
        <f>A1L545C9</f>
        <v>1.4055428044359597</v>
      </c>
      <c r="H12" s="16" t="s">
        <v>16114</v>
      </c>
      <c r="I12" s="21">
        <f>B7L405C1*B7L405C2</f>
        <v>58.349703983354424</v>
      </c>
      <c r="J12" s="16" t="s">
        <v>16115</v>
      </c>
      <c r="K12" s="23">
        <f>B3L805C3</f>
        <v>1.9964046412812551</v>
      </c>
      <c r="L12" s="16" t="s">
        <v>16116</v>
      </c>
      <c r="M12" s="23">
        <f>B7L405C3*B7L405C4</f>
        <v>116.48961984975611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58.244809924878055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320.34645458682928</v>
      </c>
      <c r="V12" s="16" t="s">
        <v>16121</v>
      </c>
      <c r="W12" s="23">
        <f>B7L405C9*B7L121C1</f>
        <v>832.90078192575618</v>
      </c>
      <c r="X12" s="16" t="s">
        <v>15550</v>
      </c>
      <c r="Y12" s="23">
        <f>A1L309C16</f>
        <v>40.033999999999999</v>
      </c>
      <c r="Z12" s="16" t="s">
        <v>12740</v>
      </c>
      <c r="AA12" s="23">
        <f>A1L545C54</f>
        <v>1.3814752520283924</v>
      </c>
      <c r="AB12" s="16" t="s">
        <v>16122</v>
      </c>
      <c r="AC12" s="23">
        <f>B7L405C11*B7L405C12</f>
        <v>55.30598023970466</v>
      </c>
      <c r="AD12" s="16" t="s">
        <v>16123</v>
      </c>
      <c r="AE12" s="23">
        <f>B3L805C9</f>
        <v>2.008808395592895</v>
      </c>
      <c r="AF12" s="16" t="s">
        <v>16124</v>
      </c>
      <c r="AG12" s="23">
        <f>B7L405C13*B7L405C14</f>
        <v>111.09911743201347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55.549558716006736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305.52257293803706</v>
      </c>
      <c r="AP12" s="16" t="s">
        <v>16127</v>
      </c>
      <c r="AQ12" s="23">
        <f>B7L405C19*B7L121C1</f>
        <v>794.35868963889641</v>
      </c>
      <c r="AR12" s="16" t="s">
        <v>15556</v>
      </c>
      <c r="AS12" s="23">
        <f>A1L309C17</f>
        <v>39.024999999999999</v>
      </c>
      <c r="AT12" s="16" t="s">
        <v>13238</v>
      </c>
      <c r="AU12" s="23">
        <f>A1L545C63</f>
        <v>1.3092147630837043</v>
      </c>
      <c r="AV12" s="16" t="s">
        <v>16128</v>
      </c>
      <c r="AW12" s="23">
        <f>B7L405C21*B7L405C22</f>
        <v>51.092106129341559</v>
      </c>
      <c r="AX12" s="16" t="s">
        <v>16129</v>
      </c>
      <c r="AY12" s="23">
        <f>B3L805C15</f>
        <v>2.0118742381572865</v>
      </c>
      <c r="AZ12" s="16" t="s">
        <v>16130</v>
      </c>
      <c r="BA12" s="23">
        <f>B7L405C23*B7L405C24</f>
        <v>102.79089209482028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51.39544604741014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282.67495326075579</v>
      </c>
      <c r="BJ12" s="16" t="s">
        <v>16133</v>
      </c>
      <c r="BK12" s="23">
        <f>B7L405C29*B7L121C1</f>
        <v>734.95487847796505</v>
      </c>
      <c r="BL12" s="16" t="s">
        <v>15562</v>
      </c>
      <c r="BM12" s="23">
        <f>A1L309C18</f>
        <v>36.922249999999998</v>
      </c>
      <c r="BN12" s="16" t="s">
        <v>13736</v>
      </c>
      <c r="BO12" s="23">
        <f>A1L545C72</f>
        <v>1.2660911165488988</v>
      </c>
      <c r="BP12" s="16" t="s">
        <v>16134</v>
      </c>
      <c r="BQ12" s="23">
        <f>B7L405C31*B7L405C32</f>
        <v>46.746932727997574</v>
      </c>
      <c r="BR12" s="16" t="s">
        <v>16135</v>
      </c>
      <c r="BS12" s="21">
        <f>B3L805C21</f>
        <v>2.009160253354219</v>
      </c>
      <c r="BT12" s="16" t="s">
        <v>16136</v>
      </c>
      <c r="BU12" s="23">
        <f>B7L405C33*B7L405C34</f>
        <v>93.922079203316244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46.961039601658122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258.28571780911966</v>
      </c>
      <c r="CD12" s="16" t="s">
        <v>16139</v>
      </c>
      <c r="CE12" s="23">
        <f>B7L405C39*B7L121C1</f>
        <v>671.54286630371109</v>
      </c>
      <c r="CF12" s="16" t="s">
        <v>15568</v>
      </c>
      <c r="CG12" s="23">
        <f>A1L309C19</f>
        <v>33.389599999999994</v>
      </c>
      <c r="CH12" s="16" t="s">
        <v>14234</v>
      </c>
      <c r="CI12" s="23">
        <f>A1L545C81</f>
        <v>1.221859296482412</v>
      </c>
      <c r="CJ12" s="16" t="s">
        <v>16140</v>
      </c>
      <c r="CK12" s="23">
        <f>B7L405C41*B7L405C42</f>
        <v>40.797393165829135</v>
      </c>
      <c r="CL12" s="16" t="s">
        <v>16141</v>
      </c>
      <c r="CM12" s="21">
        <f>B3L805C27</f>
        <v>2.0164965007422668</v>
      </c>
      <c r="CN12" s="16" t="s">
        <v>16142</v>
      </c>
      <c r="CO12" s="23">
        <f>B7L405C43*B7L405C44</f>
        <v>82.26780055830092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41.13390027915046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226.23645153532752</v>
      </c>
      <c r="CX12" s="16" t="s">
        <v>16145</v>
      </c>
      <c r="CY12" s="23">
        <f>B7L405C49*B7L121C1</f>
        <v>588.21477399185153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78.605000000000004</v>
      </c>
      <c r="F13" s="16" t="s">
        <v>12194</v>
      </c>
      <c r="G13" s="21">
        <f>A1L546C9</f>
        <v>1.2766162923971645</v>
      </c>
      <c r="H13" s="16" t="s">
        <v>16146</v>
      </c>
      <c r="I13" s="21">
        <f>B7L406C1*B7L406C2</f>
        <v>100.34842366387912</v>
      </c>
      <c r="J13" s="16" t="s">
        <v>16147</v>
      </c>
      <c r="K13" s="23">
        <f>B3L806C3</f>
        <v>2.0098575883802585</v>
      </c>
      <c r="L13" s="16" t="s">
        <v>16148</v>
      </c>
      <c r="M13" s="23">
        <f>B7L406C3*B7L406C4</f>
        <v>201.68604078284454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100.84302039142227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554.63661215282252</v>
      </c>
      <c r="V13" s="16" t="s">
        <v>16153</v>
      </c>
      <c r="W13" s="17">
        <f>B7L406C9*B7L121C1</f>
        <v>1442.0551915973385</v>
      </c>
      <c r="X13" s="16" t="s">
        <v>15583</v>
      </c>
      <c r="Y13" s="23">
        <f>A1L312C16</f>
        <v>74.878999999999991</v>
      </c>
      <c r="Z13" s="16" t="s">
        <v>12771</v>
      </c>
      <c r="AA13" s="23">
        <f>A1L546C54</f>
        <v>1.5140596142991016</v>
      </c>
      <c r="AB13" s="16" t="s">
        <v>16154</v>
      </c>
      <c r="AC13" s="23">
        <f>B7L406C11*B7L406C12</f>
        <v>113.37126985910241</v>
      </c>
      <c r="AD13" s="16" t="s">
        <v>16155</v>
      </c>
      <c r="AE13" s="23">
        <f>B3L806C9</f>
        <v>2.0300550397509314</v>
      </c>
      <c r="AF13" s="16" t="s">
        <v>16156</v>
      </c>
      <c r="AG13" s="23">
        <f>B7L406C13*B7L406C14</f>
        <v>230.14991774043372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115.07495887021686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632.91227378619271</v>
      </c>
      <c r="AP13" s="16" t="s">
        <v>16159</v>
      </c>
      <c r="AQ13" s="17">
        <f>B7L406C19*B7L121C1</f>
        <v>1645.5719118441011</v>
      </c>
      <c r="AR13" s="16" t="s">
        <v>15589</v>
      </c>
      <c r="AS13" s="23">
        <f>A1L312C17</f>
        <v>77.651333333333326</v>
      </c>
      <c r="AT13" s="16" t="s">
        <v>13269</v>
      </c>
      <c r="AU13" s="23">
        <f>A1L546C63</f>
        <v>1.4521520493036622</v>
      </c>
      <c r="AV13" s="16" t="s">
        <v>16160</v>
      </c>
      <c r="AW13" s="23">
        <f>B7L406C21*B7L406C22</f>
        <v>112.76154283116176</v>
      </c>
      <c r="AX13" s="16" t="s">
        <v>16161</v>
      </c>
      <c r="AY13" s="23">
        <f>B3L806C15</f>
        <v>2.0189671167920835</v>
      </c>
      <c r="AZ13" s="16" t="s">
        <v>16162</v>
      </c>
      <c r="BA13" s="23">
        <f>B7L406C23*B7L406C24</f>
        <v>227.6618470148577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113.83092350742885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626.07007929085864</v>
      </c>
      <c r="BJ13" s="16" t="s">
        <v>16165</v>
      </c>
      <c r="BK13" s="17">
        <f>B7L406C29*B7L121C1</f>
        <v>1627.7822061562326</v>
      </c>
      <c r="BL13" s="16" t="s">
        <v>15595</v>
      </c>
      <c r="BM13" s="23">
        <f>A1L312C18</f>
        <v>80.418749999999989</v>
      </c>
      <c r="BN13" s="16" t="s">
        <v>13767</v>
      </c>
      <c r="BO13" s="23">
        <f>A1L546C72</f>
        <v>1.4161823736952173</v>
      </c>
      <c r="BP13" s="16" t="s">
        <v>16166</v>
      </c>
      <c r="BQ13" s="23">
        <f>B7L406C31*B7L406C32</f>
        <v>113.88761626460224</v>
      </c>
      <c r="BR13" s="16" t="s">
        <v>16167</v>
      </c>
      <c r="BS13" s="21">
        <f>B3L806C21</f>
        <v>2.0128652771809197</v>
      </c>
      <c r="BT13" s="16" t="s">
        <v>16168</v>
      </c>
      <c r="BU13" s="23">
        <f>B7L406C33*B7L406C34</f>
        <v>229.24042827992281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114.6202141399614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630.41117776978774</v>
      </c>
      <c r="CD13" s="16" t="s">
        <v>16171</v>
      </c>
      <c r="CE13" s="17">
        <f>B7L406C39*B7L121C1</f>
        <v>1639.0690622014481</v>
      </c>
      <c r="CF13" s="16" t="s">
        <v>15601</v>
      </c>
      <c r="CG13" s="23">
        <f>A1L312C19</f>
        <v>80.997799999999984</v>
      </c>
      <c r="CH13" s="16" t="s">
        <v>14265</v>
      </c>
      <c r="CI13" s="23">
        <f>A1L546C81</f>
        <v>1.3622372568392072</v>
      </c>
      <c r="CJ13" s="16" t="s">
        <v>16172</v>
      </c>
      <c r="CK13" s="23">
        <f>B7L406C41*B7L406C42</f>
        <v>110.33822088201072</v>
      </c>
      <c r="CL13" s="16" t="s">
        <v>16173</v>
      </c>
      <c r="CM13" s="21">
        <f>B3L806C27</f>
        <v>2.0131892783930478</v>
      </c>
      <c r="CN13" s="16" t="s">
        <v>16174</v>
      </c>
      <c r="CO13" s="23">
        <f>B7L406C43*B7L406C44</f>
        <v>222.13172327662787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111.06586163831393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610.86223901072663</v>
      </c>
      <c r="CX13" s="16" t="s">
        <v>16177</v>
      </c>
      <c r="CY13" s="17">
        <f>B7L406C49*B7L121C1</f>
        <v>1588.2418214278894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1.1679999999999999</v>
      </c>
      <c r="F14" s="16" t="s">
        <v>12233</v>
      </c>
      <c r="G14" s="21">
        <f>A1L547C9</f>
        <v>1.2477256822953116</v>
      </c>
      <c r="H14" s="16" t="s">
        <v>16178</v>
      </c>
      <c r="I14" s="21">
        <f>B7L407C1*B7L407C2</f>
        <v>1.4573435969209239</v>
      </c>
      <c r="J14" s="16" t="s">
        <v>16179</v>
      </c>
      <c r="K14" s="23">
        <f>B3L807C3</f>
        <v>1.9867924528301888</v>
      </c>
      <c r="L14" s="16" t="s">
        <v>16180</v>
      </c>
      <c r="M14" s="23">
        <f>B7L407C3*B7L407C4</f>
        <v>2.8954392595428922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1.4477196297714461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7.9624579637429536</v>
      </c>
      <c r="V14" s="16" t="s">
        <v>16185</v>
      </c>
      <c r="W14" s="23">
        <f>B7L407C9*B7L121C1</f>
        <v>20.70239070573168</v>
      </c>
      <c r="X14" s="16" t="s">
        <v>15616</v>
      </c>
      <c r="Y14" s="23">
        <f>A1L313C16</f>
        <v>1.2134999999999998</v>
      </c>
      <c r="Z14" s="16" t="s">
        <v>12802</v>
      </c>
      <c r="AA14" s="23">
        <f>A1L547C54</f>
        <v>1.2559354935045544</v>
      </c>
      <c r="AB14" s="16" t="s">
        <v>16186</v>
      </c>
      <c r="AC14" s="23">
        <f>B7L407C11*B7L407C12</f>
        <v>1.5240777213677765</v>
      </c>
      <c r="AD14" s="16" t="s">
        <v>16187</v>
      </c>
      <c r="AE14" s="23">
        <f>B3L807C9</f>
        <v>1.9665970772442589</v>
      </c>
      <c r="AF14" s="16" t="s">
        <v>16188</v>
      </c>
      <c r="AG14" s="23">
        <f>B7L407C13*B7L407C14</f>
        <v>2.9972467923349595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1.4986233961674797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8.2424286789211383</v>
      </c>
      <c r="AP14" s="16" t="s">
        <v>16191</v>
      </c>
      <c r="AQ14" s="23">
        <f>B7L407C19*B7L121C1</f>
        <v>21.430314565194962</v>
      </c>
      <c r="AR14" s="16" t="s">
        <v>15622</v>
      </c>
      <c r="AS14" s="23">
        <f>A1L313C17</f>
        <v>1.7406666666666666</v>
      </c>
      <c r="AT14" s="16" t="s">
        <v>13300</v>
      </c>
      <c r="AU14" s="23">
        <f>A1L547C63</f>
        <v>1.2147557482387552</v>
      </c>
      <c r="AV14" s="16" t="s">
        <v>16192</v>
      </c>
      <c r="AW14" s="23">
        <f>B7L407C21*B7L407C22</f>
        <v>2.1144848391009265</v>
      </c>
      <c r="AX14" s="16" t="s">
        <v>16193</v>
      </c>
      <c r="AY14" s="23">
        <f>B3L807C15</f>
        <v>1.9652122641509433</v>
      </c>
      <c r="AZ14" s="16" t="s">
        <v>16194</v>
      </c>
      <c r="BA14" s="23">
        <f>B7L407C23*B7L407C24</f>
        <v>4.1554115381623751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2.0777057690811875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11.427381729946532</v>
      </c>
      <c r="BJ14" s="16" t="s">
        <v>16197</v>
      </c>
      <c r="BK14" s="23">
        <f>B7L407C29*B7L121C1</f>
        <v>29.711192497860985</v>
      </c>
      <c r="BL14" s="16" t="s">
        <v>15628</v>
      </c>
      <c r="BM14" s="23">
        <f>A1L313C18</f>
        <v>1.7714999999999999</v>
      </c>
      <c r="BN14" s="16" t="s">
        <v>13798</v>
      </c>
      <c r="BO14" s="23">
        <f>A1L547C72</f>
        <v>1.1725161700774043</v>
      </c>
      <c r="BP14" s="16" t="s">
        <v>16198</v>
      </c>
      <c r="BQ14" s="23">
        <f>B7L407C31*B7L407C32</f>
        <v>2.0771123952921213</v>
      </c>
      <c r="BR14" s="16" t="s">
        <v>16199</v>
      </c>
      <c r="BS14" s="21">
        <f>B3L807C21</f>
        <v>1.974590869939707</v>
      </c>
      <c r="BT14" s="16" t="s">
        <v>16200</v>
      </c>
      <c r="BU14" s="23">
        <f>B7L407C33*B7L407C34</f>
        <v>4.1014471715824188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2.0507235857912094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11.278979721851652</v>
      </c>
      <c r="CD14" s="16" t="s">
        <v>16203</v>
      </c>
      <c r="CE14" s="23">
        <f>B7L407C39*B7L121C1</f>
        <v>29.325347276814295</v>
      </c>
      <c r="CF14" s="16" t="s">
        <v>15634</v>
      </c>
      <c r="CG14" s="23">
        <f>A1L313C19</f>
        <v>1.7906</v>
      </c>
      <c r="CH14" s="16" t="s">
        <v>14296</v>
      </c>
      <c r="CI14" s="23">
        <f>A1L547C81</f>
        <v>0.96987909707177289</v>
      </c>
      <c r="CJ14" s="16" t="s">
        <v>16204</v>
      </c>
      <c r="CK14" s="23">
        <f>B7L407C41*B7L407C42</f>
        <v>1.7366655112167164</v>
      </c>
      <c r="CL14" s="16" t="s">
        <v>16205</v>
      </c>
      <c r="CM14" s="21">
        <f>B3L807C27</f>
        <v>1.9856993372863623</v>
      </c>
      <c r="CN14" s="16" t="s">
        <v>16206</v>
      </c>
      <c r="CO14" s="23">
        <f>B7L407C43*B7L407C44</f>
        <v>3.4484955547111151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1.7242477773555576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9.4833627754555661</v>
      </c>
      <c r="CX14" s="16" t="s">
        <v>16209</v>
      </c>
      <c r="CY14" s="23">
        <f>B7L407C49*B7L121C1</f>
        <v>24.656743216184474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3.19</v>
      </c>
      <c r="F15" s="16" t="s">
        <v>12272</v>
      </c>
      <c r="G15" s="21">
        <f>A1L548C9</f>
        <v>1.5397729437311896</v>
      </c>
      <c r="H15" s="16" t="s">
        <v>16210</v>
      </c>
      <c r="I15" s="21">
        <f>B7L408C1*B7L408C2</f>
        <v>4.9118756905024945</v>
      </c>
      <c r="J15" s="16" t="s">
        <v>16211</v>
      </c>
      <c r="K15" s="23">
        <f>B3L808C3</f>
        <v>1.998003992015968</v>
      </c>
      <c r="L15" s="16" t="s">
        <v>16212</v>
      </c>
      <c r="M15" s="23">
        <f>B7L408C3*B7L408C4</f>
        <v>9.813947237910174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4.906973618955087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26.988354904252979</v>
      </c>
      <c r="V15" s="16" t="s">
        <v>16217</v>
      </c>
      <c r="W15" s="23">
        <f>B7L408C9*B7L121C1</f>
        <v>70.169722751057748</v>
      </c>
      <c r="X15" s="16" t="s">
        <v>15649</v>
      </c>
      <c r="Y15" s="23">
        <f>A1L314C16</f>
        <v>3.1684999999999999</v>
      </c>
      <c r="Z15" s="16" t="s">
        <v>12833</v>
      </c>
      <c r="AA15" s="23">
        <f>A1L548C54</f>
        <v>1.5642647787318362</v>
      </c>
      <c r="AB15" s="16" t="s">
        <v>16218</v>
      </c>
      <c r="AC15" s="23">
        <f>B7L408C11*B7L408C12</f>
        <v>4.9563729514118231</v>
      </c>
      <c r="AD15" s="16" t="s">
        <v>16219</v>
      </c>
      <c r="AE15" s="23">
        <f>B3L808C9</f>
        <v>2.0180072028811527</v>
      </c>
      <c r="AF15" s="16" t="s">
        <v>16220</v>
      </c>
      <c r="AG15" s="23">
        <f>B7L408C13*B7L408C14</f>
        <v>10.001996316114376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5.0009981580571878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27.505489869314534</v>
      </c>
      <c r="AP15" s="16" t="s">
        <v>16223</v>
      </c>
      <c r="AQ15" s="23">
        <f>B7L408C19*B7L121C1</f>
        <v>71.514273660217796</v>
      </c>
      <c r="AR15" s="16" t="s">
        <v>15655</v>
      </c>
      <c r="AS15" s="23">
        <f>A1L314C17</f>
        <v>3.637</v>
      </c>
      <c r="AT15" s="16" t="s">
        <v>13331</v>
      </c>
      <c r="AU15" s="23">
        <f>A1L548C63</f>
        <v>1.8192852547691258</v>
      </c>
      <c r="AV15" s="16" t="s">
        <v>16224</v>
      </c>
      <c r="AW15" s="23">
        <f>B7L408C21*B7L408C22</f>
        <v>6.6167404715953104</v>
      </c>
      <c r="AX15" s="16" t="s">
        <v>16225</v>
      </c>
      <c r="AY15" s="23">
        <f>B3L808C15</f>
        <v>2.1241635687732341</v>
      </c>
      <c r="AZ15" s="16" t="s">
        <v>16226</v>
      </c>
      <c r="BA15" s="23">
        <f>B7L408C23*B7L408C24</f>
        <v>14.055039053790187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7.0275195268950936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38.651357397923015</v>
      </c>
      <c r="BJ15" s="16" t="s">
        <v>16229</v>
      </c>
      <c r="BK15" s="23">
        <f>B7L408C29*B7L121C1</f>
        <v>100.49352923459985</v>
      </c>
      <c r="BL15" s="16" t="s">
        <v>15661</v>
      </c>
      <c r="BM15" s="23">
        <f>A1L314C18</f>
        <v>4.3710000000000004</v>
      </c>
      <c r="BN15" s="16" t="s">
        <v>13829</v>
      </c>
      <c r="BO15" s="23">
        <f>A1L548C72</f>
        <v>1.9228079034233829</v>
      </c>
      <c r="BP15" s="16" t="s">
        <v>16230</v>
      </c>
      <c r="BQ15" s="23">
        <f>B7L408C31*B7L408C32</f>
        <v>8.4045933458636082</v>
      </c>
      <c r="BR15" s="16" t="s">
        <v>16231</v>
      </c>
      <c r="BS15" s="21">
        <f>B3L808C21</f>
        <v>2.1555944055944058</v>
      </c>
      <c r="BT15" s="16" t="s">
        <v>16232</v>
      </c>
      <c r="BU15" s="23">
        <f>B7L408C33*B7L408C34</f>
        <v>18.116894397639562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9.0584471988197812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49.821459593508798</v>
      </c>
      <c r="CD15" s="16" t="s">
        <v>16235</v>
      </c>
      <c r="CE15" s="23">
        <f>B7L408C39*B7L121C1</f>
        <v>129.53579494312288</v>
      </c>
      <c r="CF15" s="16" t="s">
        <v>15667</v>
      </c>
      <c r="CG15" s="23">
        <f>A1L314C19</f>
        <v>7.9978000000000007</v>
      </c>
      <c r="CH15" s="16" t="s">
        <v>14327</v>
      </c>
      <c r="CI15" s="23">
        <f>A1L548C81</f>
        <v>1.9303802042305942</v>
      </c>
      <c r="CJ15" s="16" t="s">
        <v>16236</v>
      </c>
      <c r="CK15" s="23">
        <f>B7L408C41*B7L408C42</f>
        <v>15.438794797395447</v>
      </c>
      <c r="CL15" s="16" t="s">
        <v>16237</v>
      </c>
      <c r="CM15" s="21">
        <f>B3L808C27</f>
        <v>2.1612290148875513</v>
      </c>
      <c r="CN15" s="16" t="s">
        <v>16238</v>
      </c>
      <c r="CO15" s="23">
        <f>B7L408C43*B7L408C44</f>
        <v>33.36677127102601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16.683385635513005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91.758620995321536</v>
      </c>
      <c r="CX15" s="16" t="s">
        <v>16241</v>
      </c>
      <c r="CY15" s="23">
        <f>B7L408C49*B7L121C1</f>
        <v>238.57241458783599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7.1000000000000008E-2</v>
      </c>
      <c r="F16" s="16" t="s">
        <v>12311</v>
      </c>
      <c r="G16" s="15">
        <f>A1L549C9</f>
        <v>1</v>
      </c>
      <c r="H16" s="16" t="s">
        <v>16242</v>
      </c>
      <c r="I16" s="21">
        <f>B7L409C1*B7L409C2</f>
        <v>7.1000000000000008E-2</v>
      </c>
      <c r="J16" s="16" t="s">
        <v>16243</v>
      </c>
      <c r="K16" s="23">
        <f>B3L809C3</f>
        <v>2.0555555555555554</v>
      </c>
      <c r="L16" s="16" t="s">
        <v>16244</v>
      </c>
      <c r="M16" s="23">
        <f>B7L409C3*B7L409C4</f>
        <v>0.14594444444444443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7.2972222222222216E-2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0.40134722222222219</v>
      </c>
      <c r="V16" s="16" t="s">
        <v>16249</v>
      </c>
      <c r="W16" s="23">
        <f>B7L409C9*B7L121C1</f>
        <v>1.0435027777777777</v>
      </c>
      <c r="X16" s="16" t="s">
        <v>15682</v>
      </c>
      <c r="Y16" s="23">
        <f>A1L316C16</f>
        <v>5.8500000000000003E-2</v>
      </c>
      <c r="Z16" s="16" t="s">
        <v>12864</v>
      </c>
      <c r="AA16" s="17">
        <f>A1L549C54</f>
        <v>1</v>
      </c>
      <c r="AB16" s="16" t="s">
        <v>16250</v>
      </c>
      <c r="AC16" s="23">
        <f>B7L409C11*B7L409C12</f>
        <v>5.8500000000000003E-2</v>
      </c>
      <c r="AD16" s="16" t="s">
        <v>16251</v>
      </c>
      <c r="AE16" s="23">
        <f>B3L809C9</f>
        <v>2.0333333333333332</v>
      </c>
      <c r="AF16" s="16" t="s">
        <v>16252</v>
      </c>
      <c r="AG16" s="23">
        <f>B7L409C13*B7L409C14</f>
        <v>0.11895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5.9475E-2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0.32711250000000003</v>
      </c>
      <c r="AP16" s="16" t="s">
        <v>16255</v>
      </c>
      <c r="AQ16" s="23">
        <f>B7L409C19*B7L121C1</f>
        <v>0.8504925000000001</v>
      </c>
      <c r="AR16" s="16" t="s">
        <v>15688</v>
      </c>
      <c r="AS16" s="23">
        <f>A1L316C17</f>
        <v>4.4000000000000004E-2</v>
      </c>
      <c r="AT16" s="16" t="s">
        <v>13362</v>
      </c>
      <c r="AU16" s="17">
        <f>A1L549C63</f>
        <v>1</v>
      </c>
      <c r="AV16" s="16" t="s">
        <v>16256</v>
      </c>
      <c r="AW16" s="23">
        <f>B7L409C21*B7L409C22</f>
        <v>4.4000000000000004E-2</v>
      </c>
      <c r="AX16" s="16" t="s">
        <v>16257</v>
      </c>
      <c r="AY16" s="23">
        <f>B3L809C15</f>
        <v>2.0294117647058822</v>
      </c>
      <c r="AZ16" s="16" t="s">
        <v>16258</v>
      </c>
      <c r="BA16" s="23">
        <f>B7L409C23*B7L409C24</f>
        <v>8.9294117647058829E-2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4.4647058823529415E-2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0.24555882352941177</v>
      </c>
      <c r="BJ16" s="16" t="s">
        <v>16261</v>
      </c>
      <c r="BK16" s="23">
        <f>B7L409C29*B7L121C1</f>
        <v>0.63845294117647067</v>
      </c>
      <c r="BL16" s="16" t="s">
        <v>15694</v>
      </c>
      <c r="BM16" s="23">
        <f>A1L316C18</f>
        <v>5.3249999999999999E-2</v>
      </c>
      <c r="BN16" s="16" t="s">
        <v>13860</v>
      </c>
      <c r="BO16" s="17">
        <f>A1L549C72</f>
        <v>1</v>
      </c>
      <c r="BP16" s="16" t="s">
        <v>16262</v>
      </c>
      <c r="BQ16" s="23">
        <f>B7L409C31*B7L409C32</f>
        <v>5.3249999999999999E-2</v>
      </c>
      <c r="BR16" s="16" t="s">
        <v>16263</v>
      </c>
      <c r="BS16" s="21">
        <f>B3L809C21</f>
        <v>2.0363636363636362</v>
      </c>
      <c r="BT16" s="16" t="s">
        <v>16264</v>
      </c>
      <c r="BU16" s="23">
        <f>B7L409C33*B7L409C34</f>
        <v>0.10843636363636362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5.4218181818181811E-2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0.29819999999999997</v>
      </c>
      <c r="CD16" s="16" t="s">
        <v>16267</v>
      </c>
      <c r="CE16" s="23">
        <f>B7L409C39*B7L121C1</f>
        <v>0.7753199999999999</v>
      </c>
      <c r="CF16" s="16" t="s">
        <v>15700</v>
      </c>
      <c r="CG16" s="23">
        <f>A1L316C19</f>
        <v>5.3800000000000001E-2</v>
      </c>
      <c r="CH16" s="16" t="s">
        <v>14358</v>
      </c>
      <c r="CI16" s="17">
        <f>A1L549C81</f>
        <v>1</v>
      </c>
      <c r="CJ16" s="16" t="s">
        <v>16268</v>
      </c>
      <c r="CK16" s="23">
        <f>B7L409C41*B7L409C42</f>
        <v>5.3800000000000001E-2</v>
      </c>
      <c r="CL16" s="16" t="s">
        <v>16269</v>
      </c>
      <c r="CM16" s="21">
        <f>B3L809C27</f>
        <v>2.0289855072463769</v>
      </c>
      <c r="CN16" s="16" t="s">
        <v>16270</v>
      </c>
      <c r="CO16" s="23">
        <f>B7L409C43*B7L409C44</f>
        <v>0.10915942028985508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5.4579710144927539E-2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0.30018840579710149</v>
      </c>
      <c r="CX16" s="16" t="s">
        <v>16273</v>
      </c>
      <c r="CY16" s="23">
        <f>B7L409C49*B7L121C1</f>
        <v>0.78048985507246393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3.0000000000000001E-3</v>
      </c>
      <c r="F17" s="16" t="s">
        <v>12350</v>
      </c>
      <c r="G17" s="21">
        <f>A1L550C9</f>
        <v>1.4605622200212431</v>
      </c>
      <c r="H17" s="16" t="s">
        <v>16274</v>
      </c>
      <c r="I17" s="21">
        <f>B7L410C1*B7L410C2</f>
        <v>4.3816866600637295E-3</v>
      </c>
      <c r="J17" s="16" t="s">
        <v>16275</v>
      </c>
      <c r="K17" s="23">
        <f>B3L810C3</f>
        <v>2.2000000000000002</v>
      </c>
      <c r="L17" s="16" t="s">
        <v>16276</v>
      </c>
      <c r="M17" s="23">
        <f>B7L410C3*B7L410C4</f>
        <v>9.6397106521402057E-3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4.8198553260701028E-3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2.6509204293385567E-2</v>
      </c>
      <c r="V17" s="16" t="s">
        <v>16281</v>
      </c>
      <c r="W17" s="23">
        <f>B7L410C9*B7L121C1</f>
        <v>6.8923931162802474E-2</v>
      </c>
      <c r="X17" s="16" t="s">
        <v>15715</v>
      </c>
      <c r="Y17" s="23">
        <f>A1L315C16</f>
        <v>4.0000000000000001E-3</v>
      </c>
      <c r="Z17" s="16" t="s">
        <v>12895</v>
      </c>
      <c r="AA17" s="23">
        <f>A1L550C54</f>
        <v>1.4596502303626369</v>
      </c>
      <c r="AB17" s="16" t="s">
        <v>16282</v>
      </c>
      <c r="AC17" s="23">
        <f>B7L410C11*B7L410C12</f>
        <v>5.8386009214505472E-3</v>
      </c>
      <c r="AD17" s="16" t="s">
        <v>16283</v>
      </c>
      <c r="AE17" s="23">
        <f>B3L810C9</f>
        <v>2.0344827586206895</v>
      </c>
      <c r="AF17" s="16" t="s">
        <v>16284</v>
      </c>
      <c r="AG17" s="23">
        <f>B7L410C13*B7L410C14</f>
        <v>1.1878532909158008E-2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5.9392664545790041E-3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3.2665965500184524E-2</v>
      </c>
      <c r="AP17" s="16" t="s">
        <v>16287</v>
      </c>
      <c r="AQ17" s="23">
        <f>B7L410C19*B7L121C1</f>
        <v>8.4931510300479768E-2</v>
      </c>
      <c r="AR17" s="16" t="s">
        <v>15721</v>
      </c>
      <c r="AS17" s="23">
        <f>A1L315C17</f>
        <v>4.333333333333334E-3</v>
      </c>
      <c r="AT17" s="16" t="s">
        <v>13393</v>
      </c>
      <c r="AU17" s="23">
        <f>A1L550C63</f>
        <v>20.365853658536587</v>
      </c>
      <c r="AV17" s="16" t="s">
        <v>16288</v>
      </c>
      <c r="AW17" s="23">
        <f>B7L410C21*B7L410C22</f>
        <v>8.8252032520325221E-2</v>
      </c>
      <c r="AX17" s="16" t="s">
        <v>16289</v>
      </c>
      <c r="AY17" s="23">
        <f>B3L810C15</f>
        <v>1.9886363636363638</v>
      </c>
      <c r="AZ17" s="16" t="s">
        <v>16290</v>
      </c>
      <c r="BA17" s="23">
        <f>B7L410C23*B7L410C24</f>
        <v>0.17550120103473768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8.775060051736884E-2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0.4826283028455286</v>
      </c>
      <c r="BJ17" s="16" t="s">
        <v>16293</v>
      </c>
      <c r="BK17" s="23">
        <f>B7L410C29*B7L121C1</f>
        <v>1.2548335873983745</v>
      </c>
      <c r="BL17" s="16" t="s">
        <v>15727</v>
      </c>
      <c r="BM17" s="23">
        <f>A1L315C18</f>
        <v>6.7499999999999999E-3</v>
      </c>
      <c r="BN17" s="16" t="s">
        <v>13891</v>
      </c>
      <c r="BO17" s="23">
        <f>A1L550C72</f>
        <v>26.219512195121954</v>
      </c>
      <c r="BP17" s="16" t="s">
        <v>16294</v>
      </c>
      <c r="BQ17" s="23">
        <f>B7L410C31*B7L410C32</f>
        <v>0.17698170731707319</v>
      </c>
      <c r="BR17" s="16" t="s">
        <v>16295</v>
      </c>
      <c r="BS17" s="21">
        <f>B3L810C21</f>
        <v>1.8285714285714287</v>
      </c>
      <c r="BT17" s="16" t="s">
        <v>16296</v>
      </c>
      <c r="BU17" s="23">
        <f>B7L410C33*B7L410C34</f>
        <v>0.32362369337979102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0.16181184668989551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0.88996515679442534</v>
      </c>
      <c r="CD17" s="16" t="s">
        <v>16299</v>
      </c>
      <c r="CE17" s="23">
        <f>B7L410C39*B7L121C1</f>
        <v>2.313909407665506</v>
      </c>
      <c r="CF17" s="16" t="s">
        <v>15733</v>
      </c>
      <c r="CG17" s="23">
        <f>A1L315C19</f>
        <v>7.7999999999999996E-3</v>
      </c>
      <c r="CH17" s="16" t="s">
        <v>14389</v>
      </c>
      <c r="CI17" s="23">
        <f>A1L550C81</f>
        <v>26.219512195121951</v>
      </c>
      <c r="CJ17" s="16" t="s">
        <v>16300</v>
      </c>
      <c r="CK17" s="23">
        <f>B7L410C41*B7L410C42</f>
        <v>0.20451219512195121</v>
      </c>
      <c r="CL17" s="16" t="s">
        <v>16301</v>
      </c>
      <c r="CM17" s="21">
        <f>B3L810C27</f>
        <v>1.8742857142857143</v>
      </c>
      <c r="CN17" s="16" t="s">
        <v>16302</v>
      </c>
      <c r="CO17" s="23">
        <f>B7L410C43*B7L410C44</f>
        <v>0.38331428571428572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0.19165714285714286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1.0541142857142858</v>
      </c>
      <c r="CX17" s="16" t="s">
        <v>16305</v>
      </c>
      <c r="CY17" s="23">
        <f>B7L410C49*B7L121C1</f>
        <v>2.7406971428571429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24.027999999999999</v>
      </c>
      <c r="F18" s="16" t="s">
        <v>12389</v>
      </c>
      <c r="G18" s="21">
        <f>A1L551C9</f>
        <v>1.9750998875235894</v>
      </c>
      <c r="H18" s="16" t="s">
        <v>16306</v>
      </c>
      <c r="I18" s="21">
        <f>B7L411C1*B7L411C2</f>
        <v>47.457700097416804</v>
      </c>
      <c r="J18" s="16" t="s">
        <v>16307</v>
      </c>
      <c r="K18" s="23">
        <f>B3L811C3</f>
        <v>1.0650484199796126</v>
      </c>
      <c r="L18" s="16" t="s">
        <v>16308</v>
      </c>
      <c r="M18" s="23">
        <f>B7L411C3*B7L411C4</f>
        <v>50.544748504620074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25.272374252310037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138.99805838770521</v>
      </c>
      <c r="V18" s="16" t="s">
        <v>16313</v>
      </c>
      <c r="W18" s="23">
        <f>B7L411C9*B7L121C1</f>
        <v>361.39495180803357</v>
      </c>
      <c r="X18" s="16" t="s">
        <v>15748</v>
      </c>
      <c r="Y18" s="23">
        <f>A1L317C16</f>
        <v>20.563499999999998</v>
      </c>
      <c r="Z18" s="16" t="s">
        <v>12926</v>
      </c>
      <c r="AA18" s="23">
        <f>A1L551C54</f>
        <v>1.8128059740027607</v>
      </c>
      <c r="AB18" s="16" t="s">
        <v>16314</v>
      </c>
      <c r="AC18" s="23">
        <f>B7L411C11*B7L411C12</f>
        <v>37.277635646405763</v>
      </c>
      <c r="AD18" s="16" t="s">
        <v>16315</v>
      </c>
      <c r="AE18" s="23">
        <f>B3L811C9</f>
        <v>1.0677269889257666</v>
      </c>
      <c r="AF18" s="16" t="s">
        <v>16316</v>
      </c>
      <c r="AG18" s="23">
        <f>B7L411C13*B7L411C14</f>
        <v>39.802337663008643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19.901168831504322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109.45642857327377</v>
      </c>
      <c r="AP18" s="16" t="s">
        <v>16319</v>
      </c>
      <c r="AQ18" s="23">
        <f>B7L411C19*B7L121C1</f>
        <v>284.58671429051179</v>
      </c>
      <c r="AR18" s="16" t="s">
        <v>15754</v>
      </c>
      <c r="AS18" s="23">
        <f>A1L317C17</f>
        <v>18.256999999999998</v>
      </c>
      <c r="AT18" s="16" t="s">
        <v>13424</v>
      </c>
      <c r="AU18" s="23">
        <f>A1L551C63</f>
        <v>1.6364101358917289</v>
      </c>
      <c r="AV18" s="16" t="s">
        <v>16320</v>
      </c>
      <c r="AW18" s="23">
        <f>B7L411C21*B7L411C22</f>
        <v>29.875939850975293</v>
      </c>
      <c r="AX18" s="16" t="s">
        <v>16321</v>
      </c>
      <c r="AY18" s="23">
        <f>B3L811C15</f>
        <v>1.067882424640195</v>
      </c>
      <c r="AZ18" s="16" t="s">
        <v>16322</v>
      </c>
      <c r="BA18" s="23">
        <f>B7L411C23*B7L411C24</f>
        <v>31.903991086464121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15.95199554323206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87.735975487776329</v>
      </c>
      <c r="BJ18" s="16" t="s">
        <v>16325</v>
      </c>
      <c r="BK18" s="23">
        <f>B7L411C29*B7L121C1</f>
        <v>228.11353626821847</v>
      </c>
      <c r="BL18" s="16" t="s">
        <v>15760</v>
      </c>
      <c r="BM18" s="23">
        <f>A1L317C18</f>
        <v>19.504749999999998</v>
      </c>
      <c r="BN18" s="16" t="s">
        <v>13922</v>
      </c>
      <c r="BO18" s="23">
        <f>A1L551C72</f>
        <v>1.5091538554195669</v>
      </c>
      <c r="BP18" s="16" t="s">
        <v>16326</v>
      </c>
      <c r="BQ18" s="23">
        <f>B7L411C31*B7L411C32</f>
        <v>29.435668661494795</v>
      </c>
      <c r="BR18" s="16" t="s">
        <v>16327</v>
      </c>
      <c r="BS18" s="21">
        <f>B3L811C21</f>
        <v>1.0701149855799843</v>
      </c>
      <c r="BT18" s="16" t="s">
        <v>16328</v>
      </c>
      <c r="BU18" s="23">
        <f>B7L411C33*B7L411C34</f>
        <v>31.499550145232696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15.749775072616348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86.623762899389916</v>
      </c>
      <c r="CD18" s="16" t="s">
        <v>16331</v>
      </c>
      <c r="CE18" s="23">
        <f>B7L411C39*B7L121C1</f>
        <v>225.2217835384138</v>
      </c>
      <c r="CF18" s="16" t="s">
        <v>15766</v>
      </c>
      <c r="CG18" s="23">
        <f>A1L317C19</f>
        <v>22.3416</v>
      </c>
      <c r="CH18" s="16" t="s">
        <v>14420</v>
      </c>
      <c r="CI18" s="23">
        <f>A1L551C81</f>
        <v>1.412592289964856</v>
      </c>
      <c r="CJ18" s="16" t="s">
        <v>16332</v>
      </c>
      <c r="CK18" s="23">
        <f>B7L411C41*B7L411C42</f>
        <v>31.559571905478826</v>
      </c>
      <c r="CL18" s="16" t="s">
        <v>16333</v>
      </c>
      <c r="CM18" s="21">
        <f>B3L811C27</f>
        <v>1.0726317392628693</v>
      </c>
      <c r="CN18" s="16" t="s">
        <v>16334</v>
      </c>
      <c r="CO18" s="23">
        <f>B7L411C43*B7L411C44</f>
        <v>33.851798503365337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16.925899251682669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93.092445884254673</v>
      </c>
      <c r="CX18" s="16" t="s">
        <v>16337</v>
      </c>
      <c r="CY18" s="23">
        <f>B7L411C49*B7L121C1</f>
        <v>242.04035929906215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6.3960000000000008</v>
      </c>
      <c r="F19" s="16" t="s">
        <v>12428</v>
      </c>
      <c r="G19" s="21">
        <f>A1L552C9</f>
        <v>2.5936675461741427</v>
      </c>
      <c r="H19" s="16" t="s">
        <v>16338</v>
      </c>
      <c r="I19" s="21">
        <f>B7L412C1*B7L412C2</f>
        <v>16.589097625329821</v>
      </c>
      <c r="J19" s="16" t="s">
        <v>16339</v>
      </c>
      <c r="K19" s="23">
        <f>B3L812C3</f>
        <v>1.4569049951028403</v>
      </c>
      <c r="L19" s="16" t="s">
        <v>16340</v>
      </c>
      <c r="M19" s="23">
        <f>B7L412C3*B7L412C4</f>
        <v>24.168739194591684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12.084369597295842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66.464032785127131</v>
      </c>
      <c r="V19" s="16" t="s">
        <v>16345</v>
      </c>
      <c r="W19" s="23">
        <f>B7L412C9*B7L121C1</f>
        <v>172.80648524133053</v>
      </c>
      <c r="X19" s="16" t="s">
        <v>15781</v>
      </c>
      <c r="Y19" s="23">
        <f>A1L318C16</f>
        <v>6.1725000000000003</v>
      </c>
      <c r="Z19" s="16" t="s">
        <v>12957</v>
      </c>
      <c r="AA19" s="23">
        <f>A1L552C54</f>
        <v>2.8350631768953067</v>
      </c>
      <c r="AB19" s="16" t="s">
        <v>16346</v>
      </c>
      <c r="AC19" s="23">
        <f>B7L412C11*B7L412C12</f>
        <v>17.499427459386283</v>
      </c>
      <c r="AD19" s="16" t="s">
        <v>16347</v>
      </c>
      <c r="AE19" s="23">
        <f>B3L812C9</f>
        <v>1.4594594594594594</v>
      </c>
      <c r="AF19" s="16" t="s">
        <v>16348</v>
      </c>
      <c r="AG19" s="23">
        <f>B7L412C13*B7L412C14</f>
        <v>25.539704940725926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12.769852470362963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70.234188586996297</v>
      </c>
      <c r="AP19" s="16" t="s">
        <v>16351</v>
      </c>
      <c r="AQ19" s="23">
        <f>B7L412C19*B7L121C1</f>
        <v>182.60889032619039</v>
      </c>
      <c r="AR19" s="16" t="s">
        <v>15787</v>
      </c>
      <c r="AS19" s="23">
        <f>A1L318C17</f>
        <v>6.094666666666666</v>
      </c>
      <c r="AT19" s="16" t="s">
        <v>13455</v>
      </c>
      <c r="AU19" s="23">
        <f>A1L552C63</f>
        <v>2.6028992588973048</v>
      </c>
      <c r="AV19" s="16" t="s">
        <v>16352</v>
      </c>
      <c r="AW19" s="23">
        <f>B7L412C21*B7L412C22</f>
        <v>15.863803349892772</v>
      </c>
      <c r="AX19" s="16" t="s">
        <v>16353</v>
      </c>
      <c r="AY19" s="23">
        <f>B3L812C15</f>
        <v>1.5215879985364069</v>
      </c>
      <c r="AZ19" s="16" t="s">
        <v>16354</v>
      </c>
      <c r="BA19" s="23">
        <f>B7L412C23*B7L412C24</f>
        <v>24.13817278833849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12.069086394169245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66.379975167930851</v>
      </c>
      <c r="BJ19" s="16" t="s">
        <v>16357</v>
      </c>
      <c r="BK19" s="23">
        <f>B7L412C29*B7L121C1</f>
        <v>172.58793543662023</v>
      </c>
      <c r="BL19" s="16" t="s">
        <v>15793</v>
      </c>
      <c r="BM19" s="23">
        <f>A1L318C18</f>
        <v>5.1657500000000001</v>
      </c>
      <c r="BN19" s="16" t="s">
        <v>13953</v>
      </c>
      <c r="BO19" s="23">
        <f>A1L552C72</f>
        <v>2.5168425111290267</v>
      </c>
      <c r="BP19" s="16" t="s">
        <v>16358</v>
      </c>
      <c r="BQ19" s="23">
        <f>B7L412C31*B7L412C32</f>
        <v>13.00137920186477</v>
      </c>
      <c r="BR19" s="16" t="s">
        <v>16359</v>
      </c>
      <c r="BS19" s="21">
        <f>B3L812C21</f>
        <v>1.5501230516817062</v>
      </c>
      <c r="BT19" s="16" t="s">
        <v>16360</v>
      </c>
      <c r="BU19" s="23">
        <f>B7L412C33*B7L412C34</f>
        <v>20.153737604465682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10.076868802232841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55.422778412280628</v>
      </c>
      <c r="CD19" s="16" t="s">
        <v>16363</v>
      </c>
      <c r="CE19" s="23">
        <f>B7L412C39*B7L121C1</f>
        <v>144.09922387192964</v>
      </c>
      <c r="CF19" s="16" t="s">
        <v>15799</v>
      </c>
      <c r="CG19" s="23">
        <f>A1L318C19</f>
        <v>4.1795999999999998</v>
      </c>
      <c r="CH19" s="16" t="s">
        <v>14451</v>
      </c>
      <c r="CI19" s="23">
        <f>A1L552C81</f>
        <v>2.4911922986930506</v>
      </c>
      <c r="CJ19" s="16" t="s">
        <v>16364</v>
      </c>
      <c r="CK19" s="23">
        <f>B7L412C41*B7L412C42</f>
        <v>10.412187331617474</v>
      </c>
      <c r="CL19" s="16" t="s">
        <v>16365</v>
      </c>
      <c r="CM19" s="21">
        <f>B3L812C27</f>
        <v>1.5763229853627152</v>
      </c>
      <c r="CN19" s="16" t="s">
        <v>16366</v>
      </c>
      <c r="CO19" s="23">
        <f>B7L412C43*B7L412C44</f>
        <v>16.4129702187311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8.2064851093655502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45.135668101510525</v>
      </c>
      <c r="CX19" s="16" t="s">
        <v>16369</v>
      </c>
      <c r="CY19" s="23">
        <f>B7L412C49*B7L121C1</f>
        <v>117.35273706392736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12467</v>
      </c>
      <c r="G20" s="21">
        <f>A1L553C9</f>
        <v>1.4605622200212431</v>
      </c>
      <c r="H20" s="16" t="s">
        <v>16370</v>
      </c>
      <c r="I20" s="21">
        <f>B7L413C1*B7L413C2</f>
        <v>2.9211244400424862E-3</v>
      </c>
      <c r="J20" s="16" t="s">
        <v>16371</v>
      </c>
      <c r="K20" s="23">
        <f>B3L813C3</f>
        <v>12.2</v>
      </c>
      <c r="L20" s="16" t="s">
        <v>16372</v>
      </c>
      <c r="M20" s="23">
        <f>B7L413C3*B7L413C4</f>
        <v>3.563771816851833E-2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1.7818859084259165E-2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9.8003724963425409E-2</v>
      </c>
      <c r="V20" s="16" t="s">
        <v>16377</v>
      </c>
      <c r="W20" s="23">
        <f>B7L413C9*B7L121C1</f>
        <v>0.25480968490490608</v>
      </c>
      <c r="X20" s="16" t="s">
        <v>15814</v>
      </c>
      <c r="Y20" s="23">
        <f>A1L319C16</f>
        <v>6.0000000000000001E-3</v>
      </c>
      <c r="Z20" s="16" t="s">
        <v>12988</v>
      </c>
      <c r="AA20" s="23">
        <f>A1L553C54</f>
        <v>1.4596502303626369</v>
      </c>
      <c r="AB20" s="16" t="s">
        <v>16378</v>
      </c>
      <c r="AC20" s="23">
        <f>B7L413C11*B7L413C12</f>
        <v>8.7579013821758207E-3</v>
      </c>
      <c r="AD20" s="16" t="s">
        <v>16379</v>
      </c>
      <c r="AE20" s="23">
        <f>B3L813C9</f>
        <v>5.6428571428571432</v>
      </c>
      <c r="AF20" s="16" t="s">
        <v>16380</v>
      </c>
      <c r="AG20" s="23">
        <f>B7L413C13*B7L413C14</f>
        <v>4.9419586370849276E-2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2.4709793185424638E-2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0.13590386251983552</v>
      </c>
      <c r="AP20" s="16" t="s">
        <v>16383</v>
      </c>
      <c r="AQ20" s="23">
        <f>B7L413C19*B7L121C1</f>
        <v>0.35335004255157237</v>
      </c>
      <c r="AR20" s="16" t="s">
        <v>15820</v>
      </c>
      <c r="AS20" s="23">
        <f>A1L319C17</f>
        <v>7.0000000000000001E-3</v>
      </c>
      <c r="AT20" s="16" t="s">
        <v>13486</v>
      </c>
      <c r="AU20" s="23">
        <f>A1L553C63</f>
        <v>1.4386319762542732</v>
      </c>
      <c r="AV20" s="16" t="s">
        <v>16384</v>
      </c>
      <c r="AW20" s="23">
        <f>B7L413C21*B7L413C22</f>
        <v>1.0070423833779913E-2</v>
      </c>
      <c r="AX20" s="16" t="s">
        <v>16385</v>
      </c>
      <c r="AY20" s="23">
        <f>B3L813C15</f>
        <v>3.7666666666666666</v>
      </c>
      <c r="AZ20" s="16" t="s">
        <v>16386</v>
      </c>
      <c r="BA20" s="23">
        <f>B7L413C23*B7L413C24</f>
        <v>3.793192977390434E-2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1.896596488695217E-2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0.10431280687823694</v>
      </c>
      <c r="BJ20" s="16" t="s">
        <v>16389</v>
      </c>
      <c r="BK20" s="23">
        <f>B7L413C29*B7L121C1</f>
        <v>0.27121329788341603</v>
      </c>
      <c r="BL20" s="16" t="s">
        <v>15826</v>
      </c>
      <c r="BM20" s="23">
        <f>A1L319C18</f>
        <v>5.2500000000000003E-3</v>
      </c>
      <c r="BN20" s="16" t="s">
        <v>13984</v>
      </c>
      <c r="BO20" s="23">
        <f>A1L553C72</f>
        <v>1.415419697254825</v>
      </c>
      <c r="BP20" s="16" t="s">
        <v>16390</v>
      </c>
      <c r="BQ20" s="23">
        <f>B7L413C31*B7L413C32</f>
        <v>7.4309534105878317E-3</v>
      </c>
      <c r="BR20" s="16" t="s">
        <v>16391</v>
      </c>
      <c r="BS20" s="21">
        <f>B3L813C21</f>
        <v>3.8809523809523809</v>
      </c>
      <c r="BT20" s="16" t="s">
        <v>16392</v>
      </c>
      <c r="BU20" s="23">
        <f>B7L413C33*B7L413C34</f>
        <v>2.883917633156706E-2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1.441958816578353E-2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7.930773491180941E-2</v>
      </c>
      <c r="CD20" s="16" t="s">
        <v>16395</v>
      </c>
      <c r="CE20" s="23">
        <f>B7L413C39*B7L121C1</f>
        <v>0.20620011077070446</v>
      </c>
      <c r="CF20" s="16" t="s">
        <v>15832</v>
      </c>
      <c r="CG20" s="23">
        <f>A1L319C19</f>
        <v>5.0000000000000001E-3</v>
      </c>
      <c r="CH20" s="16" t="s">
        <v>14482</v>
      </c>
      <c r="CI20" s="23">
        <f>A1L553C81</f>
        <v>1.3762953658231909</v>
      </c>
      <c r="CJ20" s="16" t="s">
        <v>16396</v>
      </c>
      <c r="CK20" s="23">
        <f>B7L413C41*B7L413C42</f>
        <v>6.8814768291159548E-3</v>
      </c>
      <c r="CL20" s="16" t="s">
        <v>16397</v>
      </c>
      <c r="CM20" s="21">
        <f>B3L813C27</f>
        <v>3.1406249999999996</v>
      </c>
      <c r="CN20" s="16" t="s">
        <v>16398</v>
      </c>
      <c r="CO20" s="23">
        <f>B7L413C43*B7L413C44</f>
        <v>2.1612138166442293E-2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1.0806069083221147E-2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5.9433379957716304E-2</v>
      </c>
      <c r="CX20" s="16" t="s">
        <v>16401</v>
      </c>
      <c r="CY20" s="23">
        <f>B7L413C49*B7L121C1</f>
        <v>0.15452678789006238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3.3279999999999998</v>
      </c>
      <c r="F21" s="16" t="s">
        <v>12506</v>
      </c>
      <c r="G21" s="21">
        <f>A1L554C9</f>
        <v>1.3193557345181892</v>
      </c>
      <c r="H21" s="16" t="s">
        <v>16402</v>
      </c>
      <c r="I21" s="21">
        <f>B7L414C1*B7L414C2</f>
        <v>4.3908158844765337</v>
      </c>
      <c r="J21" s="16" t="s">
        <v>16403</v>
      </c>
      <c r="K21" s="23">
        <f>B3L814C3</f>
        <v>1.9540434627716423</v>
      </c>
      <c r="L21" s="16" t="s">
        <v>16404</v>
      </c>
      <c r="M21" s="23">
        <f>B7L414C3*B7L414C4</f>
        <v>8.5798450752952569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4.2899225376476284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23.594573957061957</v>
      </c>
      <c r="V21" s="16" t="s">
        <v>16409</v>
      </c>
      <c r="W21" s="23">
        <f>B7L414C9*B7L121C1</f>
        <v>61.345892288361092</v>
      </c>
      <c r="X21" s="16" t="s">
        <v>15847</v>
      </c>
      <c r="Y21" s="23">
        <f>A1L320C16</f>
        <v>3.0265</v>
      </c>
      <c r="Z21" s="16" t="s">
        <v>13019</v>
      </c>
      <c r="AA21" s="23">
        <f>A1L554C54</f>
        <v>1.424469787915166</v>
      </c>
      <c r="AB21" s="16" t="s">
        <v>16410</v>
      </c>
      <c r="AC21" s="23">
        <f>B7L414C11*B7L414C12</f>
        <v>4.3111578131252495</v>
      </c>
      <c r="AD21" s="16" t="s">
        <v>16411</v>
      </c>
      <c r="AE21" s="23">
        <f>B3L814C9</f>
        <v>1.9921958141184817</v>
      </c>
      <c r="AF21" s="16" t="s">
        <v>16412</v>
      </c>
      <c r="AG21" s="23">
        <f>B7L414C13*B7L414C14</f>
        <v>8.5886705493123099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4.2943352746561549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23.618844010608854</v>
      </c>
      <c r="AP21" s="16" t="s">
        <v>16415</v>
      </c>
      <c r="AQ21" s="23">
        <f>B7L414C19*B7L121C1</f>
        <v>61.408994427583018</v>
      </c>
      <c r="AR21" s="16" t="s">
        <v>15853</v>
      </c>
      <c r="AS21" s="23">
        <f>A1L320C17</f>
        <v>2.8180000000000001</v>
      </c>
      <c r="AT21" s="16" t="s">
        <v>13517</v>
      </c>
      <c r="AU21" s="23">
        <f>A1L554C63</f>
        <v>1.3830845771144276</v>
      </c>
      <c r="AV21" s="16" t="s">
        <v>16416</v>
      </c>
      <c r="AW21" s="23">
        <f>B7L414C21*B7L414C22</f>
        <v>3.8975323383084568</v>
      </c>
      <c r="AX21" s="16" t="s">
        <v>16417</v>
      </c>
      <c r="AY21" s="23">
        <f>B3L814C15</f>
        <v>1.9829495955196017</v>
      </c>
      <c r="AZ21" s="16" t="s">
        <v>16418</v>
      </c>
      <c r="BA21" s="23">
        <f>B7L414C23*B7L414C24</f>
        <v>7.7286101737733217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3.8643050868866609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21.253677977876634</v>
      </c>
      <c r="BJ21" s="16" t="s">
        <v>16421</v>
      </c>
      <c r="BK21" s="23">
        <f>B7L414C29*B7L121C1</f>
        <v>55.259562742479254</v>
      </c>
      <c r="BL21" s="16" t="s">
        <v>15859</v>
      </c>
      <c r="BM21" s="23">
        <f>A1L320C18</f>
        <v>3.5115000000000003</v>
      </c>
      <c r="BN21" s="16" t="s">
        <v>14015</v>
      </c>
      <c r="BO21" s="23">
        <f>A1L554C72</f>
        <v>1.3852756254728547</v>
      </c>
      <c r="BP21" s="16" t="s">
        <v>16422</v>
      </c>
      <c r="BQ21" s="23">
        <f>B7L414C31*B7L414C32</f>
        <v>4.8643953588479292</v>
      </c>
      <c r="BR21" s="16" t="s">
        <v>16423</v>
      </c>
      <c r="BS21" s="21">
        <f>B3L814C21</f>
        <v>1.9889918887601392</v>
      </c>
      <c r="BT21" s="16" t="s">
        <v>16424</v>
      </c>
      <c r="BU21" s="23">
        <f>B7L414C33*B7L414C34</f>
        <v>9.6752429124709973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4.8376214562354987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26.606918009295242</v>
      </c>
      <c r="CD21" s="16" t="s">
        <v>16427</v>
      </c>
      <c r="CE21" s="23">
        <f>B7L414C39*B7L121C1</f>
        <v>69.177986824167633</v>
      </c>
      <c r="CF21" s="16" t="s">
        <v>15865</v>
      </c>
      <c r="CG21" s="23">
        <f>A1L320C19</f>
        <v>3.8096000000000005</v>
      </c>
      <c r="CH21" s="16" t="s">
        <v>14513</v>
      </c>
      <c r="CI21" s="23">
        <f>A1L554C81</f>
        <v>1.3431926487442947</v>
      </c>
      <c r="CJ21" s="16" t="s">
        <v>16428</v>
      </c>
      <c r="CK21" s="23">
        <f>B7L414C41*B7L414C42</f>
        <v>5.1170267146562658</v>
      </c>
      <c r="CL21" s="16" t="s">
        <v>16429</v>
      </c>
      <c r="CM21" s="21">
        <f>B3L814C27</f>
        <v>2.0047672915319974</v>
      </c>
      <c r="CN21" s="16" t="s">
        <v>16430</v>
      </c>
      <c r="CO21" s="23">
        <f>B7L414C43*B7L414C44</f>
        <v>10.258447787438318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5.1292238937191588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28.210731415455374</v>
      </c>
      <c r="CX21" s="16" t="s">
        <v>16433</v>
      </c>
      <c r="CY21" s="23">
        <f>B7L414C49*B7L121C1</f>
        <v>73.34790168018398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3.7679999999999998</v>
      </c>
      <c r="F22" s="16" t="s">
        <v>12545</v>
      </c>
      <c r="G22" s="21">
        <f>A1L555C9</f>
        <v>0.99926118123048502</v>
      </c>
      <c r="H22" s="16" t="s">
        <v>16434</v>
      </c>
      <c r="I22" s="21">
        <f>B7L415C1*B7L415C2</f>
        <v>3.7652161308764676</v>
      </c>
      <c r="J22" s="16" t="s">
        <v>16435</v>
      </c>
      <c r="K22" s="23">
        <f>B3L815C3</f>
        <v>2.1139601139601139</v>
      </c>
      <c r="L22" s="16" t="s">
        <v>16436</v>
      </c>
      <c r="M22" s="23">
        <f>B7L415C3*B7L415C4</f>
        <v>7.9595167211120765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3.9797583605560383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21.888670983058212</v>
      </c>
      <c r="V22" s="16" t="s">
        <v>16441</v>
      </c>
      <c r="W22" s="23">
        <f>B7L415C9*B7L121C1</f>
        <v>56.910544555951354</v>
      </c>
      <c r="X22" s="16" t="s">
        <v>15880</v>
      </c>
      <c r="Y22" s="23">
        <f>A1L323C16</f>
        <v>3.9569999999999999</v>
      </c>
      <c r="Z22" s="16" t="s">
        <v>13050</v>
      </c>
      <c r="AA22" s="23">
        <f>A1L555C54</f>
        <v>0.97265487788068616</v>
      </c>
      <c r="AB22" s="16" t="s">
        <v>16442</v>
      </c>
      <c r="AC22" s="23">
        <f>B7L415C11*B7L415C12</f>
        <v>3.8487953517738749</v>
      </c>
      <c r="AD22" s="16" t="s">
        <v>16443</v>
      </c>
      <c r="AE22" s="23">
        <f>B3L815C9</f>
        <v>2.2894280762564989</v>
      </c>
      <c r="AF22" s="16" t="s">
        <v>16444</v>
      </c>
      <c r="AG22" s="23">
        <f>B7L415C13*B7L415C14</f>
        <v>8.8115401381166176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4.4057700690583088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24.231735379820698</v>
      </c>
      <c r="AP22" s="16" t="s">
        <v>16447</v>
      </c>
      <c r="AQ22" s="23">
        <f>B7L415C19*B7L121C1</f>
        <v>63.002511987533815</v>
      </c>
      <c r="AR22" s="16" t="s">
        <v>15886</v>
      </c>
      <c r="AS22" s="23">
        <f>A1L323C17</f>
        <v>4.1296666666666662</v>
      </c>
      <c r="AT22" s="16" t="s">
        <v>13548</v>
      </c>
      <c r="AU22" s="23">
        <f>A1L555C63</f>
        <v>1.0729968304568156</v>
      </c>
      <c r="AV22" s="16" t="s">
        <v>16448</v>
      </c>
      <c r="AW22" s="23">
        <f>B7L415C21*B7L415C22</f>
        <v>4.4311192441764957</v>
      </c>
      <c r="AX22" s="16" t="s">
        <v>16449</v>
      </c>
      <c r="AY22" s="23">
        <f>B3L815C15</f>
        <v>2.376829268292683</v>
      </c>
      <c r="AZ22" s="16" t="s">
        <v>16450</v>
      </c>
      <c r="BA22" s="23">
        <f>B7L415C23*B7L415C24</f>
        <v>10.532013910853648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5.2660069554268238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28.963038254847532</v>
      </c>
      <c r="BJ22" s="16" t="s">
        <v>16453</v>
      </c>
      <c r="BK22" s="23">
        <f>B7L415C29*B7L121C1</f>
        <v>75.303899462603582</v>
      </c>
      <c r="BL22" s="16" t="s">
        <v>15892</v>
      </c>
      <c r="BM22" s="23">
        <f>A1L323C18</f>
        <v>3.2512499999999998</v>
      </c>
      <c r="BN22" s="16" t="s">
        <v>14046</v>
      </c>
      <c r="BO22" s="23">
        <f>A1L555C72</f>
        <v>1.1270834521162361</v>
      </c>
      <c r="BP22" s="16" t="s">
        <v>16454</v>
      </c>
      <c r="BQ22" s="23">
        <f>B7L415C31*B7L415C32</f>
        <v>3.6644300736929121</v>
      </c>
      <c r="BR22" s="16" t="s">
        <v>16455</v>
      </c>
      <c r="BS22" s="21">
        <f>B3L815C21</f>
        <v>2.4067478912839739</v>
      </c>
      <c r="BT22" s="16" t="s">
        <v>16456</v>
      </c>
      <c r="BU22" s="23">
        <f>B7L415C33*B7L415C34</f>
        <v>8.8193593526179939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4.4096796763089969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24.253238219699483</v>
      </c>
      <c r="CD22" s="16" t="s">
        <v>16459</v>
      </c>
      <c r="CE22" s="23">
        <f>B7L415C39*B7L121C1</f>
        <v>63.058419371218662</v>
      </c>
      <c r="CF22" s="16" t="s">
        <v>15898</v>
      </c>
      <c r="CG22" s="23">
        <f>A1L323C19</f>
        <v>2.7955999999999999</v>
      </c>
      <c r="CH22" s="16" t="s">
        <v>14544</v>
      </c>
      <c r="CI22" s="23">
        <f>A1L555C81</f>
        <v>1.127089038229862</v>
      </c>
      <c r="CJ22" s="16" t="s">
        <v>16460</v>
      </c>
      <c r="CK22" s="23">
        <f>B7L415C41*B7L415C42</f>
        <v>3.1508901152754021</v>
      </c>
      <c r="CL22" s="16" t="s">
        <v>16461</v>
      </c>
      <c r="CM22" s="21">
        <f>B3L815C27</f>
        <v>2.3390977443609025</v>
      </c>
      <c r="CN22" s="16" t="s">
        <v>16462</v>
      </c>
      <c r="CO22" s="23">
        <f>B7L415C43*B7L415C44</f>
        <v>7.3702399613697569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3.6851199806848784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20.268159893766832</v>
      </c>
      <c r="CX22" s="16" t="s">
        <v>16465</v>
      </c>
      <c r="CY22" s="23">
        <f>B7L415C49*B7L121C1</f>
        <v>52.697215723793768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21">
        <f>A1L324C3</f>
        <v>252.52300000000002</v>
      </c>
      <c r="F23" s="16" t="s">
        <v>16466</v>
      </c>
      <c r="G23" s="21">
        <f>A1L556C9</f>
        <v>1.4605622200212431</v>
      </c>
      <c r="H23" s="16" t="s">
        <v>16467</v>
      </c>
      <c r="I23" s="21">
        <f>B7L416C1*B7L416C2</f>
        <v>368.82555348642444</v>
      </c>
      <c r="J23" s="16" t="s">
        <v>16468</v>
      </c>
      <c r="K23" s="23">
        <f>B3L816C3</f>
        <v>1.8175686514150402</v>
      </c>
      <c r="L23" s="16" t="s">
        <v>16469</v>
      </c>
      <c r="M23" s="23">
        <f>B7L416C3*B7L416C4</f>
        <v>670.36576385772628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335.18288192886314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1843.5058506087473</v>
      </c>
      <c r="V23" s="16" t="s">
        <v>16474</v>
      </c>
      <c r="W23" s="17">
        <f>B7L416C9*B7L121C1</f>
        <v>4793.1152115827435</v>
      </c>
      <c r="X23" s="16" t="s">
        <v>15914</v>
      </c>
      <c r="Y23" s="23">
        <f>A1L324C16</f>
        <v>244.352</v>
      </c>
      <c r="Z23" s="16" t="s">
        <v>16475</v>
      </c>
      <c r="AA23" s="23">
        <f>A1L556C54</f>
        <v>1.4596502303626369</v>
      </c>
      <c r="AB23" s="16" t="s">
        <v>16476</v>
      </c>
      <c r="AC23" s="23">
        <f>B7L416C11*B7L416C12</f>
        <v>356.66845308957107</v>
      </c>
      <c r="AD23" s="16" t="s">
        <v>16477</v>
      </c>
      <c r="AE23" s="23">
        <f>B3L816C9</f>
        <v>1.8402504863623224</v>
      </c>
      <c r="AF23" s="16" t="s">
        <v>16478</v>
      </c>
      <c r="AG23" s="23">
        <f>B7L416C13*B7L416C14</f>
        <v>656.35929426818029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328.17964713409015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1804.9880592374957</v>
      </c>
      <c r="AP23" s="16" t="s">
        <v>16481</v>
      </c>
      <c r="AQ23" s="17">
        <f>B7L416C19*B7L121C1</f>
        <v>4692.9689540174886</v>
      </c>
      <c r="AR23" s="16" t="s">
        <v>15920</v>
      </c>
      <c r="AS23" s="23">
        <f>A1L324C17</f>
        <v>251.4433333333333</v>
      </c>
      <c r="AT23" s="16" t="s">
        <v>16482</v>
      </c>
      <c r="AU23" s="23">
        <f>A1L556C63</f>
        <v>1.4386319762542732</v>
      </c>
      <c r="AV23" s="16" t="s">
        <v>16483</v>
      </c>
      <c r="AW23" s="23">
        <f>B7L416C21*B7L416C22</f>
        <v>361.73441954929524</v>
      </c>
      <c r="AX23" s="16" t="s">
        <v>16484</v>
      </c>
      <c r="AY23" s="23">
        <f>B3L816C15</f>
        <v>1.8418730252610935</v>
      </c>
      <c r="AZ23" s="16" t="s">
        <v>16485</v>
      </c>
      <c r="BA23" s="23">
        <f>B7L416C23*B7L416C24</f>
        <v>666.26886967632606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333.13443483816303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1832.2393916098968</v>
      </c>
      <c r="BJ23" s="16" t="s">
        <v>16488</v>
      </c>
      <c r="BK23" s="17">
        <f>B7L416C29*B7L121C1</f>
        <v>4763.8224181857313</v>
      </c>
      <c r="BL23" s="16" t="s">
        <v>15926</v>
      </c>
      <c r="BM23" s="23">
        <f>A1L324C18</f>
        <v>260.63324999999998</v>
      </c>
      <c r="BN23" s="16" t="s">
        <v>16489</v>
      </c>
      <c r="BO23" s="23">
        <f>A1L556C72</f>
        <v>1.415419697254825</v>
      </c>
      <c r="BP23" s="16" t="s">
        <v>16490</v>
      </c>
      <c r="BQ23" s="23">
        <f>B7L416C31*B7L416C32</f>
        <v>368.90543580954107</v>
      </c>
      <c r="BR23" s="16" t="s">
        <v>16491</v>
      </c>
      <c r="BS23" s="21">
        <f>B3L816C21</f>
        <v>1.8500363719897392</v>
      </c>
      <c r="BT23" s="16" t="s">
        <v>16492</v>
      </c>
      <c r="BU23" s="23">
        <f>B7L416C33*B7L416C34</f>
        <v>682.48847407237702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341.24423703618851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1876.8433036990368</v>
      </c>
      <c r="CD23" s="16" t="s">
        <v>16495</v>
      </c>
      <c r="CE23" s="17">
        <f>B7L416C39*B7L121C1</f>
        <v>4879.7925896174957</v>
      </c>
      <c r="CF23" s="16" t="s">
        <v>15932</v>
      </c>
      <c r="CG23" s="23">
        <f>A1L324C19</f>
        <v>265.85140000000001</v>
      </c>
      <c r="CH23" s="16" t="s">
        <v>16496</v>
      </c>
      <c r="CI23" s="23">
        <f>A1L556C81</f>
        <v>1.3762953658231909</v>
      </c>
      <c r="CJ23" s="16" t="s">
        <v>16497</v>
      </c>
      <c r="CK23" s="23">
        <f>B7L416C41*B7L416C42</f>
        <v>365.89004981760746</v>
      </c>
      <c r="CL23" s="16" t="s">
        <v>16498</v>
      </c>
      <c r="CM23" s="21">
        <f>B3L816C27</f>
        <v>1.8595769291000401</v>
      </c>
      <c r="CN23" s="16" t="s">
        <v>16499</v>
      </c>
      <c r="CO23" s="23">
        <f>B7L416C43*B7L416C44</f>
        <v>680.40069522808722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340.20034761404361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1871.1019118772399</v>
      </c>
      <c r="CX23" s="16" t="s">
        <v>16502</v>
      </c>
      <c r="CY23" s="17">
        <f>B7L416C49*B7L121C1</f>
        <v>4864.8649708808243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4.0810000000000004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0.13328546000000002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0.23991382800000005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0.4798276560000001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0.53314184000000009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1.4394829680000003</v>
      </c>
      <c r="Z9" s="16" t="s">
        <v>16591</v>
      </c>
      <c r="AA9" s="23">
        <f>B7L502C11*B7L121C1</f>
        <v>3.7426557168000008</v>
      </c>
      <c r="AB9" s="16" t="s">
        <v>15451</v>
      </c>
      <c r="AC9" s="23">
        <f>A1L304C16</f>
        <v>4.0969999999999995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0.13380802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0.24085443600000001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0.48170887200000001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0.53523208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1.445126616</v>
      </c>
      <c r="AX9" s="16" t="s">
        <v>16597</v>
      </c>
      <c r="AY9" s="23">
        <f>B7L502C23*B7L121C1</f>
        <v>3.7573292016000002</v>
      </c>
      <c r="AZ9" s="16" t="s">
        <v>15457</v>
      </c>
      <c r="BA9" s="23">
        <f>A1L304C17</f>
        <v>4.0103333333333326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0.13097748666666664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0.23575947599999997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0.47151895199999994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0.52390994666666657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1.4145568559999999</v>
      </c>
      <c r="BV9" s="16" t="s">
        <v>16603</v>
      </c>
      <c r="BW9" s="23">
        <f>B7L502C35*B7L121C1</f>
        <v>3.6778478255999998</v>
      </c>
      <c r="BX9" s="16" t="s">
        <v>15463</v>
      </c>
      <c r="BY9" s="23">
        <f>A1L304C18</f>
        <v>4.1502499999999998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0.135547165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0.24398489700000001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0.48796979400000001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0.54218865999999999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1.463909382</v>
      </c>
      <c r="CT9" s="16" t="s">
        <v>16609</v>
      </c>
      <c r="CU9" s="23">
        <f>B7L502C47*B7L121C1</f>
        <v>3.8061643932</v>
      </c>
      <c r="CV9" s="16" t="s">
        <v>15469</v>
      </c>
      <c r="CW9" s="23">
        <f>A1L304C19</f>
        <v>4.0077999999999996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0.13089474800000001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0.23561054640000001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0.47122109280000002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0.52357899200000002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1.4136632784000001</v>
      </c>
      <c r="DR9" s="16" t="s">
        <v>16615</v>
      </c>
      <c r="DS9" s="23">
        <f>B7L502C59*B7L121C1</f>
        <v>3.6755245238400001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77.349000000000004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3.3198190800000003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6.6396381600000005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13.279276320000001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13.279276320000001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39.837828960000003</v>
      </c>
      <c r="Z10" s="16" t="s">
        <v>16624</v>
      </c>
      <c r="AA10" s="23">
        <f>B7L503C11*B7L121C1</f>
        <v>103.57835529600001</v>
      </c>
      <c r="AB10" s="16" t="s">
        <v>15484</v>
      </c>
      <c r="AC10" s="23">
        <f>A1L305C16</f>
        <v>78.312000000000012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3.3611510400000006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6.7223020800000013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13.444604160000003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13.444604160000003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40.333812480000006</v>
      </c>
      <c r="AX10" s="16" t="s">
        <v>16630</v>
      </c>
      <c r="AY10" s="23">
        <f>B7L503C23*B7L121C1</f>
        <v>104.86791244800001</v>
      </c>
      <c r="AZ10" s="16" t="s">
        <v>15490</v>
      </c>
      <c r="BA10" s="23">
        <f>A1L305C17</f>
        <v>80.144000000000005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3.43978048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6.8795609600000001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13.75912192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13.75912192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41.277365760000002</v>
      </c>
      <c r="BV10" s="16" t="s">
        <v>16636</v>
      </c>
      <c r="BW10" s="23">
        <f>B7L503C35*B7L121C1</f>
        <v>107.32115097600001</v>
      </c>
      <c r="BX10" s="16" t="s">
        <v>15496</v>
      </c>
      <c r="BY10" s="23">
        <f>A1L305C18</f>
        <v>80.82650000000001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3.4690733800000002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6.9381467600000004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13.876293520000001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13.876293520000001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41.628880559999999</v>
      </c>
      <c r="CT10" s="16" t="s">
        <v>16642</v>
      </c>
      <c r="CU10" s="23">
        <f>B7L503C47*B7L121C1</f>
        <v>108.235089456</v>
      </c>
      <c r="CV10" s="16" t="s">
        <v>15502</v>
      </c>
      <c r="CW10" s="23">
        <f>A1L305C19</f>
        <v>80.597200000000015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3.4592318240000006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6.9184636480000012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13.836927296000002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13.836927296000002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41.510781888000011</v>
      </c>
      <c r="DR10" s="16" t="s">
        <v>16648</v>
      </c>
      <c r="DS10" s="23">
        <f>B7L503C59*B7L121C1</f>
        <v>107.92803290880003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21">
        <f>A1L308C3</f>
        <v>9.02</v>
      </c>
      <c r="F11" s="16" t="s">
        <v>12123</v>
      </c>
      <c r="G11" s="21">
        <f>A1L504C11</f>
        <v>4.292E-2</v>
      </c>
      <c r="H11" s="16" t="s">
        <v>16649</v>
      </c>
      <c r="I11" s="21">
        <f>B7L504C1*B7L504C2</f>
        <v>0.38713839999999999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0.77427679999999999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1.5485536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1.5485536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4.6456607999999999</v>
      </c>
      <c r="Z11" s="16" t="s">
        <v>16657</v>
      </c>
      <c r="AA11" s="23">
        <f>B7L504C11*B7L121C1</f>
        <v>12.07871808</v>
      </c>
      <c r="AB11" s="16" t="s">
        <v>15517</v>
      </c>
      <c r="AC11" s="23">
        <f>A1L308C16</f>
        <v>8.86</v>
      </c>
      <c r="AD11" s="16" t="s">
        <v>12123</v>
      </c>
      <c r="AE11" s="23">
        <f>A1L504C11</f>
        <v>4.292E-2</v>
      </c>
      <c r="AF11" s="16" t="s">
        <v>16658</v>
      </c>
      <c r="AG11" s="23">
        <f>B7L504C13*B7L504C14</f>
        <v>0.38027119999999998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0.76054239999999995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1.5210847999999999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1.5210847999999999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4.5632543999999999</v>
      </c>
      <c r="AX11" s="16" t="s">
        <v>16663</v>
      </c>
      <c r="AY11" s="23">
        <f>B7L504C23*B7L121C1</f>
        <v>11.864461439999999</v>
      </c>
      <c r="AZ11" s="16" t="s">
        <v>15523</v>
      </c>
      <c r="BA11" s="23">
        <f>A1L308C17</f>
        <v>13.880333333333335</v>
      </c>
      <c r="BB11" s="16" t="s">
        <v>12123</v>
      </c>
      <c r="BC11" s="23">
        <f>A1L504C11</f>
        <v>4.292E-2</v>
      </c>
      <c r="BD11" s="16" t="s">
        <v>16664</v>
      </c>
      <c r="BE11" s="23">
        <f>B7L504C25*B7L504C26</f>
        <v>0.59574390666666677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1.1914878133333335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2.3829756266666671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2.3829756266666671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7.1489268800000012</v>
      </c>
      <c r="BV11" s="16" t="s">
        <v>16669</v>
      </c>
      <c r="BW11" s="23">
        <f>B7L504C35*B7L121C1</f>
        <v>18.587209888000004</v>
      </c>
      <c r="BX11" s="16" t="s">
        <v>15529</v>
      </c>
      <c r="BY11" s="23">
        <f>A1L308C18</f>
        <v>20.674500000000002</v>
      </c>
      <c r="BZ11" s="16" t="s">
        <v>12123</v>
      </c>
      <c r="CA11" s="23">
        <f>A1L504C11</f>
        <v>4.292E-2</v>
      </c>
      <c r="CB11" s="16" t="s">
        <v>16670</v>
      </c>
      <c r="CC11" s="23">
        <f>B7L504C37*B7L504C38</f>
        <v>0.8873495400000001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1.7746990800000002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3.5493981600000004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3.5493981600000004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10.648194480000001</v>
      </c>
      <c r="CT11" s="16" t="s">
        <v>16675</v>
      </c>
      <c r="CU11" s="23">
        <f>B7L504C47*B7L121C1</f>
        <v>27.685305648000003</v>
      </c>
      <c r="CV11" s="16" t="s">
        <v>15535</v>
      </c>
      <c r="CW11" s="23">
        <f>A1L308C19</f>
        <v>23.877600000000001</v>
      </c>
      <c r="CX11" s="16" t="s">
        <v>12123</v>
      </c>
      <c r="CY11" s="23">
        <f>A1L504C11</f>
        <v>4.292E-2</v>
      </c>
      <c r="CZ11" s="16" t="s">
        <v>16676</v>
      </c>
      <c r="DA11" s="23">
        <f>B7L504C49*B7L504C50</f>
        <v>1.0248265920000001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2.0496531840000003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4.0993063680000006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4.0993063680000006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12.297919104000002</v>
      </c>
      <c r="DR11" s="16" t="s">
        <v>16681</v>
      </c>
      <c r="DS11" s="23">
        <f>B7L504C59*B7L121C1</f>
        <v>31.974589670400007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41.513999999999996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1.7817808799999999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3.5635617599999998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7.1271235199999996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7.1271235199999996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21.381370560000001</v>
      </c>
      <c r="Z12" s="16" t="s">
        <v>16690</v>
      </c>
      <c r="AA12" s="23">
        <f>B7L505C11*B7L121C1</f>
        <v>55.591563456000003</v>
      </c>
      <c r="AB12" s="16" t="s">
        <v>15550</v>
      </c>
      <c r="AC12" s="23">
        <f>A1L309C16</f>
        <v>40.033999999999999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1.7182592800000001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3.4365185600000001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6.8730371200000002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6.8730371200000002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20.619111360000002</v>
      </c>
      <c r="AX12" s="16" t="s">
        <v>16696</v>
      </c>
      <c r="AY12" s="23">
        <f>B7L505C23*B7L121C1</f>
        <v>53.609689536000005</v>
      </c>
      <c r="AZ12" s="16" t="s">
        <v>15556</v>
      </c>
      <c r="BA12" s="23">
        <f>A1L309C17</f>
        <v>39.024999999999999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1.6749529999999999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3.3499059999999998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6.6998119999999997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6.6998119999999997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20.099435999999997</v>
      </c>
      <c r="BV12" s="16" t="s">
        <v>16702</v>
      </c>
      <c r="BW12" s="23">
        <f>B7L505C35*B7L121C1</f>
        <v>52.258533599999993</v>
      </c>
      <c r="BX12" s="16" t="s">
        <v>15562</v>
      </c>
      <c r="BY12" s="23">
        <f>A1L309C18</f>
        <v>36.922249999999998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1.5847029699999999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3.1694059399999999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6.3388118799999997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6.3388118799999997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19.016435639999997</v>
      </c>
      <c r="CT12" s="16" t="s">
        <v>16708</v>
      </c>
      <c r="CU12" s="23">
        <f>B7L505C47*B7L121C1</f>
        <v>49.442732663999998</v>
      </c>
      <c r="CV12" s="16" t="s">
        <v>15568</v>
      </c>
      <c r="CW12" s="23">
        <f>A1L309C19</f>
        <v>33.389599999999994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1.4330816319999997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2.8661632639999994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5.7323265279999989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5.7323265279999989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17.196979583999997</v>
      </c>
      <c r="DR12" s="16" t="s">
        <v>16714</v>
      </c>
      <c r="DS12" s="23">
        <f>B7L505C59*B7L121C1</f>
        <v>44.712146918399995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78.605000000000004</v>
      </c>
      <c r="F13" s="16" t="s">
        <v>12201</v>
      </c>
      <c r="G13" s="21">
        <f>A1L506C11</f>
        <v>4.292E-2</v>
      </c>
      <c r="H13" s="16" t="s">
        <v>16715</v>
      </c>
      <c r="I13" s="21">
        <f>B7L506C1*B7L506C2</f>
        <v>3.3737266000000004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6.7474532000000007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13.494906400000001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13.494906400000001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40.484719200000001</v>
      </c>
      <c r="Z13" s="16" t="s">
        <v>16723</v>
      </c>
      <c r="AA13" s="23">
        <f>B7L506C11*B7L121C1</f>
        <v>105.26026992</v>
      </c>
      <c r="AB13" s="16" t="s">
        <v>15583</v>
      </c>
      <c r="AC13" s="23">
        <f>A1L312C16</f>
        <v>74.878999999999991</v>
      </c>
      <c r="AD13" s="16" t="s">
        <v>12201</v>
      </c>
      <c r="AE13" s="23">
        <f>A1L506C11</f>
        <v>4.292E-2</v>
      </c>
      <c r="AF13" s="16" t="s">
        <v>16724</v>
      </c>
      <c r="AG13" s="23">
        <f>B7L506C13*B7L506C14</f>
        <v>3.2138066799999998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6.4276133599999996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12.855226719999999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12.855226719999999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38.565680159999999</v>
      </c>
      <c r="AX13" s="16" t="s">
        <v>16729</v>
      </c>
      <c r="AY13" s="23">
        <f>B7L506C23*B7L121C1</f>
        <v>100.270768416</v>
      </c>
      <c r="AZ13" s="16" t="s">
        <v>15589</v>
      </c>
      <c r="BA13" s="23">
        <f>A1L312C17</f>
        <v>77.651333333333326</v>
      </c>
      <c r="BB13" s="16" t="s">
        <v>12201</v>
      </c>
      <c r="BC13" s="23">
        <f>A1L506C11</f>
        <v>4.292E-2</v>
      </c>
      <c r="BD13" s="16" t="s">
        <v>16730</v>
      </c>
      <c r="BE13" s="23">
        <f>B7L506C25*B7L506C26</f>
        <v>3.3327952266666663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6.6655904533333326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13.331180906666665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13.331180906666665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39.993542719999994</v>
      </c>
      <c r="BV13" s="16" t="s">
        <v>16735</v>
      </c>
      <c r="BW13" s="23">
        <f>B7L506C35*B7L121C1</f>
        <v>103.98321107199999</v>
      </c>
      <c r="BX13" s="16" t="s">
        <v>15595</v>
      </c>
      <c r="BY13" s="23">
        <f>A1L312C18</f>
        <v>80.418749999999989</v>
      </c>
      <c r="BZ13" s="16" t="s">
        <v>12201</v>
      </c>
      <c r="CA13" s="23">
        <f>A1L506C11</f>
        <v>4.292E-2</v>
      </c>
      <c r="CB13" s="16" t="s">
        <v>16736</v>
      </c>
      <c r="CC13" s="23">
        <f>B7L506C37*B7L506C38</f>
        <v>3.4515727499999995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6.903145499999999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13.806290999999998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13.806290999999998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41.418872999999991</v>
      </c>
      <c r="CT13" s="16" t="s">
        <v>16741</v>
      </c>
      <c r="CU13" s="23">
        <f>B7L506C47*B7L121C1</f>
        <v>107.68906979999998</v>
      </c>
      <c r="CV13" s="16" t="s">
        <v>15601</v>
      </c>
      <c r="CW13" s="23">
        <f>A1L312C19</f>
        <v>80.997799999999984</v>
      </c>
      <c r="CX13" s="16" t="s">
        <v>12201</v>
      </c>
      <c r="CY13" s="23">
        <f>A1L506C11</f>
        <v>4.292E-2</v>
      </c>
      <c r="CZ13" s="16" t="s">
        <v>16742</v>
      </c>
      <c r="DA13" s="23">
        <f>B7L506C49*B7L506C50</f>
        <v>3.4764255759999991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6.9528511519999983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13.905702303999997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13.905702303999997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41.717106911999991</v>
      </c>
      <c r="DR13" s="16" t="s">
        <v>16747</v>
      </c>
      <c r="DS13" s="23">
        <f>B7L506C59*B7L121C1</f>
        <v>108.46447797119998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1.1679999999999999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5.0130559999999998E-2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0.10026112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0.20052223999999999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0.20052223999999999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0.60156672</v>
      </c>
      <c r="Z14" s="16" t="s">
        <v>16756</v>
      </c>
      <c r="AA14" s="23">
        <f>B7L507C11*B7L121C1</f>
        <v>1.564073472</v>
      </c>
      <c r="AB14" s="16" t="s">
        <v>15616</v>
      </c>
      <c r="AC14" s="23">
        <f>A1L313C16</f>
        <v>1.2134999999999998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5.2083419999999991E-2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0.10416683999999998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0.20833367999999997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0.20833367999999997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0.6250010399999999</v>
      </c>
      <c r="AX14" s="16" t="s">
        <v>16762</v>
      </c>
      <c r="AY14" s="23">
        <f>B7L507C23*B7L121C1</f>
        <v>1.6250027039999997</v>
      </c>
      <c r="AZ14" s="16" t="s">
        <v>15622</v>
      </c>
      <c r="BA14" s="23">
        <f>A1L313C17</f>
        <v>1.7406666666666666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7.4709413333333335E-2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0.14941882666666667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0.29883765333333334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0.29883765333333334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0.89651296000000003</v>
      </c>
      <c r="BV14" s="16" t="s">
        <v>16768</v>
      </c>
      <c r="BW14" s="23">
        <f>B7L507C35*B7L121C1</f>
        <v>2.3309336960000002</v>
      </c>
      <c r="BX14" s="16" t="s">
        <v>15628</v>
      </c>
      <c r="BY14" s="23">
        <f>A1L313C18</f>
        <v>1.7714999999999999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7.6032779999999994E-2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0.15206555999999999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0.30413111999999998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0.30413111999999998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0.91239335999999993</v>
      </c>
      <c r="CT14" s="16" t="s">
        <v>16774</v>
      </c>
      <c r="CU14" s="23">
        <f>B7L507C47*B7L121C1</f>
        <v>2.3722227359999999</v>
      </c>
      <c r="CV14" s="16" t="s">
        <v>15634</v>
      </c>
      <c r="CW14" s="23">
        <f>A1L313C19</f>
        <v>1.7906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7.6852552000000005E-2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0.15370510400000001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0.30741020800000002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0.30741020800000002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0.922230624</v>
      </c>
      <c r="DR14" s="16" t="s">
        <v>16780</v>
      </c>
      <c r="DS14" s="23">
        <f>B7L507C59*B7L121C1</f>
        <v>2.3977996224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3.19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0.1369148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0.27382960000000001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0.54765920000000001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0.54765920000000001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1.6429776</v>
      </c>
      <c r="Z15" s="16" t="s">
        <v>16789</v>
      </c>
      <c r="AA15" s="23">
        <f>B7L508C11*B7L121C1</f>
        <v>4.2717417600000003</v>
      </c>
      <c r="AB15" s="16" t="s">
        <v>15649</v>
      </c>
      <c r="AC15" s="23">
        <f>A1L314C16</f>
        <v>3.1684999999999999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0.13599201999999999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0.27198403999999998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0.54396807999999996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0.54396807999999996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1.6319042399999999</v>
      </c>
      <c r="AX15" s="16" t="s">
        <v>16795</v>
      </c>
      <c r="AY15" s="23">
        <f>B7L508C23*B7L121C1</f>
        <v>4.2429510239999999</v>
      </c>
      <c r="AZ15" s="16" t="s">
        <v>15655</v>
      </c>
      <c r="BA15" s="23">
        <f>A1L314C17</f>
        <v>3.637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0.15610004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0.31220007999999999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0.62440015999999998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0.62440015999999998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1.8732004799999999</v>
      </c>
      <c r="BV15" s="16" t="s">
        <v>16801</v>
      </c>
      <c r="BW15" s="23">
        <f>B7L508C35*B7L121C1</f>
        <v>4.8703212479999998</v>
      </c>
      <c r="BX15" s="16" t="s">
        <v>15661</v>
      </c>
      <c r="BY15" s="23">
        <f>A1L314C18</f>
        <v>4.3710000000000004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0.18760332000000002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0.37520664000000004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0.75041328000000007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0.75041328000000007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2.2512398400000002</v>
      </c>
      <c r="CT15" s="16" t="s">
        <v>16807</v>
      </c>
      <c r="CU15" s="23">
        <f>B7L508C47*B7L121C1</f>
        <v>5.8532235840000011</v>
      </c>
      <c r="CV15" s="16" t="s">
        <v>15667</v>
      </c>
      <c r="CW15" s="23">
        <f>A1L314C19</f>
        <v>7.9978000000000007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0.34326557600000002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0.68653115200000003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1.3730623040000001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1.3730623040000001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4.119186912</v>
      </c>
      <c r="DR15" s="16" t="s">
        <v>16813</v>
      </c>
      <c r="DS15" s="23">
        <f>B7L508C59*B7L121C1</f>
        <v>10.7098859712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7.1000000000000008E-2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3.0473200000000005E-3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6.094640000000001E-3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1.2189280000000002E-2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1.2189280000000002E-2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3.6567840000000004E-2</v>
      </c>
      <c r="Z16" s="16" t="s">
        <v>16822</v>
      </c>
      <c r="AA16" s="23">
        <f>B7L509C11*B7L121C1</f>
        <v>9.5076384000000014E-2</v>
      </c>
      <c r="AB16" s="16" t="s">
        <v>15682</v>
      </c>
      <c r="AC16" s="23">
        <f>A1L316C16</f>
        <v>5.8500000000000003E-2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2.51082E-3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5.02164E-3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1.004328E-2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1.004328E-2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3.0129839999999998E-2</v>
      </c>
      <c r="AX16" s="16" t="s">
        <v>16828</v>
      </c>
      <c r="AY16" s="23">
        <f>B7L509C23*B7L121C1</f>
        <v>7.8337584000000002E-2</v>
      </c>
      <c r="AZ16" s="16" t="s">
        <v>15688</v>
      </c>
      <c r="BA16" s="23">
        <f>A1L316C17</f>
        <v>4.4000000000000004E-2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1.8884800000000001E-3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3.7769600000000002E-3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7.5539200000000004E-3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7.5539200000000004E-3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2.2661760000000003E-2</v>
      </c>
      <c r="BV16" s="16" t="s">
        <v>16834</v>
      </c>
      <c r="BW16" s="23">
        <f>B7L509C35*B7L121C1</f>
        <v>5.8920576000000009E-2</v>
      </c>
      <c r="BX16" s="16" t="s">
        <v>15694</v>
      </c>
      <c r="BY16" s="23">
        <f>A1L316C18</f>
        <v>5.3249999999999999E-2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2.2854899999999998E-3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4.5709799999999997E-3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9.1419599999999993E-3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9.1419599999999993E-3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2.742588E-2</v>
      </c>
      <c r="CT16" s="16" t="s">
        <v>16840</v>
      </c>
      <c r="CU16" s="23">
        <f>B7L509C47*B7L121C1</f>
        <v>7.1307287999999996E-2</v>
      </c>
      <c r="CV16" s="16" t="s">
        <v>15700</v>
      </c>
      <c r="CW16" s="23">
        <f>A1L316C19</f>
        <v>5.3800000000000001E-2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2.3090960000000001E-3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4.6181920000000001E-3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9.2363840000000003E-3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9.2363840000000003E-3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2.7709152000000001E-2</v>
      </c>
      <c r="DR16" s="16" t="s">
        <v>16846</v>
      </c>
      <c r="DS16" s="23">
        <f>B7L509C59*B7L121C1</f>
        <v>7.204379520000001E-2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3.0000000000000001E-3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1.2876000000000001E-4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2.5752000000000001E-4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5.1504000000000003E-4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5.1504000000000003E-4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1.5451200000000001E-3</v>
      </c>
      <c r="Z17" s="16" t="s">
        <v>16855</v>
      </c>
      <c r="AA17" s="23">
        <f>B7L510C11*B7L121C1</f>
        <v>4.0173120000000003E-3</v>
      </c>
      <c r="AB17" s="16" t="s">
        <v>15715</v>
      </c>
      <c r="AC17" s="23">
        <f>A1L315C16</f>
        <v>4.0000000000000001E-3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1.7168000000000001E-4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3.4336000000000002E-4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6.8672000000000004E-4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6.8672000000000004E-4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2.0601600000000001E-3</v>
      </c>
      <c r="AX17" s="16" t="s">
        <v>16861</v>
      </c>
      <c r="AY17" s="23">
        <f>B7L510C23*B7L121C1</f>
        <v>5.3564160000000001E-3</v>
      </c>
      <c r="AZ17" s="16" t="s">
        <v>15721</v>
      </c>
      <c r="BA17" s="23">
        <f>A1L315C17</f>
        <v>4.333333333333334E-3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1.8598666666666669E-4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3.7197333333333337E-4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7.4394666666666674E-4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7.4394666666666674E-4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2.2318400000000001E-3</v>
      </c>
      <c r="BV17" s="16" t="s">
        <v>16867</v>
      </c>
      <c r="BW17" s="23">
        <f>B7L510C35*B7L121C1</f>
        <v>5.8027840000000009E-3</v>
      </c>
      <c r="BX17" s="16" t="s">
        <v>15727</v>
      </c>
      <c r="BY17" s="23">
        <f>A1L315C18</f>
        <v>6.7499999999999999E-3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2.8970999999999999E-4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5.7941999999999998E-4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1.15884E-3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1.15884E-3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3.4765199999999999E-3</v>
      </c>
      <c r="CT17" s="16" t="s">
        <v>16873</v>
      </c>
      <c r="CU17" s="23">
        <f>B7L510C47*B7L121C1</f>
        <v>9.0389519999999994E-3</v>
      </c>
      <c r="CV17" s="16" t="s">
        <v>15733</v>
      </c>
      <c r="CW17" s="23">
        <f>A1L315C19</f>
        <v>7.7999999999999996E-3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3.3477600000000001E-4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6.6955200000000002E-4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1.339104E-3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1.339104E-3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4.0173120000000003E-3</v>
      </c>
      <c r="DR17" s="16" t="s">
        <v>16879</v>
      </c>
      <c r="DS17" s="23">
        <f>B7L510C59*B7L121C1</f>
        <v>1.0445011200000002E-2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24.027999999999999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0.78475448000000003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0.78475448000000003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1.5695089600000001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3.1390179200000001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4.70852688</v>
      </c>
      <c r="Z18" s="16" t="s">
        <v>16888</v>
      </c>
      <c r="AA18" s="23">
        <f>B7L511C11*B7L121C1</f>
        <v>12.242169888000001</v>
      </c>
      <c r="AB18" s="16" t="s">
        <v>15748</v>
      </c>
      <c r="AC18" s="23">
        <f>A1L317C16</f>
        <v>20.563499999999998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0.67160390999999997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0.67160390999999997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1.3432078199999999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2.6864156399999999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4.0296234599999998</v>
      </c>
      <c r="AX18" s="16" t="s">
        <v>16894</v>
      </c>
      <c r="AY18" s="23">
        <f>B7L511C23*B7L121C1</f>
        <v>10.477020996</v>
      </c>
      <c r="AZ18" s="16" t="s">
        <v>15754</v>
      </c>
      <c r="BA18" s="23">
        <f>A1L317C17</f>
        <v>18.256999999999998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0.59627361999999995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0.59627361999999995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1.1925472399999999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2.3850944799999998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3.5776417199999999</v>
      </c>
      <c r="BV18" s="16" t="s">
        <v>16900</v>
      </c>
      <c r="BW18" s="23">
        <f>B7L511C35*B7L121C1</f>
        <v>9.3018684720000007</v>
      </c>
      <c r="BX18" s="16" t="s">
        <v>15760</v>
      </c>
      <c r="BY18" s="23">
        <f>A1L317C18</f>
        <v>19.504749999999998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0.63702513499999991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0.63702513499999991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1.2740502699999998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2.5481005399999996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3.8221508099999992</v>
      </c>
      <c r="CT18" s="16" t="s">
        <v>16906</v>
      </c>
      <c r="CU18" s="23">
        <f>B7L511C47*B7L121C1</f>
        <v>9.9375921059999985</v>
      </c>
      <c r="CV18" s="16" t="s">
        <v>15766</v>
      </c>
      <c r="CW18" s="23">
        <f>A1L317C19</f>
        <v>22.3416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0.72967665599999998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0.72967665599999998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1.459353312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2.9187066239999999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4.3780599359999997</v>
      </c>
      <c r="DR18" s="16" t="s">
        <v>16912</v>
      </c>
      <c r="DS18" s="23">
        <f>B7L511C59*B7L121C1</f>
        <v>11.382955833599999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6.3960000000000008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0.27451632000000004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0.54903264000000007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1.0980652800000001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1.0980652800000001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3.2941958400000004</v>
      </c>
      <c r="Z19" s="16" t="s">
        <v>16921</v>
      </c>
      <c r="AA19" s="23">
        <f>B7L512C11*B7L121C1</f>
        <v>8.5649091840000011</v>
      </c>
      <c r="AB19" s="16" t="s">
        <v>15781</v>
      </c>
      <c r="AC19" s="23">
        <f>A1L318C16</f>
        <v>6.1725000000000003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0.26492370000000004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0.52984740000000008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1.0596948000000002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1.0596948000000002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3.1790844000000007</v>
      </c>
      <c r="AX19" s="16" t="s">
        <v>16927</v>
      </c>
      <c r="AY19" s="23">
        <f>B7L512C23*B7L121C1</f>
        <v>8.2656194400000018</v>
      </c>
      <c r="AZ19" s="16" t="s">
        <v>15787</v>
      </c>
      <c r="BA19" s="23">
        <f>A1L318C17</f>
        <v>6.094666666666666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0.26158309333333329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0.52316618666666659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1.0463323733333332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1.0463323733333332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3.1389971199999995</v>
      </c>
      <c r="BV19" s="16" t="s">
        <v>16933</v>
      </c>
      <c r="BW19" s="23">
        <f>B7L512C35*B7L121C1</f>
        <v>8.161392511999999</v>
      </c>
      <c r="BX19" s="16" t="s">
        <v>15793</v>
      </c>
      <c r="BY19" s="23">
        <f>A1L318C18</f>
        <v>5.1657500000000001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0.22171399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0.44342798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0.88685596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0.88685596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2.6605678799999999</v>
      </c>
      <c r="CT19" s="16" t="s">
        <v>16939</v>
      </c>
      <c r="CU19" s="23">
        <f>B7L512C47*B7L121C1</f>
        <v>6.9174764880000001</v>
      </c>
      <c r="CV19" s="16" t="s">
        <v>15799</v>
      </c>
      <c r="CW19" s="23">
        <f>A1L318C19</f>
        <v>4.1795999999999998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0.17938843199999999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0.35877686399999997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0.71755372799999995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0.71755372799999995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2.1526611839999998</v>
      </c>
      <c r="DR19" s="16" t="s">
        <v>16945</v>
      </c>
      <c r="DS19" s="23">
        <f>B7L512C59*B7L121C1</f>
        <v>5.5969190784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8.5840000000000005E-5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1.7168000000000001E-4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3.4336000000000002E-4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3.4336000000000002E-4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1.0300800000000001E-3</v>
      </c>
      <c r="Z20" s="16" t="s">
        <v>16954</v>
      </c>
      <c r="AA20" s="23">
        <f>B7L513C11*B7L121C1</f>
        <v>2.6782080000000001E-3</v>
      </c>
      <c r="AB20" s="16" t="s">
        <v>15814</v>
      </c>
      <c r="AC20" s="23">
        <f>A1L319C16</f>
        <v>6.0000000000000001E-3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2.5752000000000001E-4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5.1504000000000003E-4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1.0300800000000001E-3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1.0300800000000001E-3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3.0902400000000002E-3</v>
      </c>
      <c r="AX20" s="16" t="s">
        <v>16960</v>
      </c>
      <c r="AY20" s="23">
        <f>B7L513C23*B7L121C1</f>
        <v>8.0346240000000006E-3</v>
      </c>
      <c r="AZ20" s="16" t="s">
        <v>15820</v>
      </c>
      <c r="BA20" s="23">
        <f>A1L319C17</f>
        <v>7.0000000000000001E-3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3.0044000000000002E-4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6.0088000000000003E-4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1.2017600000000001E-3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1.2017600000000001E-3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3.6052800000000002E-3</v>
      </c>
      <c r="BV20" s="16" t="s">
        <v>16966</v>
      </c>
      <c r="BW20" s="23">
        <f>B7L513C35*B7L121C1</f>
        <v>9.3737280000000013E-3</v>
      </c>
      <c r="BX20" s="16" t="s">
        <v>15826</v>
      </c>
      <c r="BY20" s="23">
        <f>A1L319C18</f>
        <v>5.2500000000000003E-3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2.2533000000000001E-4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4.5066000000000003E-4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9.0132000000000005E-4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9.0132000000000005E-4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2.70396E-3</v>
      </c>
      <c r="CT20" s="16" t="s">
        <v>16972</v>
      </c>
      <c r="CU20" s="23">
        <f>B7L513C47*B7L121C1</f>
        <v>7.0302960000000001E-3</v>
      </c>
      <c r="CV20" s="16" t="s">
        <v>15832</v>
      </c>
      <c r="CW20" s="23">
        <f>A1L319C19</f>
        <v>5.0000000000000001E-3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2.1460000000000001E-4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4.2920000000000002E-4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8.5840000000000005E-4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8.5840000000000005E-4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2.5752000000000001E-3</v>
      </c>
      <c r="DR20" s="16" t="s">
        <v>16978</v>
      </c>
      <c r="DS20" s="23">
        <f>B7L513C59*B7L121C1</f>
        <v>6.6955200000000008E-3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3.3279999999999998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0.14283775999999998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0.28567551999999996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0.57135103999999992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0.57135103999999992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1.7140531199999998</v>
      </c>
      <c r="Z21" s="16" t="s">
        <v>16987</v>
      </c>
      <c r="AA21" s="23">
        <f>B7L514C11*B7L121C1</f>
        <v>4.4565381119999996</v>
      </c>
      <c r="AB21" s="16" t="s">
        <v>15847</v>
      </c>
      <c r="AC21" s="23">
        <f>A1L320C16</f>
        <v>3.0265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0.12989738000000001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0.25979476000000001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0.51958952000000003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0.51958952000000003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1.5587685600000001</v>
      </c>
      <c r="AX21" s="16" t="s">
        <v>16993</v>
      </c>
      <c r="AY21" s="23">
        <f>B7L514C23*B7L121C1</f>
        <v>4.052798256</v>
      </c>
      <c r="AZ21" s="16" t="s">
        <v>15853</v>
      </c>
      <c r="BA21" s="23">
        <f>A1L320C17</f>
        <v>2.8180000000000001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0.12094856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0.24189711999999999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0.48379423999999999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0.48379423999999999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1.45138272</v>
      </c>
      <c r="BV21" s="16" t="s">
        <v>16999</v>
      </c>
      <c r="BW21" s="23">
        <f>B7L514C35*B7L121C1</f>
        <v>3.773595072</v>
      </c>
      <c r="BX21" s="16" t="s">
        <v>15859</v>
      </c>
      <c r="BY21" s="23">
        <f>A1L320C18</f>
        <v>3.5115000000000003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0.15071358000000001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0.30142716000000003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0.60285432000000005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0.60285432000000005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1.8085629600000002</v>
      </c>
      <c r="CT21" s="16" t="s">
        <v>17005</v>
      </c>
      <c r="CU21" s="23">
        <f>B7L514C47*B7L121C1</f>
        <v>4.7022636960000002</v>
      </c>
      <c r="CV21" s="16" t="s">
        <v>15865</v>
      </c>
      <c r="CW21" s="23">
        <f>A1L320C19</f>
        <v>3.8096000000000005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0.16350803200000003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0.32701606400000005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0.6540321280000001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0.6540321280000001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1.9620963840000003</v>
      </c>
      <c r="DR21" s="16" t="s">
        <v>17011</v>
      </c>
      <c r="DS21" s="23">
        <f>B7L514C59*B7L121C1</f>
        <v>5.1014505984000014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3.7679999999999998</v>
      </c>
      <c r="F22" s="16" t="s">
        <v>12552</v>
      </c>
      <c r="G22" s="21">
        <f>A1L515C11</f>
        <v>4.292E-2</v>
      </c>
      <c r="H22" s="16" t="s">
        <v>17012</v>
      </c>
      <c r="I22" s="21">
        <f>B7L515C1*B7L515C2</f>
        <v>0.16172255999999999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0.32344511999999997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0.64689023999999995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0.64689023999999995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1.94067072</v>
      </c>
      <c r="Z22" s="16" t="s">
        <v>17020</v>
      </c>
      <c r="AA22" s="23">
        <f>B7L515C11*B7L121C1</f>
        <v>5.0457438720000001</v>
      </c>
      <c r="AB22" s="16" t="s">
        <v>15880</v>
      </c>
      <c r="AC22" s="23">
        <f>A1L323C16</f>
        <v>3.9569999999999999</v>
      </c>
      <c r="AD22" s="16" t="s">
        <v>12552</v>
      </c>
      <c r="AE22" s="23">
        <f>A1L515C11</f>
        <v>4.292E-2</v>
      </c>
      <c r="AF22" s="16" t="s">
        <v>17021</v>
      </c>
      <c r="AG22" s="23">
        <f>B7L515C13*B7L515C14</f>
        <v>0.16983444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0.33966888000000001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0.67933776000000001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0.67933776000000001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2.0380132799999999</v>
      </c>
      <c r="AX22" s="16" t="s">
        <v>17026</v>
      </c>
      <c r="AY22" s="23">
        <f>B7L515C23*B7L121C1</f>
        <v>5.2988345280000004</v>
      </c>
      <c r="AZ22" s="16" t="s">
        <v>15886</v>
      </c>
      <c r="BA22" s="23">
        <f>A1L323C17</f>
        <v>4.1296666666666662</v>
      </c>
      <c r="BB22" s="16" t="s">
        <v>12552</v>
      </c>
      <c r="BC22" s="23">
        <f>A1L515C11</f>
        <v>4.292E-2</v>
      </c>
      <c r="BD22" s="16" t="s">
        <v>17027</v>
      </c>
      <c r="BE22" s="23">
        <f>B7L515C25*B7L515C26</f>
        <v>0.1772452933333333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0.35449058666666661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0.70898117333333321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0.70898117333333321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2.1269435199999998</v>
      </c>
      <c r="BV22" s="16" t="s">
        <v>17032</v>
      </c>
      <c r="BW22" s="23">
        <f>B7L515C35*B7L121C1</f>
        <v>5.5300531519999998</v>
      </c>
      <c r="BX22" s="16" t="s">
        <v>15892</v>
      </c>
      <c r="BY22" s="23">
        <f>A1L323C18</f>
        <v>3.2512499999999998</v>
      </c>
      <c r="BZ22" s="16" t="s">
        <v>12552</v>
      </c>
      <c r="CA22" s="23">
        <f>A1L515C11</f>
        <v>4.292E-2</v>
      </c>
      <c r="CB22" s="16" t="s">
        <v>17033</v>
      </c>
      <c r="CC22" s="23">
        <f>B7L515C37*B7L515C38</f>
        <v>0.13954364999999999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0.27908729999999998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0.55817459999999997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0.55817459999999997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1.6745237999999998</v>
      </c>
      <c r="CT22" s="16" t="s">
        <v>17038</v>
      </c>
      <c r="CU22" s="23">
        <f>B7L515C47*B7L121C1</f>
        <v>4.3537618799999995</v>
      </c>
      <c r="CV22" s="16" t="s">
        <v>15898</v>
      </c>
      <c r="CW22" s="23">
        <f>A1L323C19</f>
        <v>2.7955999999999999</v>
      </c>
      <c r="CX22" s="16" t="s">
        <v>12552</v>
      </c>
      <c r="CY22" s="23">
        <f>A1L515C11</f>
        <v>4.292E-2</v>
      </c>
      <c r="CZ22" s="16" t="s">
        <v>17039</v>
      </c>
      <c r="DA22" s="23">
        <f>B7L515C49*B7L515C50</f>
        <v>0.119987152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0.239974304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0.479948608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0.479948608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1.4398458240000001</v>
      </c>
      <c r="DR22" s="16" t="s">
        <v>17044</v>
      </c>
      <c r="DS22" s="23">
        <f>B7L515C59*B7L121C1</f>
        <v>3.7435991424000004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21">
        <f>A1L324C3</f>
        <v>252.52300000000002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8.2474011800000007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15.670062242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31.340124484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32.989604720000003</v>
      </c>
      <c r="V23" s="16" t="s">
        <v>17052</v>
      </c>
      <c r="W23" s="17">
        <f>A1L536C11</f>
        <v>6</v>
      </c>
      <c r="X23" s="16" t="s">
        <v>17053</v>
      </c>
      <c r="Y23" s="23">
        <f>B7L516C5*B7L516C10</f>
        <v>94.020373452000001</v>
      </c>
      <c r="Z23" s="16" t="s">
        <v>17054</v>
      </c>
      <c r="AA23" s="23">
        <f>B7L516C11*B7L121C1</f>
        <v>244.4529709752</v>
      </c>
      <c r="AB23" s="16" t="s">
        <v>15914</v>
      </c>
      <c r="AC23" s="23">
        <f>A1L324C16</f>
        <v>244.352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7.9805363200000006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15.163019008000001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30.326038016000002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31.922145280000002</v>
      </c>
      <c r="AT23" s="16" t="s">
        <v>17052</v>
      </c>
      <c r="AU23" s="17">
        <f>A1L536C11</f>
        <v>6</v>
      </c>
      <c r="AV23" s="16" t="s">
        <v>17059</v>
      </c>
      <c r="AW23" s="23">
        <f>B7L516C17*B7L516C22</f>
        <v>90.978114048000009</v>
      </c>
      <c r="AX23" s="16" t="s">
        <v>17060</v>
      </c>
      <c r="AY23" s="23">
        <f>B7L516C23*B7L121C1</f>
        <v>236.54309652480003</v>
      </c>
      <c r="AZ23" s="16" t="s">
        <v>15920</v>
      </c>
      <c r="BA23" s="23">
        <f>A1L324C17</f>
        <v>251.4433333333333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8.2121392666666662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15.603064606666665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31.20612921333333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32.848557066666665</v>
      </c>
      <c r="BR23" s="16" t="s">
        <v>17052</v>
      </c>
      <c r="BS23" s="15">
        <f>A1L536C11</f>
        <v>6</v>
      </c>
      <c r="BT23" s="16" t="s">
        <v>17065</v>
      </c>
      <c r="BU23" s="23">
        <f>B7L516C29*B7L516C34</f>
        <v>93.618387639999995</v>
      </c>
      <c r="BV23" s="16" t="s">
        <v>17066</v>
      </c>
      <c r="BW23" s="23">
        <f>B7L516C35*B7L121C1</f>
        <v>243.40780786400001</v>
      </c>
      <c r="BX23" s="16" t="s">
        <v>15926</v>
      </c>
      <c r="BY23" s="23">
        <f>A1L324C18</f>
        <v>260.63324999999998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8.5122819449999998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16.1733356955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32.346671391000001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34.049127779999999</v>
      </c>
      <c r="CP23" s="16" t="s">
        <v>17052</v>
      </c>
      <c r="CQ23" s="17">
        <f>A1L536C11</f>
        <v>6</v>
      </c>
      <c r="CR23" s="16" t="s">
        <v>17071</v>
      </c>
      <c r="CS23" s="23">
        <f>B7L516C41*B7L516C46</f>
        <v>97.040014173000003</v>
      </c>
      <c r="CT23" s="16" t="s">
        <v>17072</v>
      </c>
      <c r="CU23" s="23">
        <f>B7L516C47*B7L121C1</f>
        <v>252.30403684980001</v>
      </c>
      <c r="CV23" s="16" t="s">
        <v>15932</v>
      </c>
      <c r="CW23" s="23">
        <f>A1L324C19</f>
        <v>265.85140000000001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8.6827067240000009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16.4971427756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32.994285551200001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34.730826896000004</v>
      </c>
      <c r="DN23" s="16" t="s">
        <v>17052</v>
      </c>
      <c r="DO23" s="17">
        <f>A1L536C11</f>
        <v>6</v>
      </c>
      <c r="DP23" s="16" t="s">
        <v>17077</v>
      </c>
      <c r="DQ23" s="23">
        <f>B7L516C53*B7L516C58</f>
        <v>98.98285665360001</v>
      </c>
      <c r="DR23" s="16" t="s">
        <v>17078</v>
      </c>
      <c r="DS23" s="23">
        <f>B7L516C59*B7L121C1</f>
        <v>257.35542729936003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4.0810000000000004</v>
      </c>
      <c r="F9" s="16" t="s">
        <v>12050</v>
      </c>
      <c r="G9" s="21">
        <f>A1L522C14</f>
        <v>5.629E-2</v>
      </c>
      <c r="H9" s="16" t="s">
        <v>17158</v>
      </c>
      <c r="I9" s="21">
        <f>B7L602C1*B7L602C2</f>
        <v>0.22971949000000003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0.41349508200000007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0.6202426230000001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0.45943898000000005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2.1708491805000003</v>
      </c>
      <c r="Z9" s="16" t="s">
        <v>17166</v>
      </c>
      <c r="AA9" s="23">
        <f>B7L602C11*B7L121C1</f>
        <v>5.6442078693000006</v>
      </c>
      <c r="AB9" s="16" t="s">
        <v>15451</v>
      </c>
      <c r="AC9" s="23">
        <f>A1L304C16</f>
        <v>4.0969999999999995</v>
      </c>
      <c r="AD9" s="16" t="s">
        <v>12050</v>
      </c>
      <c r="AE9" s="23">
        <f>A1L522C14</f>
        <v>5.629E-2</v>
      </c>
      <c r="AF9" s="16" t="s">
        <v>17167</v>
      </c>
      <c r="AG9" s="23">
        <f>B7L602C13*B7L602C14</f>
        <v>0.23062012999999998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0.41511623399999997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0.6226743509999999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0.46124025999999996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2.1793602284999998</v>
      </c>
      <c r="AX9" s="16" t="s">
        <v>17172</v>
      </c>
      <c r="AY9" s="23">
        <f>B7L602C23*B7L121C1</f>
        <v>5.6663365940999997</v>
      </c>
      <c r="AZ9" s="16" t="s">
        <v>15457</v>
      </c>
      <c r="BA9" s="23">
        <f>A1L304C17</f>
        <v>4.0103333333333326</v>
      </c>
      <c r="BB9" s="16" t="s">
        <v>12050</v>
      </c>
      <c r="BC9" s="23">
        <f>A1L522C14</f>
        <v>5.629E-2</v>
      </c>
      <c r="BD9" s="16" t="s">
        <v>17173</v>
      </c>
      <c r="BE9" s="23">
        <f>B7L602C25*B7L602C26</f>
        <v>0.22574166333333329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0.40633499399999995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0.60950249099999998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0.45148332666666657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2.1332587184999996</v>
      </c>
      <c r="BV9" s="16" t="s">
        <v>17178</v>
      </c>
      <c r="BW9" s="23">
        <f>B7L602C35*B7L121C1</f>
        <v>5.5464726680999989</v>
      </c>
      <c r="BX9" s="16" t="s">
        <v>15463</v>
      </c>
      <c r="BY9" s="23">
        <f>A1L304C18</f>
        <v>4.1502499999999998</v>
      </c>
      <c r="BZ9" s="16" t="s">
        <v>12050</v>
      </c>
      <c r="CA9" s="23">
        <f>A1L522C14</f>
        <v>5.629E-2</v>
      </c>
      <c r="CB9" s="16" t="s">
        <v>17179</v>
      </c>
      <c r="CC9" s="23">
        <f>B7L602C37*B7L602C38</f>
        <v>0.23361757249999998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0.42051163049999996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0.63076744574999988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0.46723514499999996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2.2076860601249999</v>
      </c>
      <c r="CT9" s="16" t="s">
        <v>17184</v>
      </c>
      <c r="CU9" s="23">
        <f>B7L602C47*B7L121C1</f>
        <v>5.7399837563249996</v>
      </c>
      <c r="CV9" s="16" t="s">
        <v>15469</v>
      </c>
      <c r="CW9" s="23">
        <f>A1L304C19</f>
        <v>4.0077999999999996</v>
      </c>
      <c r="CX9" s="16" t="s">
        <v>12050</v>
      </c>
      <c r="CY9" s="23">
        <f>A1L522C14</f>
        <v>5.629E-2</v>
      </c>
      <c r="CZ9" s="16" t="s">
        <v>17185</v>
      </c>
      <c r="DA9" s="23">
        <f>B7L602C49*B7L602C50</f>
        <v>0.22559906199999999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0.40607831159999996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0.60911746739999995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0.45119812399999998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2.1319111358999998</v>
      </c>
      <c r="DR9" s="16" t="s">
        <v>17190</v>
      </c>
      <c r="DS9" s="23">
        <f>B7L602C59*B7L121C1</f>
        <v>5.5429689533399999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77.349000000000004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4.3539752099999998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8.7079504199999995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13.061925629999999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8.7079504199999995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45.716739704999995</v>
      </c>
      <c r="Z10" s="16" t="s">
        <v>17199</v>
      </c>
      <c r="AA10" s="23">
        <f>B7L603C11*B7L121C1</f>
        <v>118.863523233</v>
      </c>
      <c r="AB10" s="16" t="s">
        <v>15484</v>
      </c>
      <c r="AC10" s="23">
        <f>A1L305C16</f>
        <v>78.312000000000012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4.4081824800000007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8.8163649600000014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13.224547440000002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8.8163649600000014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46.285916040000004</v>
      </c>
      <c r="AX10" s="16" t="s">
        <v>17205</v>
      </c>
      <c r="AY10" s="23">
        <f>B7L603C23*B7L121C1</f>
        <v>120.34338170400001</v>
      </c>
      <c r="AZ10" s="16" t="s">
        <v>15490</v>
      </c>
      <c r="BA10" s="23">
        <f>A1L305C17</f>
        <v>80.144000000000005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4.5113057599999999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9.0226115199999999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13.533917280000001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9.0226115199999999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47.368710479999997</v>
      </c>
      <c r="BV10" s="16" t="s">
        <v>17211</v>
      </c>
      <c r="BW10" s="23">
        <f>B7L603C35*B7L121C1</f>
        <v>123.15864724799999</v>
      </c>
      <c r="BX10" s="16" t="s">
        <v>15496</v>
      </c>
      <c r="BY10" s="23">
        <f>A1L305C18</f>
        <v>80.82650000000001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4.5497236850000009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9.0994473700000018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13.649171055000004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9.0994473700000018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47.772098692500009</v>
      </c>
      <c r="CT10" s="16" t="s">
        <v>17217</v>
      </c>
      <c r="CU10" s="23">
        <f>B7L603C47*B7L121C1</f>
        <v>124.20745660050002</v>
      </c>
      <c r="CV10" s="16" t="s">
        <v>15502</v>
      </c>
      <c r="CW10" s="23">
        <f>A1L305C19</f>
        <v>80.597200000000015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4.536816388000001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9.073632776000002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13.610449164000002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9.073632776000002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47.636572074000007</v>
      </c>
      <c r="DR10" s="16" t="s">
        <v>17223</v>
      </c>
      <c r="DS10" s="23">
        <f>B7L603C59*B7L121C1</f>
        <v>123.85508739240002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21">
        <f>A1L308C3</f>
        <v>9.02</v>
      </c>
      <c r="F11" s="16" t="s">
        <v>12128</v>
      </c>
      <c r="G11" s="21">
        <f>A1L524C14</f>
        <v>5.629E-2</v>
      </c>
      <c r="H11" s="16" t="s">
        <v>17224</v>
      </c>
      <c r="I11" s="21">
        <f>B7L604C1*B7L604C2</f>
        <v>0.50773579999999996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1.0154715999999999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1.5232074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1.0154715999999999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5.3312258999999997</v>
      </c>
      <c r="Z11" s="16" t="s">
        <v>17232</v>
      </c>
      <c r="AA11" s="23">
        <f>B7L604C11*B7L121C1</f>
        <v>13.861187339999999</v>
      </c>
      <c r="AB11" s="16" t="s">
        <v>15517</v>
      </c>
      <c r="AC11" s="23">
        <f>A1L308C16</f>
        <v>8.86</v>
      </c>
      <c r="AD11" s="16" t="s">
        <v>12128</v>
      </c>
      <c r="AE11" s="23">
        <f>A1L524C14</f>
        <v>5.629E-2</v>
      </c>
      <c r="AF11" s="16" t="s">
        <v>17233</v>
      </c>
      <c r="AG11" s="23">
        <f>B7L604C13*B7L604C14</f>
        <v>0.49872939999999999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0.99745879999999998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1.4961882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0.99745879999999998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5.2366586999999996</v>
      </c>
      <c r="AX11" s="16" t="s">
        <v>17238</v>
      </c>
      <c r="AY11" s="23">
        <f>B7L604C23*B7L121C1</f>
        <v>13.615312619999999</v>
      </c>
      <c r="AZ11" s="16" t="s">
        <v>15523</v>
      </c>
      <c r="BA11" s="23">
        <f>A1L308C17</f>
        <v>13.880333333333335</v>
      </c>
      <c r="BB11" s="16" t="s">
        <v>12128</v>
      </c>
      <c r="BC11" s="23">
        <f>A1L524C14</f>
        <v>5.629E-2</v>
      </c>
      <c r="BD11" s="16" t="s">
        <v>17239</v>
      </c>
      <c r="BE11" s="23">
        <f>B7L604C25*B7L604C26</f>
        <v>0.78132396333333343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1.5626479266666669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2.3439718900000002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1.5626479266666669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8.2039016150000013</v>
      </c>
      <c r="BV11" s="16" t="s">
        <v>17244</v>
      </c>
      <c r="BW11" s="23">
        <f>B7L604C35*B7L121C1</f>
        <v>21.330144199000003</v>
      </c>
      <c r="BX11" s="16" t="s">
        <v>15529</v>
      </c>
      <c r="BY11" s="23">
        <f>A1L308C18</f>
        <v>20.674500000000002</v>
      </c>
      <c r="BZ11" s="16" t="s">
        <v>12128</v>
      </c>
      <c r="CA11" s="23">
        <f>A1L524C14</f>
        <v>5.629E-2</v>
      </c>
      <c r="CB11" s="16" t="s">
        <v>17245</v>
      </c>
      <c r="CC11" s="23">
        <f>B7L604C37*B7L604C38</f>
        <v>1.1637676050000001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2.3275352100000002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3.4913028150000001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2.3275352100000002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12.219559852500002</v>
      </c>
      <c r="CT11" s="16" t="s">
        <v>17250</v>
      </c>
      <c r="CU11" s="23">
        <f>B7L604C47*B7L121C1</f>
        <v>31.770855616500004</v>
      </c>
      <c r="CV11" s="16" t="s">
        <v>15535</v>
      </c>
      <c r="CW11" s="23">
        <f>A1L308C19</f>
        <v>23.877600000000001</v>
      </c>
      <c r="CX11" s="16" t="s">
        <v>12128</v>
      </c>
      <c r="CY11" s="23">
        <f>A1L524C14</f>
        <v>5.629E-2</v>
      </c>
      <c r="CZ11" s="16" t="s">
        <v>17251</v>
      </c>
      <c r="DA11" s="23">
        <f>B7L604C49*B7L604C50</f>
        <v>1.344070104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2.6881402080000001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4.0322103120000001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2.6881402080000001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14.112736092</v>
      </c>
      <c r="DR11" s="16" t="s">
        <v>17256</v>
      </c>
      <c r="DS11" s="23">
        <f>B7L604C59*B7L121C1</f>
        <v>36.693113839200002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41.513999999999996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2.33682306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4.6736461199999999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7.0104691799999994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4.6736461199999999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24.536642130000001</v>
      </c>
      <c r="Z12" s="16" t="s">
        <v>17265</v>
      </c>
      <c r="AA12" s="23">
        <f>B7L605C11*B7L121C1</f>
        <v>63.795269538000007</v>
      </c>
      <c r="AB12" s="16" t="s">
        <v>15550</v>
      </c>
      <c r="AC12" s="23">
        <f>A1L309C16</f>
        <v>40.033999999999999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2.25351386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4.50702772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6.7605415799999999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4.50702772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23.661895529999999</v>
      </c>
      <c r="AX12" s="16" t="s">
        <v>17271</v>
      </c>
      <c r="AY12" s="23">
        <f>B7L605C23*B7L121C1</f>
        <v>61.520928378000001</v>
      </c>
      <c r="AZ12" s="16" t="s">
        <v>15556</v>
      </c>
      <c r="BA12" s="23">
        <f>A1L309C17</f>
        <v>39.024999999999999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2.1967172499999998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4.3934344999999997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6.5901517499999995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4.3934344999999997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23.065531125</v>
      </c>
      <c r="BV12" s="16" t="s">
        <v>17277</v>
      </c>
      <c r="BW12" s="23">
        <f>B7L605C35*B7L121C1</f>
        <v>59.970380925000001</v>
      </c>
      <c r="BX12" s="16" t="s">
        <v>15562</v>
      </c>
      <c r="BY12" s="23">
        <f>A1L309C18</f>
        <v>36.922249999999998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2.0783534525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4.1567069050000001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6.2350603575000001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4.1567069050000001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21.822711251249999</v>
      </c>
      <c r="CT12" s="16" t="s">
        <v>17283</v>
      </c>
      <c r="CU12" s="23">
        <f>B7L605C47*B7L121C1</f>
        <v>56.739049253249995</v>
      </c>
      <c r="CV12" s="16" t="s">
        <v>15568</v>
      </c>
      <c r="CW12" s="23">
        <f>A1L309C19</f>
        <v>33.389599999999994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1.8795005839999996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3.7590011679999993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5.6385017519999989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3.7590011679999993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19.734756131999998</v>
      </c>
      <c r="DR12" s="16" t="s">
        <v>17289</v>
      </c>
      <c r="DS12" s="23">
        <f>B7L605C59*B7L121C1</f>
        <v>51.310365943199997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78.605000000000004</v>
      </c>
      <c r="F13" s="16" t="s">
        <v>12206</v>
      </c>
      <c r="G13" s="21">
        <f>A1L526C14</f>
        <v>5.629E-2</v>
      </c>
      <c r="H13" s="16" t="s">
        <v>17290</v>
      </c>
      <c r="I13" s="21">
        <f>B7L606C1*B7L606C2</f>
        <v>4.4246754500000005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8.849350900000001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13.274026350000002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8.849350900000001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46.459092225000006</v>
      </c>
      <c r="Z13" s="16" t="s">
        <v>17298</v>
      </c>
      <c r="AA13" s="23">
        <f>B7L606C11*B7L121C1</f>
        <v>120.79363978500002</v>
      </c>
      <c r="AB13" s="16" t="s">
        <v>15583</v>
      </c>
      <c r="AC13" s="23">
        <f>A1L312C16</f>
        <v>74.878999999999991</v>
      </c>
      <c r="AD13" s="16" t="s">
        <v>12206</v>
      </c>
      <c r="AE13" s="23">
        <f>A1L526C14</f>
        <v>5.629E-2</v>
      </c>
      <c r="AF13" s="16" t="s">
        <v>17299</v>
      </c>
      <c r="AG13" s="23">
        <f>B7L606C13*B7L606C14</f>
        <v>4.2149389099999999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8.4298778199999997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12.644816729999999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8.4298778199999997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44.256858555000001</v>
      </c>
      <c r="AX13" s="16" t="s">
        <v>17304</v>
      </c>
      <c r="AY13" s="23">
        <f>B7L606C23*B7L121C1</f>
        <v>115.06783224300001</v>
      </c>
      <c r="AZ13" s="16" t="s">
        <v>15589</v>
      </c>
      <c r="BA13" s="23">
        <f>A1L312C17</f>
        <v>77.651333333333326</v>
      </c>
      <c r="BB13" s="16" t="s">
        <v>12206</v>
      </c>
      <c r="BC13" s="23">
        <f>A1L526C14</f>
        <v>5.629E-2</v>
      </c>
      <c r="BD13" s="16" t="s">
        <v>17305</v>
      </c>
      <c r="BE13" s="23">
        <f>B7L606C25*B7L606C26</f>
        <v>4.3709935533333333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8.7419871066666666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13.11298066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8.7419871066666666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45.895432309999997</v>
      </c>
      <c r="BV13" s="16" t="s">
        <v>17310</v>
      </c>
      <c r="BW13" s="23">
        <f>B7L606C35*B7L121C1</f>
        <v>119.328124006</v>
      </c>
      <c r="BX13" s="16" t="s">
        <v>15595</v>
      </c>
      <c r="BY13" s="23">
        <f>A1L312C18</f>
        <v>80.418749999999989</v>
      </c>
      <c r="BZ13" s="16" t="s">
        <v>12206</v>
      </c>
      <c r="CA13" s="23">
        <f>A1L526C14</f>
        <v>5.629E-2</v>
      </c>
      <c r="CB13" s="16" t="s">
        <v>17311</v>
      </c>
      <c r="CC13" s="23">
        <f>B7L606C37*B7L606C38</f>
        <v>4.526771437499999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9.053542874999998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13.580314312499997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9.053542874999998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47.531100093749991</v>
      </c>
      <c r="CT13" s="16" t="s">
        <v>17316</v>
      </c>
      <c r="CU13" s="23">
        <f>B7L606C47*B7L121C1</f>
        <v>123.58086024374998</v>
      </c>
      <c r="CV13" s="16" t="s">
        <v>15601</v>
      </c>
      <c r="CW13" s="23">
        <f>A1L312C19</f>
        <v>80.997799999999984</v>
      </c>
      <c r="CX13" s="16" t="s">
        <v>12206</v>
      </c>
      <c r="CY13" s="23">
        <f>A1L526C14</f>
        <v>5.629E-2</v>
      </c>
      <c r="CZ13" s="16" t="s">
        <v>17317</v>
      </c>
      <c r="DA13" s="23">
        <f>B7L606C49*B7L606C50</f>
        <v>4.559366161999999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9.118732323999998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13.678098485999996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9.118732323999998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47.873344700999986</v>
      </c>
      <c r="DR13" s="16" t="s">
        <v>17322</v>
      </c>
      <c r="DS13" s="23">
        <f>B7L606C59*B7L121C1</f>
        <v>124.47069622259997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1.1679999999999999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6.5746719999999995E-2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0.13149343999999999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0.19724016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0.13149343999999999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0.69034055999999999</v>
      </c>
      <c r="Z14" s="16" t="s">
        <v>17331</v>
      </c>
      <c r="AA14" s="23">
        <f>B7L607C11*B7L121C1</f>
        <v>1.794885456</v>
      </c>
      <c r="AB14" s="16" t="s">
        <v>15616</v>
      </c>
      <c r="AC14" s="23">
        <f>A1L313C16</f>
        <v>1.2134999999999998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6.8307914999999983E-2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0.13661582999999997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0.20492374499999993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0.13661582999999997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0.7172331074999998</v>
      </c>
      <c r="AX14" s="16" t="s">
        <v>17337</v>
      </c>
      <c r="AY14" s="23">
        <f>B7L607C23*B7L121C1</f>
        <v>1.8648060794999994</v>
      </c>
      <c r="AZ14" s="16" t="s">
        <v>15622</v>
      </c>
      <c r="BA14" s="23">
        <f>A1L313C17</f>
        <v>1.7406666666666666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9.7982126666666655E-2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0.19596425333333331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0.29394637999999995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0.19596425333333331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1.0288123299999998</v>
      </c>
      <c r="BV14" s="16" t="s">
        <v>17343</v>
      </c>
      <c r="BW14" s="23">
        <f>B7L607C35*B7L121C1</f>
        <v>2.6749120579999999</v>
      </c>
      <c r="BX14" s="16" t="s">
        <v>15628</v>
      </c>
      <c r="BY14" s="23">
        <f>A1L313C18</f>
        <v>1.7714999999999999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9.9717734999999988E-2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0.19943546999999998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0.29915320499999998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0.19943546999999998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1.0470362174999999</v>
      </c>
      <c r="CT14" s="16" t="s">
        <v>17349</v>
      </c>
      <c r="CU14" s="23">
        <f>B7L607C47*B7L121C1</f>
        <v>2.7222941654999997</v>
      </c>
      <c r="CV14" s="16" t="s">
        <v>15634</v>
      </c>
      <c r="CW14" s="23">
        <f>A1L313C19</f>
        <v>1.7906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0.100792874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0.20158574800000001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0.30237862199999999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0.20158574800000001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1.058325177</v>
      </c>
      <c r="DR14" s="16" t="s">
        <v>17355</v>
      </c>
      <c r="DS14" s="23">
        <f>B7L607C59*B7L121C1</f>
        <v>2.7516454601999998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3.19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0.17956510000000001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0.35913020000000001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0.53869529999999999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0.35913020000000001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1.8854335500000001</v>
      </c>
      <c r="Z15" s="16" t="s">
        <v>17364</v>
      </c>
      <c r="AA15" s="23">
        <f>B7L608C11*B7L121C1</f>
        <v>4.9021272300000005</v>
      </c>
      <c r="AB15" s="16" t="s">
        <v>15649</v>
      </c>
      <c r="AC15" s="23">
        <f>A1L314C16</f>
        <v>3.1684999999999999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0.178354865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0.35670973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0.53506459500000003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0.35670973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1.8727260825000001</v>
      </c>
      <c r="AX15" s="16" t="s">
        <v>17370</v>
      </c>
      <c r="AY15" s="23">
        <f>B7L608C23*B7L121C1</f>
        <v>4.8690878145000003</v>
      </c>
      <c r="AZ15" s="16" t="s">
        <v>15655</v>
      </c>
      <c r="BA15" s="23">
        <f>A1L314C17</f>
        <v>3.637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0.20472673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0.40945345999999999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0.61418019000000001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0.40945345999999999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2.1496306650000001</v>
      </c>
      <c r="BV15" s="16" t="s">
        <v>17376</v>
      </c>
      <c r="BW15" s="23">
        <f>B7L608C35*B7L121C1</f>
        <v>5.5890397290000005</v>
      </c>
      <c r="BX15" s="16" t="s">
        <v>15661</v>
      </c>
      <c r="BY15" s="23">
        <f>A1L314C18</f>
        <v>4.3710000000000004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0.24604359000000003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0.49208718000000007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0.73813077000000016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0.49208718000000007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2.5834576950000003</v>
      </c>
      <c r="CT15" s="16" t="s">
        <v>17382</v>
      </c>
      <c r="CU15" s="23">
        <f>B7L608C47*B7L121C1</f>
        <v>6.7169900070000015</v>
      </c>
      <c r="CV15" s="16" t="s">
        <v>15667</v>
      </c>
      <c r="CW15" s="23">
        <f>A1L314C19</f>
        <v>7.9978000000000007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0.45019616200000001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0.90039232400000002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1.3505884859999999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0.90039232400000002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4.7270597009999999</v>
      </c>
      <c r="DR15" s="16" t="s">
        <v>17388</v>
      </c>
      <c r="DS15" s="23">
        <f>B7L608C59*B7L121C1</f>
        <v>12.290355222600001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7.1000000000000008E-2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3.9965900000000004E-3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7.9931800000000008E-3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1.198977E-2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7.9931800000000008E-3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4.1964195000000003E-2</v>
      </c>
      <c r="Z16" s="16" t="s">
        <v>17397</v>
      </c>
      <c r="AA16" s="23">
        <f>B7L609C11*B7L121C1</f>
        <v>0.10910690700000002</v>
      </c>
      <c r="AB16" s="16" t="s">
        <v>15682</v>
      </c>
      <c r="AC16" s="23">
        <f>A1L316C16</f>
        <v>5.8500000000000003E-2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3.2929650000000001E-3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6.5859300000000003E-3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9.8788950000000004E-3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6.5859300000000003E-3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3.4576132500000002E-2</v>
      </c>
      <c r="AX16" s="16" t="s">
        <v>17403</v>
      </c>
      <c r="AY16" s="23">
        <f>B7L609C23*B7L121C1</f>
        <v>8.9897944500000007E-2</v>
      </c>
      <c r="AZ16" s="16" t="s">
        <v>15688</v>
      </c>
      <c r="BA16" s="23">
        <f>A1L316C17</f>
        <v>4.4000000000000004E-2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2.4767600000000002E-3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4.9535200000000003E-3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7.4302800000000009E-3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4.9535200000000003E-3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2.6005980000000001E-2</v>
      </c>
      <c r="BV16" s="16" t="s">
        <v>17409</v>
      </c>
      <c r="BW16" s="23">
        <f>B7L609C35*B7L121C1</f>
        <v>6.7615548000000011E-2</v>
      </c>
      <c r="BX16" s="16" t="s">
        <v>15694</v>
      </c>
      <c r="BY16" s="23">
        <f>A1L316C18</f>
        <v>5.3249999999999999E-2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2.9974425000000001E-3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5.9948850000000001E-3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8.9923275000000011E-3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5.9948850000000001E-3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3.147314625E-2</v>
      </c>
      <c r="CT16" s="16" t="s">
        <v>17415</v>
      </c>
      <c r="CU16" s="23">
        <f>B7L609C47*B7L121C1</f>
        <v>8.1830180250000009E-2</v>
      </c>
      <c r="CV16" s="16" t="s">
        <v>15700</v>
      </c>
      <c r="CW16" s="23">
        <f>A1L316C19</f>
        <v>5.3800000000000001E-2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3.0284019999999999E-3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6.0568039999999998E-3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9.0852060000000002E-3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6.0568039999999998E-3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3.1798221000000002E-2</v>
      </c>
      <c r="DR16" s="16" t="s">
        <v>17421</v>
      </c>
      <c r="DS16" s="23">
        <f>B7L609C59*B7L121C1</f>
        <v>8.2675374600000004E-2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3.0000000000000001E-3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1.6887E-4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3.3774E-4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5.0661E-4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3.3774E-4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1.7731349999999999E-3</v>
      </c>
      <c r="Z17" s="16" t="s">
        <v>17430</v>
      </c>
      <c r="AA17" s="23">
        <f>B7L610C11*B7L121C1</f>
        <v>4.6101509999999998E-3</v>
      </c>
      <c r="AB17" s="16" t="s">
        <v>15715</v>
      </c>
      <c r="AC17" s="23">
        <f>A1L315C16</f>
        <v>4.0000000000000001E-3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2.2515999999999999E-4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4.5031999999999998E-4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6.7548E-4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4.5031999999999998E-4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2.36418E-3</v>
      </c>
      <c r="AX17" s="16" t="s">
        <v>17436</v>
      </c>
      <c r="AY17" s="23">
        <f>B7L610C23*B7L121C1</f>
        <v>6.1468680000000006E-3</v>
      </c>
      <c r="AZ17" s="16" t="s">
        <v>15721</v>
      </c>
      <c r="BA17" s="23">
        <f>A1L315C17</f>
        <v>4.333333333333334E-3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2.4392333333333338E-4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4.8784666666666675E-4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7.3177000000000008E-4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4.8784666666666675E-4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2.5611950000000005E-3</v>
      </c>
      <c r="BV17" s="16" t="s">
        <v>17442</v>
      </c>
      <c r="BW17" s="23">
        <f>B7L610C35*B7L121C1</f>
        <v>6.6591070000000018E-3</v>
      </c>
      <c r="BX17" s="16" t="s">
        <v>15727</v>
      </c>
      <c r="BY17" s="23">
        <f>A1L315C18</f>
        <v>6.7499999999999999E-3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3.799575E-4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7.59915E-4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1.1398725000000001E-3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7.59915E-4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3.9895537500000003E-3</v>
      </c>
      <c r="CT17" s="16" t="s">
        <v>17448</v>
      </c>
      <c r="CU17" s="23">
        <f>B7L610C47*B7L121C1</f>
        <v>1.0372839750000001E-2</v>
      </c>
      <c r="CV17" s="16" t="s">
        <v>15733</v>
      </c>
      <c r="CW17" s="23">
        <f>A1L315C19</f>
        <v>7.7999999999999996E-3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4.3906199999999999E-4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8.7812399999999998E-4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1.3171859999999999E-3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8.7812399999999998E-4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4.6101509999999998E-3</v>
      </c>
      <c r="DR17" s="16" t="s">
        <v>17454</v>
      </c>
      <c r="DS17" s="23">
        <f>B7L610C59*B7L121C1</f>
        <v>1.19863926E-2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24.027999999999999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1.3525361199999999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1.3525361199999999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2.0288041799999998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2.7050722399999998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7.1008146299999995</v>
      </c>
      <c r="Z18" s="16" t="s">
        <v>17463</v>
      </c>
      <c r="AA18" s="23">
        <f>B7L611C11*B7L121C1</f>
        <v>18.462118038</v>
      </c>
      <c r="AB18" s="16" t="s">
        <v>15748</v>
      </c>
      <c r="AC18" s="23">
        <f>A1L317C16</f>
        <v>20.563499999999998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1.1575194149999999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1.1575194149999999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1.7362791224999998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2.3150388299999998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6.0769769287499997</v>
      </c>
      <c r="AX18" s="16" t="s">
        <v>17469</v>
      </c>
      <c r="AY18" s="23">
        <f>B7L611C23*B7L121C1</f>
        <v>15.800140014749999</v>
      </c>
      <c r="AZ18" s="16" t="s">
        <v>15754</v>
      </c>
      <c r="BA18" s="23">
        <f>A1L317C17</f>
        <v>18.256999999999998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1.02768653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1.02768653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1.541529795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2.05537306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5.3953542824999996</v>
      </c>
      <c r="BV18" s="16" t="s">
        <v>17475</v>
      </c>
      <c r="BW18" s="23">
        <f>B7L611C35*B7L121C1</f>
        <v>14.0279211345</v>
      </c>
      <c r="BX18" s="16" t="s">
        <v>15760</v>
      </c>
      <c r="BY18" s="23">
        <f>A1L317C18</f>
        <v>19.504749999999998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1.0979223774999998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1.0979223774999998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1.6468835662499997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2.1958447549999995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5.7640924818749983</v>
      </c>
      <c r="CT18" s="16" t="s">
        <v>17481</v>
      </c>
      <c r="CU18" s="23">
        <f>B7L611C47*B7L121C1</f>
        <v>14.986640452874996</v>
      </c>
      <c r="CV18" s="16" t="s">
        <v>15766</v>
      </c>
      <c r="CW18" s="23">
        <f>A1L317C19</f>
        <v>22.3416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1.2576086639999999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1.2576086639999999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1.8864129959999998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2.5152173279999999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6.6024454859999997</v>
      </c>
      <c r="DR18" s="16" t="s">
        <v>17487</v>
      </c>
      <c r="DS18" s="23">
        <f>B7L611C59*B7L121C1</f>
        <v>17.166358263599999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6.3960000000000008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0.36003084000000002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0.72006168000000004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1.08009252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0.72006168000000004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3.78032382</v>
      </c>
      <c r="Z19" s="16" t="s">
        <v>17496</v>
      </c>
      <c r="AA19" s="23">
        <f>B7L612C11*B7L121C1</f>
        <v>9.8288419319999996</v>
      </c>
      <c r="AB19" s="16" t="s">
        <v>15781</v>
      </c>
      <c r="AC19" s="23">
        <f>A1L318C16</f>
        <v>6.1725000000000003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0.347450025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0.69490004999999999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1.0423500749999999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0.69490004999999999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3.6482252625</v>
      </c>
      <c r="AX19" s="16" t="s">
        <v>17502</v>
      </c>
      <c r="AY19" s="23">
        <f>B7L612C23*B7L121C1</f>
        <v>9.4853856825000005</v>
      </c>
      <c r="AZ19" s="16" t="s">
        <v>15787</v>
      </c>
      <c r="BA19" s="23">
        <f>A1L318C17</f>
        <v>6.094666666666666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0.34306878666666663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0.68613757333333325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1.0292063599999999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0.68613757333333325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3.6022222599999996</v>
      </c>
      <c r="BV19" s="16" t="s">
        <v>17508</v>
      </c>
      <c r="BW19" s="23">
        <f>B7L612C35*B7L121C1</f>
        <v>9.3657778759999992</v>
      </c>
      <c r="BX19" s="16" t="s">
        <v>15793</v>
      </c>
      <c r="BY19" s="23">
        <f>A1L318C18</f>
        <v>5.1657500000000001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0.29078006750000002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0.58156013500000003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0.87234020249999999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0.58156013500000003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3.0531907087500003</v>
      </c>
      <c r="CT19" s="16" t="s">
        <v>17514</v>
      </c>
      <c r="CU19" s="23">
        <f>B7L612C47*B7L121C1</f>
        <v>7.9382958427500014</v>
      </c>
      <c r="CV19" s="16" t="s">
        <v>15799</v>
      </c>
      <c r="CW19" s="23">
        <f>A1L318C19</f>
        <v>4.1795999999999998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0.23526968399999998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0.47053936799999996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0.70580905199999999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0.47053936799999996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2.4703316819999999</v>
      </c>
      <c r="DR19" s="16" t="s">
        <v>17520</v>
      </c>
      <c r="DS19" s="23">
        <f>B7L612C59*B7L121C1</f>
        <v>6.4228623732000001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2E-3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1.1258E-4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2.2515999999999999E-4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3.3774E-4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2.2515999999999999E-4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1.18209E-3</v>
      </c>
      <c r="Z20" s="16" t="s">
        <v>17529</v>
      </c>
      <c r="AA20" s="23">
        <f>B7L613C11*B7L121C1</f>
        <v>3.0734340000000003E-3</v>
      </c>
      <c r="AB20" s="16" t="s">
        <v>15814</v>
      </c>
      <c r="AC20" s="23">
        <f>A1L319C16</f>
        <v>6.0000000000000001E-3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3.3774E-4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6.7548E-4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1.01322E-3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6.7548E-4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3.5462699999999998E-3</v>
      </c>
      <c r="AX20" s="16" t="s">
        <v>17535</v>
      </c>
      <c r="AY20" s="23">
        <f>B7L613C23*B7L121C1</f>
        <v>9.2203019999999997E-3</v>
      </c>
      <c r="AZ20" s="16" t="s">
        <v>15820</v>
      </c>
      <c r="BA20" s="23">
        <f>A1L319C17</f>
        <v>7.0000000000000001E-3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3.9403000000000002E-4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7.8806000000000004E-4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1.18209E-3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7.8806000000000004E-4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4.1373149999999999E-3</v>
      </c>
      <c r="BV20" s="16" t="s">
        <v>17541</v>
      </c>
      <c r="BW20" s="23">
        <f>B7L613C35*B7L121C1</f>
        <v>1.0757019E-2</v>
      </c>
      <c r="BX20" s="16" t="s">
        <v>15826</v>
      </c>
      <c r="BY20" s="23">
        <f>A1L319C18</f>
        <v>5.2500000000000003E-3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2.955225E-4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5.91045E-4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8.8656749999999995E-4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5.91045E-4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3.1029862500000002E-3</v>
      </c>
      <c r="CT20" s="16" t="s">
        <v>17547</v>
      </c>
      <c r="CU20" s="23">
        <f>B7L613C47*B7L121C1</f>
        <v>8.0677642500000014E-3</v>
      </c>
      <c r="CV20" s="16" t="s">
        <v>15832</v>
      </c>
      <c r="CW20" s="23">
        <f>A1L319C19</f>
        <v>5.0000000000000001E-3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2.8144999999999998E-4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5.6289999999999997E-4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8.4435000000000001E-4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5.6289999999999997E-4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2.9552249999999997E-3</v>
      </c>
      <c r="DR20" s="16" t="s">
        <v>17553</v>
      </c>
      <c r="DS20" s="23">
        <f>B7L613C59*B7L121C1</f>
        <v>7.6835849999999997E-3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3.3279999999999998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0.18733311999999999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0.37466623999999998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0.56199935999999995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0.37466623999999998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1.9669977599999999</v>
      </c>
      <c r="Z21" s="16" t="s">
        <v>17562</v>
      </c>
      <c r="AA21" s="23">
        <f>B7L614C11*B7L121C1</f>
        <v>5.1141941759999998</v>
      </c>
      <c r="AB21" s="16" t="s">
        <v>15847</v>
      </c>
      <c r="AC21" s="23">
        <f>A1L320C16</f>
        <v>3.0265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0.17036168499999998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0.34072336999999997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0.5110850549999999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0.34072336999999997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1.7887976924999998</v>
      </c>
      <c r="AX21" s="16" t="s">
        <v>17568</v>
      </c>
      <c r="AY21" s="23">
        <f>B7L614C23*B7L121C1</f>
        <v>4.6508740004999991</v>
      </c>
      <c r="AZ21" s="16" t="s">
        <v>15853</v>
      </c>
      <c r="BA21" s="23">
        <f>A1L320C17</f>
        <v>2.8180000000000001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0.15862522000000001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0.31725044000000002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0.47587566000000003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0.31725044000000002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1.6655648100000002</v>
      </c>
      <c r="BV21" s="16" t="s">
        <v>17574</v>
      </c>
      <c r="BW21" s="23">
        <f>B7L614C35*B7L121C1</f>
        <v>4.3304685060000008</v>
      </c>
      <c r="BX21" s="16" t="s">
        <v>15859</v>
      </c>
      <c r="BY21" s="23">
        <f>A1L320C18</f>
        <v>3.5115000000000003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0.19766233500000002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0.39532467000000004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0.59298700500000012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0.39532467000000004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2.0754545175000003</v>
      </c>
      <c r="CT21" s="16" t="s">
        <v>17580</v>
      </c>
      <c r="CU21" s="23">
        <f>B7L614C47*B7L121C1</f>
        <v>5.3961817455000007</v>
      </c>
      <c r="CV21" s="16" t="s">
        <v>15865</v>
      </c>
      <c r="CW21" s="23">
        <f>A1L320C19</f>
        <v>3.8096000000000005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0.21444238400000004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0.42888476800000008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0.64332715200000012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0.42888476800000008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2.2516450320000003</v>
      </c>
      <c r="DR21" s="16" t="s">
        <v>17586</v>
      </c>
      <c r="DS21" s="23">
        <f>B7L614C59*B7L121C1</f>
        <v>5.8542770832000013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3.7679999999999998</v>
      </c>
      <c r="F22" s="16" t="s">
        <v>12557</v>
      </c>
      <c r="G22" s="21">
        <f>A1L535C14</f>
        <v>5.629E-2</v>
      </c>
      <c r="H22" s="16" t="s">
        <v>17587</v>
      </c>
      <c r="I22" s="21">
        <f>B7L615C1*B7L615C2</f>
        <v>0.21210071999999999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0.42420143999999999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0.63630215999999995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0.42420143999999999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2.22705756</v>
      </c>
      <c r="Z22" s="16" t="s">
        <v>17595</v>
      </c>
      <c r="AA22" s="23">
        <f>B7L615C11*B7L121C1</f>
        <v>5.7903496560000001</v>
      </c>
      <c r="AB22" s="16" t="s">
        <v>15880</v>
      </c>
      <c r="AC22" s="23">
        <f>A1L323C16</f>
        <v>3.9569999999999999</v>
      </c>
      <c r="AD22" s="16" t="s">
        <v>12557</v>
      </c>
      <c r="AE22" s="23">
        <f>A1L535C14</f>
        <v>5.629E-2</v>
      </c>
      <c r="AF22" s="16" t="s">
        <v>17596</v>
      </c>
      <c r="AG22" s="23">
        <f>B7L615C13*B7L615C14</f>
        <v>0.22273952999999999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0.44547905999999998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0.66821858999999995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0.44547905999999998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2.338765065</v>
      </c>
      <c r="AX22" s="16" t="s">
        <v>17601</v>
      </c>
      <c r="AY22" s="23">
        <f>B7L615C23*B7L121C1</f>
        <v>6.080789169</v>
      </c>
      <c r="AZ22" s="16" t="s">
        <v>15886</v>
      </c>
      <c r="BA22" s="23">
        <f>A1L323C17</f>
        <v>4.1296666666666662</v>
      </c>
      <c r="BB22" s="16" t="s">
        <v>12557</v>
      </c>
      <c r="BC22" s="23">
        <f>A1L535C14</f>
        <v>5.629E-2</v>
      </c>
      <c r="BD22" s="16" t="s">
        <v>17602</v>
      </c>
      <c r="BE22" s="23">
        <f>B7L615C25*B7L615C26</f>
        <v>0.23245893666666664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0.46491787333333329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0.69737680999999996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0.46491787333333329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2.440818835</v>
      </c>
      <c r="BV22" s="16" t="s">
        <v>17607</v>
      </c>
      <c r="BW22" s="23">
        <f>B7L615C35*B7L121C1</f>
        <v>6.3461289709999997</v>
      </c>
      <c r="BX22" s="16" t="s">
        <v>15892</v>
      </c>
      <c r="BY22" s="23">
        <f>A1L323C18</f>
        <v>3.2512499999999998</v>
      </c>
      <c r="BZ22" s="16" t="s">
        <v>12557</v>
      </c>
      <c r="CA22" s="23">
        <f>A1L535C14</f>
        <v>5.629E-2</v>
      </c>
      <c r="CB22" s="16" t="s">
        <v>17608</v>
      </c>
      <c r="CC22" s="23">
        <f>B7L615C37*B7L615C38</f>
        <v>0.18301286249999998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0.36602572499999997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0.5490385874999999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0.36602572499999997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1.9216350562499998</v>
      </c>
      <c r="CT22" s="16" t="s">
        <v>17613</v>
      </c>
      <c r="CU22" s="23">
        <f>B7L615C47*B7L121C1</f>
        <v>4.9962511462499997</v>
      </c>
      <c r="CV22" s="16" t="s">
        <v>15898</v>
      </c>
      <c r="CW22" s="23">
        <f>A1L323C19</f>
        <v>2.7955999999999999</v>
      </c>
      <c r="CX22" s="16" t="s">
        <v>12557</v>
      </c>
      <c r="CY22" s="23">
        <f>A1L535C14</f>
        <v>5.629E-2</v>
      </c>
      <c r="CZ22" s="16" t="s">
        <v>17614</v>
      </c>
      <c r="DA22" s="23">
        <f>B7L615C49*B7L615C50</f>
        <v>0.157364324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0.314728648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0.472092972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0.314728648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1.652325402</v>
      </c>
      <c r="DR22" s="16" t="s">
        <v>17619</v>
      </c>
      <c r="DS22" s="23">
        <f>B7L615C59*B7L121C1</f>
        <v>4.2960460451999998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21">
        <f>A1L324C3</f>
        <v>252.52300000000002</v>
      </c>
      <c r="F23" s="16" t="s">
        <v>17620</v>
      </c>
      <c r="G23" s="21">
        <f>A1L536C14</f>
        <v>5.629E-2</v>
      </c>
      <c r="H23" s="16" t="s">
        <v>17621</v>
      </c>
      <c r="I23" s="21">
        <f>B7L616C1*B7L616C2</f>
        <v>14.214519670000001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27.007587373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40.511381059499996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28.429039340000003</v>
      </c>
      <c r="V23" s="16" t="s">
        <v>17627</v>
      </c>
      <c r="W23" s="25">
        <f>A1L536C12</f>
        <v>5.25</v>
      </c>
      <c r="X23" s="16" t="s">
        <v>17628</v>
      </c>
      <c r="Y23" s="23">
        <f>B7L616C5*B7L616C10</f>
        <v>141.78983370825</v>
      </c>
      <c r="Z23" s="16" t="s">
        <v>17629</v>
      </c>
      <c r="AA23" s="23">
        <f>B7L616C11*B7L121C1</f>
        <v>368.65356764145002</v>
      </c>
      <c r="AB23" s="16" t="s">
        <v>15914</v>
      </c>
      <c r="AC23" s="23">
        <f>A1L324C16</f>
        <v>244.352</v>
      </c>
      <c r="AD23" s="16" t="s">
        <v>17620</v>
      </c>
      <c r="AE23" s="23">
        <f>A1L536C14</f>
        <v>5.629E-2</v>
      </c>
      <c r="AF23" s="16" t="s">
        <v>17630</v>
      </c>
      <c r="AG23" s="23">
        <f>B7L616C13*B7L616C14</f>
        <v>13.754574079999999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26.133690751999996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39.200536127999996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27.509148159999999</v>
      </c>
      <c r="AT23" s="16" t="s">
        <v>17627</v>
      </c>
      <c r="AU23" s="25">
        <f>A1L536C12</f>
        <v>5.25</v>
      </c>
      <c r="AV23" s="16" t="s">
        <v>17634</v>
      </c>
      <c r="AW23" s="23">
        <f>B7L616C17*B7L616C22</f>
        <v>137.20187644799998</v>
      </c>
      <c r="AX23" s="16" t="s">
        <v>17635</v>
      </c>
      <c r="AY23" s="23">
        <f>B7L616C23*B7L121C1</f>
        <v>356.72487876479994</v>
      </c>
      <c r="AZ23" s="16" t="s">
        <v>15920</v>
      </c>
      <c r="BA23" s="23">
        <f>A1L324C17</f>
        <v>251.4433333333333</v>
      </c>
      <c r="BB23" s="16" t="s">
        <v>17620</v>
      </c>
      <c r="BC23" s="23">
        <f>A1L536C14</f>
        <v>5.629E-2</v>
      </c>
      <c r="BD23" s="16" t="s">
        <v>17636</v>
      </c>
      <c r="BE23" s="23">
        <f>B7L616C25*B7L616C26</f>
        <v>14.153745233333332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26.89211594333333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40.338173914999999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28.307490466666664</v>
      </c>
      <c r="BR23" s="16" t="s">
        <v>17627</v>
      </c>
      <c r="BS23" s="22">
        <f>A1L536C12</f>
        <v>5.25</v>
      </c>
      <c r="BT23" s="16" t="s">
        <v>17640</v>
      </c>
      <c r="BU23" s="23">
        <f>B7L616C29*B7L616C34</f>
        <v>141.18360870249998</v>
      </c>
      <c r="BV23" s="16" t="s">
        <v>17641</v>
      </c>
      <c r="BW23" s="23">
        <f>B7L616C35*B7L121C1</f>
        <v>367.07738262649997</v>
      </c>
      <c r="BX23" s="16" t="s">
        <v>15926</v>
      </c>
      <c r="BY23" s="23">
        <f>A1L324C18</f>
        <v>260.63324999999998</v>
      </c>
      <c r="BZ23" s="16" t="s">
        <v>17620</v>
      </c>
      <c r="CA23" s="23">
        <f>A1L536C14</f>
        <v>5.629E-2</v>
      </c>
      <c r="CB23" s="16" t="s">
        <v>17642</v>
      </c>
      <c r="CC23" s="23">
        <f>B7L616C37*B7L616C38</f>
        <v>14.671045642499999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27.874986720749998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41.812480081124995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29.342091284999999</v>
      </c>
      <c r="CP23" s="16" t="s">
        <v>17627</v>
      </c>
      <c r="CQ23" s="25">
        <f>A1L536C12</f>
        <v>5.25</v>
      </c>
      <c r="CR23" s="16" t="s">
        <v>17646</v>
      </c>
      <c r="CS23" s="23">
        <f>B7L616C41*B7L616C46</f>
        <v>146.34368028393749</v>
      </c>
      <c r="CT23" s="16" t="s">
        <v>17647</v>
      </c>
      <c r="CU23" s="23">
        <f>B7L616C47*B7L121C1</f>
        <v>380.49356873823746</v>
      </c>
      <c r="CV23" s="16" t="s">
        <v>15932</v>
      </c>
      <c r="CW23" s="23">
        <f>A1L324C19</f>
        <v>265.85140000000001</v>
      </c>
      <c r="CX23" s="16" t="s">
        <v>17620</v>
      </c>
      <c r="CY23" s="23">
        <f>A1L536C14</f>
        <v>5.629E-2</v>
      </c>
      <c r="CZ23" s="16" t="s">
        <v>17648</v>
      </c>
      <c r="DA23" s="23">
        <f>B7L616C49*B7L616C50</f>
        <v>14.964775306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28.4330730814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42.649609622100002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29.929550612</v>
      </c>
      <c r="DN23" s="16" t="s">
        <v>17627</v>
      </c>
      <c r="DO23" s="25">
        <f>A1L536C12</f>
        <v>5.25</v>
      </c>
      <c r="DP23" s="16" t="s">
        <v>17652</v>
      </c>
      <c r="DQ23" s="23">
        <f>B7L616C53*B7L616C58</f>
        <v>149.27363367735001</v>
      </c>
      <c r="DR23" s="16" t="s">
        <v>17653</v>
      </c>
      <c r="DS23" s="23">
        <f>B7L616C59*B7L121C1</f>
        <v>388.11144756111003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4910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24.55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12.275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24.55</v>
      </c>
      <c r="R9" s="16" t="s">
        <v>17723</v>
      </c>
      <c r="S9" s="23">
        <f>B7L702C7*B7L121C1</f>
        <v>63.830000000000005</v>
      </c>
      <c r="T9" s="16" t="s">
        <v>14765</v>
      </c>
      <c r="U9" s="17">
        <f>A1L202C18</f>
        <v>5125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25.625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12.8125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25.625</v>
      </c>
      <c r="AH9" s="16" t="s">
        <v>17727</v>
      </c>
      <c r="AI9" s="23">
        <f>B7L702C15*B7L121C1</f>
        <v>66.625</v>
      </c>
      <c r="AJ9" s="16" t="s">
        <v>14773</v>
      </c>
      <c r="AK9" s="17">
        <f>A1L202C21</f>
        <v>5401.3333333333339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27.006666666666671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13.503333333333336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27.006666666666671</v>
      </c>
      <c r="AX9" s="16" t="s">
        <v>17731</v>
      </c>
      <c r="AY9" s="23">
        <f>B7L702C23*B7L121C1</f>
        <v>70.217333333333343</v>
      </c>
      <c r="AZ9" s="16" t="s">
        <v>14781</v>
      </c>
      <c r="BA9" s="17">
        <f>A1L202C24</f>
        <v>5517.5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27.587499999999999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13.793749999999999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27.587499999999999</v>
      </c>
      <c r="BN9" s="16" t="s">
        <v>17735</v>
      </c>
      <c r="BO9" s="23">
        <f>B7L702C31*B7L121C1</f>
        <v>71.727499999999992</v>
      </c>
      <c r="BP9" s="16" t="s">
        <v>14789</v>
      </c>
      <c r="BQ9" s="17">
        <f>A1L202C27</f>
        <v>5333.6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26.668000000000003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13.334000000000001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26.668000000000003</v>
      </c>
      <c r="CD9" s="16" t="s">
        <v>17739</v>
      </c>
      <c r="CE9" s="23">
        <f>B7L702C39*B7L121C1</f>
        <v>69.336800000000011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69372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346.86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173.43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346.86</v>
      </c>
      <c r="R10" s="16" t="s">
        <v>17745</v>
      </c>
      <c r="S10" s="23">
        <f>B7L703C7*B7L121C1</f>
        <v>901.83600000000001</v>
      </c>
      <c r="T10" s="16" t="s">
        <v>14805</v>
      </c>
      <c r="U10" s="17">
        <f>A1L203C18</f>
        <v>70552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352.76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176.38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352.76</v>
      </c>
      <c r="AH10" s="16" t="s">
        <v>17749</v>
      </c>
      <c r="AI10" s="23">
        <f>B7L703C15*B7L121C1</f>
        <v>917.17600000000004</v>
      </c>
      <c r="AJ10" s="16" t="s">
        <v>14813</v>
      </c>
      <c r="AK10" s="17">
        <f>A1L203C21</f>
        <v>70954.333333333328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354.77166666666665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177.38583333333332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354.77166666666665</v>
      </c>
      <c r="AX10" s="16" t="s">
        <v>17753</v>
      </c>
      <c r="AY10" s="23">
        <f>B7L703C23*B7L121C1</f>
        <v>922.40633333333335</v>
      </c>
      <c r="AZ10" s="16" t="s">
        <v>14821</v>
      </c>
      <c r="BA10" s="17">
        <f>A1L203C24</f>
        <v>71432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357.16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178.58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357.16</v>
      </c>
      <c r="BN10" s="16" t="s">
        <v>17757</v>
      </c>
      <c r="BO10" s="23">
        <f>B7L703C31*B7L121C1</f>
        <v>928.6160000000001</v>
      </c>
      <c r="BP10" s="16" t="s">
        <v>14829</v>
      </c>
      <c r="BQ10" s="17">
        <f>A1L203C27</f>
        <v>71063.199999999997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355.31599999999997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177.65799999999999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355.31599999999997</v>
      </c>
      <c r="CD10" s="16" t="s">
        <v>17761</v>
      </c>
      <c r="CE10" s="23">
        <f>B7L703C39*B7L121C1</f>
        <v>923.82159999999999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6733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33.664999999999999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16.8325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33.664999999999999</v>
      </c>
      <c r="R11" s="16" t="s">
        <v>17767</v>
      </c>
      <c r="S11" s="23">
        <f>B7L704C7*B7L121C1</f>
        <v>87.528999999999996</v>
      </c>
      <c r="T11" s="16" t="s">
        <v>14845</v>
      </c>
      <c r="U11" s="17">
        <f>A1L204C18</f>
        <v>6725.5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33.627499999999998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16.813749999999999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33.627499999999998</v>
      </c>
      <c r="AH11" s="16" t="s">
        <v>17771</v>
      </c>
      <c r="AI11" s="23">
        <f>B7L704C15*B7L121C1</f>
        <v>87.4315</v>
      </c>
      <c r="AJ11" s="16" t="s">
        <v>14853</v>
      </c>
      <c r="AK11" s="17">
        <f>A1L204C21</f>
        <v>10909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54.545000000000002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27.272500000000001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54.545000000000002</v>
      </c>
      <c r="AX11" s="16" t="s">
        <v>17775</v>
      </c>
      <c r="AY11" s="23">
        <f>B7L704C23*B7L121C1</f>
        <v>141.81700000000001</v>
      </c>
      <c r="AZ11" s="16" t="s">
        <v>14861</v>
      </c>
      <c r="BA11" s="17">
        <f>A1L204C24</f>
        <v>16525.75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82.628749999999997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41.314374999999998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82.628749999999997</v>
      </c>
      <c r="BN11" s="16" t="s">
        <v>17779</v>
      </c>
      <c r="BO11" s="23">
        <f>B7L704C31*B7L121C1</f>
        <v>214.83474999999999</v>
      </c>
      <c r="BP11" s="16" t="s">
        <v>14869</v>
      </c>
      <c r="BQ11" s="17">
        <f>A1L204C27</f>
        <v>18890.400000000001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94.452000000000012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47.226000000000006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94.452000000000012</v>
      </c>
      <c r="CD11" s="16" t="s">
        <v>17783</v>
      </c>
      <c r="CE11" s="23">
        <f>B7L704C39*B7L121C1</f>
        <v>245.57520000000005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36648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183.24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91.62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183.24</v>
      </c>
      <c r="R12" s="16" t="s">
        <v>17789</v>
      </c>
      <c r="S12" s="23">
        <f>B7L705C7*B7L121C1</f>
        <v>476.42400000000004</v>
      </c>
      <c r="T12" s="16" t="s">
        <v>14885</v>
      </c>
      <c r="U12" s="17">
        <f>A1L205C18</f>
        <v>34550.5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172.7525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86.376249999999999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172.7525</v>
      </c>
      <c r="AH12" s="16" t="s">
        <v>17793</v>
      </c>
      <c r="AI12" s="23">
        <f>B7L705C15*B7L121C1</f>
        <v>449.15649999999999</v>
      </c>
      <c r="AJ12" s="16" t="s">
        <v>14893</v>
      </c>
      <c r="AK12" s="17">
        <f>A1L205C21</f>
        <v>31909.666666666664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159.54833333333332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79.774166666666659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159.54833333333332</v>
      </c>
      <c r="AX12" s="16" t="s">
        <v>17797</v>
      </c>
      <c r="AY12" s="23">
        <f>B7L705C23*B7L121C1</f>
        <v>414.82566666666662</v>
      </c>
      <c r="AZ12" s="16" t="s">
        <v>14901</v>
      </c>
      <c r="BA12" s="17">
        <f>A1L205C24</f>
        <v>29500.5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147.5025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73.751249999999999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147.5025</v>
      </c>
      <c r="BN12" s="16" t="s">
        <v>17801</v>
      </c>
      <c r="BO12" s="23">
        <f>B7L705C31*B7L121C1</f>
        <v>383.50650000000002</v>
      </c>
      <c r="BP12" s="16" t="s">
        <v>14909</v>
      </c>
      <c r="BQ12" s="17">
        <f>A1L205C27</f>
        <v>26623.4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133.11700000000002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66.558500000000009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133.11700000000002</v>
      </c>
      <c r="CD12" s="16" t="s">
        <v>17805</v>
      </c>
      <c r="CE12" s="23">
        <f>B7L705C39*B7L121C1</f>
        <v>346.10420000000005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92158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460.79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230.39500000000001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460.79</v>
      </c>
      <c r="R13" s="16" t="s">
        <v>17811</v>
      </c>
      <c r="S13" s="17">
        <f>B7L706C7*B7L121C1</f>
        <v>1198.0540000000001</v>
      </c>
      <c r="T13" s="16" t="s">
        <v>14925</v>
      </c>
      <c r="U13" s="17">
        <f>A1L206C18</f>
        <v>91286.5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456.4325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228.21625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456.4325</v>
      </c>
      <c r="AH13" s="16" t="s">
        <v>17815</v>
      </c>
      <c r="AI13" s="17">
        <f>B7L706C15*B7L121C1</f>
        <v>1186.7245</v>
      </c>
      <c r="AJ13" s="16" t="s">
        <v>14933</v>
      </c>
      <c r="AK13" s="17">
        <f>A1L206C21</f>
        <v>91401.333333333343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457.00666666666672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228.50333333333336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457.00666666666672</v>
      </c>
      <c r="AX13" s="16" t="s">
        <v>17819</v>
      </c>
      <c r="AY13" s="17">
        <f>B7L706C23*B7L121C1</f>
        <v>1188.2173333333335</v>
      </c>
      <c r="AZ13" s="16" t="s">
        <v>14941</v>
      </c>
      <c r="BA13" s="17">
        <f>A1L206C24</f>
        <v>93678.75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468.39375000000001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234.19687500000001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468.39375000000001</v>
      </c>
      <c r="BN13" s="16" t="s">
        <v>17823</v>
      </c>
      <c r="BO13" s="17">
        <f>B7L706C31*B7L121C1</f>
        <v>1217.82375</v>
      </c>
      <c r="BP13" s="16" t="s">
        <v>14949</v>
      </c>
      <c r="BQ13" s="17">
        <f>A1L206C27</f>
        <v>93689.4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468.44699999999995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234.22349999999997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468.44699999999995</v>
      </c>
      <c r="CD13" s="16" t="s">
        <v>17827</v>
      </c>
      <c r="CE13" s="17">
        <f>B7L706C39*B7L121C1</f>
        <v>1217.9621999999999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1053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5.2649999999999997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2.6324999999999998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5.2649999999999997</v>
      </c>
      <c r="R14" s="16" t="s">
        <v>17833</v>
      </c>
      <c r="S14" s="23">
        <f>B7L707C7*B7L121C1</f>
        <v>13.689</v>
      </c>
      <c r="T14" s="16" t="s">
        <v>14965</v>
      </c>
      <c r="U14" s="17">
        <f>A1L207C18</f>
        <v>942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4.71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2.355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4.71</v>
      </c>
      <c r="AH14" s="16" t="s">
        <v>17837</v>
      </c>
      <c r="AI14" s="23">
        <f>B7L707C15*B7L121C1</f>
        <v>12.246</v>
      </c>
      <c r="AJ14" s="16" t="s">
        <v>14973</v>
      </c>
      <c r="AK14" s="17">
        <f>A1L207C21</f>
        <v>1111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5.5549999999999997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2.7774999999999999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5.5549999999999997</v>
      </c>
      <c r="AX14" s="16" t="s">
        <v>17841</v>
      </c>
      <c r="AY14" s="23">
        <f>B7L707C23*B7L121C1</f>
        <v>14.443</v>
      </c>
      <c r="AZ14" s="16" t="s">
        <v>14981</v>
      </c>
      <c r="BA14" s="17">
        <f>A1L207C24</f>
        <v>1146.25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5.7312500000000002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2.8656250000000001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5.7312500000000002</v>
      </c>
      <c r="BN14" s="16" t="s">
        <v>17845</v>
      </c>
      <c r="BO14" s="23">
        <f>B7L707C31*B7L121C1</f>
        <v>14.901250000000001</v>
      </c>
      <c r="BP14" s="16" t="s">
        <v>14989</v>
      </c>
      <c r="BQ14" s="17">
        <f>A1L207C27</f>
        <v>1138.5999999999999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5.6929999999999996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2.8464999999999998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5.6929999999999996</v>
      </c>
      <c r="CD14" s="16" t="s">
        <v>17849</v>
      </c>
      <c r="CE14" s="23">
        <f>B7L707C39*B7L121C1</f>
        <v>14.8018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1001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5.0049999999999999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2.5024999999999999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5.0049999999999999</v>
      </c>
      <c r="R15" s="16" t="s">
        <v>17855</v>
      </c>
      <c r="S15" s="23">
        <f>B7L708C7*B7L121C1</f>
        <v>13.013</v>
      </c>
      <c r="T15" s="16" t="s">
        <v>15005</v>
      </c>
      <c r="U15" s="23">
        <f>A1L208C18</f>
        <v>840.5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4.2024999999999997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2.1012499999999998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4.2024999999999997</v>
      </c>
      <c r="AH15" s="16" t="s">
        <v>17859</v>
      </c>
      <c r="AI15" s="23">
        <f>B7L708C15*B7L121C1</f>
        <v>10.926499999999999</v>
      </c>
      <c r="AJ15" s="16" t="s">
        <v>15013</v>
      </c>
      <c r="AK15" s="23">
        <f>A1L208C21</f>
        <v>952.33333333333326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4.7616666666666667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2.3808333333333334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4.7616666666666667</v>
      </c>
      <c r="AX15" s="16" t="s">
        <v>17863</v>
      </c>
      <c r="AY15" s="23">
        <f>B7L708C23*B7L121C1</f>
        <v>12.380333333333335</v>
      </c>
      <c r="AZ15" s="16" t="s">
        <v>15021</v>
      </c>
      <c r="BA15" s="17">
        <f>A1L208C24</f>
        <v>1233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6.165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3.0825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6.165</v>
      </c>
      <c r="BN15" s="16" t="s">
        <v>17867</v>
      </c>
      <c r="BO15" s="23">
        <f>B7L708C31*B7L121C1</f>
        <v>16.029</v>
      </c>
      <c r="BP15" s="16" t="s">
        <v>15029</v>
      </c>
      <c r="BQ15" s="17">
        <f>A1L208C27</f>
        <v>1364.6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6.8229999999999995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3.4114999999999998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6.8229999999999995</v>
      </c>
      <c r="CD15" s="16" t="s">
        <v>17871</v>
      </c>
      <c r="CE15" s="23">
        <f>B7L708C39*B7L121C1</f>
        <v>17.739799999999999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37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0.185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9.2499999999999999E-2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0.185</v>
      </c>
      <c r="R16" s="16" t="s">
        <v>17877</v>
      </c>
      <c r="S16" s="23">
        <f>B7L709C7*B7L121C1</f>
        <v>0.48099999999999998</v>
      </c>
      <c r="T16" s="16" t="s">
        <v>15045</v>
      </c>
      <c r="U16" s="23">
        <f>A1L209C18</f>
        <v>30.5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0.1525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7.6249999999999998E-2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0.1525</v>
      </c>
      <c r="AH16" s="16" t="s">
        <v>17881</v>
      </c>
      <c r="AI16" s="23">
        <f>B7L709C15*B7L121C1</f>
        <v>0.39650000000000002</v>
      </c>
      <c r="AJ16" s="16" t="s">
        <v>15053</v>
      </c>
      <c r="AK16" s="17">
        <f>A1L209C21</f>
        <v>23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0.115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5.7500000000000002E-2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0.115</v>
      </c>
      <c r="AX16" s="16" t="s">
        <v>17885</v>
      </c>
      <c r="AY16" s="23">
        <f>B7L709C23*B7L121C1</f>
        <v>0.29900000000000004</v>
      </c>
      <c r="AZ16" s="16" t="s">
        <v>15061</v>
      </c>
      <c r="BA16" s="17">
        <f>A1L209C24</f>
        <v>28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0.14000000000000001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7.0000000000000007E-2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0.14000000000000001</v>
      </c>
      <c r="BN16" s="16" t="s">
        <v>17889</v>
      </c>
      <c r="BO16" s="23">
        <f>B7L709C31*B7L121C1</f>
        <v>0.36400000000000005</v>
      </c>
      <c r="BP16" s="16" t="s">
        <v>15069</v>
      </c>
      <c r="BQ16" s="17">
        <f>A1L209C27</f>
        <v>28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0.14000000000000001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7.0000000000000007E-2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0.14000000000000001</v>
      </c>
      <c r="CD16" s="16" t="s">
        <v>17893</v>
      </c>
      <c r="CE16" s="23">
        <f>B7L709C39*B7L121C1</f>
        <v>0.36400000000000005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55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0.27500000000000002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0.13750000000000001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0.27500000000000002</v>
      </c>
      <c r="R17" s="16" t="s">
        <v>17899</v>
      </c>
      <c r="S17" s="23">
        <f>B7L710C7*B7L121C1</f>
        <v>0.71500000000000008</v>
      </c>
      <c r="T17" s="16" t="s">
        <v>15085</v>
      </c>
      <c r="U17" s="17">
        <f>A1L210C18</f>
        <v>59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0.29499999999999998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0.14749999999999999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0.29499999999999998</v>
      </c>
      <c r="AH17" s="16" t="s">
        <v>17903</v>
      </c>
      <c r="AI17" s="23">
        <f>B7L710C15*B7L121C1</f>
        <v>0.76700000000000002</v>
      </c>
      <c r="AJ17" s="16" t="s">
        <v>15093</v>
      </c>
      <c r="AK17" s="23">
        <f>A1L210C21</f>
        <v>58.333333333333329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0.29166666666666663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0.14583333333333331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0.29166666666666663</v>
      </c>
      <c r="AX17" s="16" t="s">
        <v>17907</v>
      </c>
      <c r="AY17" s="23">
        <f>B7L710C23*B7L121C1</f>
        <v>0.7583333333333333</v>
      </c>
      <c r="AZ17" s="16" t="s">
        <v>15101</v>
      </c>
      <c r="BA17" s="17">
        <f>A1L210C24</f>
        <v>64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0.32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0.16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0.32</v>
      </c>
      <c r="BN17" s="16" t="s">
        <v>17911</v>
      </c>
      <c r="BO17" s="23">
        <f>B7L710C31*B7L121C1</f>
        <v>0.83200000000000007</v>
      </c>
      <c r="BP17" s="16" t="s">
        <v>15109</v>
      </c>
      <c r="BQ17" s="23">
        <f>A1L210C27</f>
        <v>65.599999999999994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0.32799999999999996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0.16399999999999998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0.32799999999999996</v>
      </c>
      <c r="CD17" s="16" t="s">
        <v>17915</v>
      </c>
      <c r="CE17" s="23">
        <f>B7L710C39*B7L121C1</f>
        <v>0.85279999999999989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16717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83.584999999999994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41.792499999999997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83.584999999999994</v>
      </c>
      <c r="R18" s="16" t="s">
        <v>17921</v>
      </c>
      <c r="S18" s="23">
        <f>B7L711C7*B7L121C1</f>
        <v>217.321</v>
      </c>
      <c r="T18" s="16" t="s">
        <v>15125</v>
      </c>
      <c r="U18" s="17">
        <f>A1L211C18</f>
        <v>16246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81.23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40.615000000000002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81.23</v>
      </c>
      <c r="AH18" s="16" t="s">
        <v>17925</v>
      </c>
      <c r="AI18" s="23">
        <f>B7L711C15*B7L121C1</f>
        <v>211.19800000000001</v>
      </c>
      <c r="AJ18" s="16" t="s">
        <v>15133</v>
      </c>
      <c r="AK18" s="17">
        <f>A1L211C21</f>
        <v>15186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75.930000000000007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37.965000000000003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75.930000000000007</v>
      </c>
      <c r="AX18" s="16" t="s">
        <v>17929</v>
      </c>
      <c r="AY18" s="23">
        <f>B7L711C23*B7L121C1</f>
        <v>197.41800000000003</v>
      </c>
      <c r="AZ18" s="16" t="s">
        <v>15141</v>
      </c>
      <c r="BA18" s="17">
        <f>A1L211C24</f>
        <v>14285.5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71.427499999999995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35.713749999999997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71.427499999999995</v>
      </c>
      <c r="BN18" s="16" t="s">
        <v>17933</v>
      </c>
      <c r="BO18" s="23">
        <f>B7L711C31*B7L121C1</f>
        <v>185.7115</v>
      </c>
      <c r="BP18" s="16" t="s">
        <v>15149</v>
      </c>
      <c r="BQ18" s="17">
        <f>A1L211C27</f>
        <v>14085.8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70.429000000000002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35.214500000000001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70.429000000000002</v>
      </c>
      <c r="CD18" s="16" t="s">
        <v>17937</v>
      </c>
      <c r="CE18" s="23">
        <f>B7L711C39*B7L121C1</f>
        <v>183.11540000000002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2975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14.875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7.4375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14.875</v>
      </c>
      <c r="R19" s="16" t="s">
        <v>17943</v>
      </c>
      <c r="S19" s="23">
        <f>B7L712C7*B7L121C1</f>
        <v>38.675000000000004</v>
      </c>
      <c r="T19" s="16" t="s">
        <v>15165</v>
      </c>
      <c r="U19" s="17">
        <f>A1L212C18</f>
        <v>2862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14.31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7.1550000000000002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14.31</v>
      </c>
      <c r="AH19" s="16" t="s">
        <v>17947</v>
      </c>
      <c r="AI19" s="23">
        <f>B7L712C15*B7L121C1</f>
        <v>37.206000000000003</v>
      </c>
      <c r="AJ19" s="16" t="s">
        <v>15173</v>
      </c>
      <c r="AK19" s="17">
        <f>A1L212C21</f>
        <v>2772.3333333333335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13.861666666666668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6.9308333333333341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13.861666666666668</v>
      </c>
      <c r="AX19" s="16" t="s">
        <v>17951</v>
      </c>
      <c r="AY19" s="23">
        <f>B7L712C23*B7L121C1</f>
        <v>36.040333333333336</v>
      </c>
      <c r="AZ19" s="16" t="s">
        <v>15181</v>
      </c>
      <c r="BA19" s="17">
        <f>A1L212C24</f>
        <v>2362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11.81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5.9050000000000002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11.81</v>
      </c>
      <c r="BN19" s="16" t="s">
        <v>17955</v>
      </c>
      <c r="BO19" s="23">
        <f>B7L712C31*B7L121C1</f>
        <v>30.706000000000003</v>
      </c>
      <c r="BP19" s="16" t="s">
        <v>15189</v>
      </c>
      <c r="BQ19" s="17">
        <f>A1L212C27</f>
        <v>1960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9.8000000000000007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4.9000000000000004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9.8000000000000007</v>
      </c>
      <c r="CD19" s="16" t="s">
        <v>17959</v>
      </c>
      <c r="CE19" s="23">
        <f>B7L712C39*B7L121C1</f>
        <v>25.480000000000004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61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0.30499999999999999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0.1525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0.30499999999999999</v>
      </c>
      <c r="R20" s="16" t="s">
        <v>17965</v>
      </c>
      <c r="S20" s="23">
        <f>B7L713C7*B7L121C1</f>
        <v>0.79300000000000004</v>
      </c>
      <c r="T20" s="16" t="s">
        <v>15205</v>
      </c>
      <c r="U20" s="23">
        <f>A1L213C18</f>
        <v>39.5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0.19750000000000001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9.8750000000000004E-2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0.19750000000000001</v>
      </c>
      <c r="AH20" s="16" t="s">
        <v>17969</v>
      </c>
      <c r="AI20" s="23">
        <f>B7L713C15*B7L121C1</f>
        <v>0.51350000000000007</v>
      </c>
      <c r="AJ20" s="16" t="s">
        <v>15213</v>
      </c>
      <c r="AK20" s="23">
        <f>A1L213C21</f>
        <v>37.666666666666671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0.18833333333333335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9.4166666666666676E-2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0.18833333333333335</v>
      </c>
      <c r="AX20" s="16" t="s">
        <v>17973</v>
      </c>
      <c r="AY20" s="23">
        <f>B7L713C23*B7L121C1</f>
        <v>0.48966666666666675</v>
      </c>
      <c r="AZ20" s="16" t="s">
        <v>15221</v>
      </c>
      <c r="BA20" s="23">
        <f>A1L213C24</f>
        <v>40.75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0.20374999999999999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0.10187499999999999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0.20374999999999999</v>
      </c>
      <c r="BN20" s="16" t="s">
        <v>17977</v>
      </c>
      <c r="BO20" s="23">
        <f>B7L713C31*B7L121C1</f>
        <v>0.52974999999999994</v>
      </c>
      <c r="BP20" s="16" t="s">
        <v>15229</v>
      </c>
      <c r="BQ20" s="23">
        <f>A1L213C27</f>
        <v>40.200000000000003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0.20100000000000001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0.10050000000000001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0.20100000000000001</v>
      </c>
      <c r="CD20" s="16" t="s">
        <v>17981</v>
      </c>
      <c r="CE20" s="23">
        <f>B7L713C39*B7L121C1</f>
        <v>0.52260000000000006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5485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27.425000000000001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13.7125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27.425000000000001</v>
      </c>
      <c r="R21" s="16" t="s">
        <v>17987</v>
      </c>
      <c r="S21" s="23">
        <f>B7L714C7*B7L121C1</f>
        <v>71.305000000000007</v>
      </c>
      <c r="T21" s="16" t="s">
        <v>15245</v>
      </c>
      <c r="U21" s="17">
        <f>A1L214C18</f>
        <v>5616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28.08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14.04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28.08</v>
      </c>
      <c r="AH21" s="16" t="s">
        <v>17991</v>
      </c>
      <c r="AI21" s="23">
        <f>B7L714C15*B7L121C1</f>
        <v>73.007999999999996</v>
      </c>
      <c r="AJ21" s="16" t="s">
        <v>15253</v>
      </c>
      <c r="AK21" s="17">
        <f>A1L214C21</f>
        <v>5311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26.555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13.2775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26.555</v>
      </c>
      <c r="AX21" s="16" t="s">
        <v>17995</v>
      </c>
      <c r="AY21" s="23">
        <f>B7L714C23*B7L121C1</f>
        <v>69.043000000000006</v>
      </c>
      <c r="AZ21" s="16" t="s">
        <v>15261</v>
      </c>
      <c r="BA21" s="17">
        <f>A1L214C24</f>
        <v>5149.5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25.747499999999999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12.873749999999999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25.747499999999999</v>
      </c>
      <c r="BN21" s="16" t="s">
        <v>17999</v>
      </c>
      <c r="BO21" s="23">
        <f>B7L714C31*B7L121C1</f>
        <v>66.9435</v>
      </c>
      <c r="BP21" s="16" t="s">
        <v>15269</v>
      </c>
      <c r="BQ21" s="17">
        <f>A1L214C27</f>
        <v>4962.2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24.811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12.4055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24.811</v>
      </c>
      <c r="CD21" s="16" t="s">
        <v>18003</v>
      </c>
      <c r="CE21" s="23">
        <f>B7L714C39*B7L121C1</f>
        <v>64.508600000000001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742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3.71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1.855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3.71</v>
      </c>
      <c r="R22" s="16" t="s">
        <v>18009</v>
      </c>
      <c r="S22" s="23">
        <f>B7L715C7*B7L121C1</f>
        <v>9.6460000000000008</v>
      </c>
      <c r="T22" s="16" t="s">
        <v>15285</v>
      </c>
      <c r="U22" s="23">
        <f>A1L215C18</f>
        <v>660.5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3.3025000000000002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1.6512500000000001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3.3025000000000002</v>
      </c>
      <c r="AH22" s="16" t="s">
        <v>18013</v>
      </c>
      <c r="AI22" s="23">
        <f>B7L715C15*B7L121C1</f>
        <v>8.5865000000000009</v>
      </c>
      <c r="AJ22" s="16" t="s">
        <v>15293</v>
      </c>
      <c r="AK22" s="23">
        <f>A1L215C21</f>
        <v>649.66666666666663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3.2483333333333331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1.6241666666666665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3.2483333333333331</v>
      </c>
      <c r="AX22" s="16" t="s">
        <v>18017</v>
      </c>
      <c r="AY22" s="23">
        <f>B7L715C23*B7L121C1</f>
        <v>8.445666666666666</v>
      </c>
      <c r="AZ22" s="16" t="s">
        <v>15301</v>
      </c>
      <c r="BA22" s="17">
        <f>A1L215C24</f>
        <v>642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3.21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1.605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3.21</v>
      </c>
      <c r="BN22" s="16" t="s">
        <v>18021</v>
      </c>
      <c r="BO22" s="23">
        <f>B7L715C31*B7L121C1</f>
        <v>8.3460000000000001</v>
      </c>
      <c r="BP22" s="16" t="s">
        <v>15309</v>
      </c>
      <c r="BQ22" s="23">
        <f>A1L215C27</f>
        <v>622.20000000000005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3.1110000000000002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1.5555000000000001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3.1110000000000002</v>
      </c>
      <c r="CD22" s="16" t="s">
        <v>18025</v>
      </c>
      <c r="CE22" s="23">
        <f>B7L715C39*B7L121C1</f>
        <v>8.0886000000000013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237947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1189.7349999999999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594.86749999999995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1189.7349999999999</v>
      </c>
      <c r="R23" s="16" t="s">
        <v>18032</v>
      </c>
      <c r="S23" s="17">
        <f>B7L716C7*B7L121C1</f>
        <v>3093.3109999999997</v>
      </c>
      <c r="T23" s="16" t="s">
        <v>15325</v>
      </c>
      <c r="U23" s="17">
        <f>A1L216C18</f>
        <v>235535.5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1177.6775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588.83875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1177.6775</v>
      </c>
      <c r="AH23" s="16" t="s">
        <v>18036</v>
      </c>
      <c r="AI23" s="17">
        <f>B7L716C15*B7L121C1</f>
        <v>3061.9615000000003</v>
      </c>
      <c r="AJ23" s="16" t="s">
        <v>15333</v>
      </c>
      <c r="AK23" s="17">
        <f>A1L216C21</f>
        <v>236677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1183.385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591.6925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1183.385</v>
      </c>
      <c r="AX23" s="16" t="s">
        <v>18040</v>
      </c>
      <c r="AY23" s="17">
        <f>B7L716C23*B7L121C1</f>
        <v>3076.8009999999999</v>
      </c>
      <c r="AZ23" s="16" t="s">
        <v>15341</v>
      </c>
      <c r="BA23" s="17">
        <f>A1L216C24</f>
        <v>241605.5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1208.0274999999999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604.01374999999996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1208.0274999999999</v>
      </c>
      <c r="BN23" s="16" t="s">
        <v>18044</v>
      </c>
      <c r="BO23" s="17">
        <f>B7L716C31*B7L121C1</f>
        <v>3140.8714999999997</v>
      </c>
      <c r="BP23" s="16" t="s">
        <v>15349</v>
      </c>
      <c r="BQ23" s="17">
        <f>A1L216C27</f>
        <v>239867.2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1199.336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599.66800000000001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1199.336</v>
      </c>
      <c r="CD23" s="16" t="s">
        <v>18048</v>
      </c>
      <c r="CE23" s="17">
        <f>B7L716C39*B7L121C1</f>
        <v>3118.2736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40.426115080551696</v>
      </c>
      <c r="F9" s="16" t="s">
        <v>18142</v>
      </c>
      <c r="G9" s="23">
        <f>B7L202C7</f>
        <v>11.009057714479438</v>
      </c>
      <c r="H9" s="16" t="s">
        <v>18143</v>
      </c>
      <c r="I9" s="23">
        <f>B7L802C1+B7L802C2</f>
        <v>51.435172795031136</v>
      </c>
      <c r="J9" s="16" t="s">
        <v>18144</v>
      </c>
      <c r="K9" s="23">
        <f>IF(B7L802C3=0,0,B7L802C2/B7L802C3)</f>
        <v>0.21403753727727268</v>
      </c>
      <c r="L9" s="16" t="s">
        <v>18145</v>
      </c>
      <c r="M9" s="23">
        <f>B7L302C9+B7L402C9+B7L502C11+B7L602C11+B7L702C7</f>
        <v>115.57218404703431</v>
      </c>
      <c r="N9" s="16" t="s">
        <v>18146</v>
      </c>
      <c r="O9" s="23">
        <f>B7L302C10+B7L402C10+B7L502C12+B7L602C12+B7L702C8</f>
        <v>300.48767852228923</v>
      </c>
      <c r="P9" s="16" t="s">
        <v>18147</v>
      </c>
      <c r="Q9" s="17">
        <f>B7L202C1</f>
        <v>4910</v>
      </c>
      <c r="R9" s="16" t="s">
        <v>18148</v>
      </c>
      <c r="S9" s="17">
        <f>B7L802C6+B7L802C7</f>
        <v>5210.4876785222896</v>
      </c>
      <c r="T9" s="16" t="s">
        <v>18149</v>
      </c>
      <c r="U9" s="23">
        <f>IF(B7L802C8=0,0,B7L802C7/B7L802C8)</f>
        <v>0.94233021992146637</v>
      </c>
      <c r="V9" s="16" t="s">
        <v>18150</v>
      </c>
      <c r="W9" s="23">
        <f>B7L302C15+B7L302C17+B7L402C17+B7L502C19+B7L502C21+B7L602C19+B7L602C21+B7L702C13</f>
        <v>40.717415893214465</v>
      </c>
      <c r="X9" s="16" t="s">
        <v>18151</v>
      </c>
      <c r="Y9" s="23">
        <f>B7L202C15</f>
        <v>10.754134737052501</v>
      </c>
      <c r="Z9" s="16" t="s">
        <v>18152</v>
      </c>
      <c r="AA9" s="23">
        <f>B7L802C10+B7L802C11</f>
        <v>51.471550630266968</v>
      </c>
      <c r="AB9" s="16" t="s">
        <v>18153</v>
      </c>
      <c r="AC9" s="23">
        <f>IF(B7L802C12=0,0,B7L802C11/B7L802C12)</f>
        <v>0.20893356825991397</v>
      </c>
      <c r="AD9" s="16" t="s">
        <v>18154</v>
      </c>
      <c r="AE9" s="23">
        <f>B7L302C19+B7L402C19+B7L502C23+B7L602C23+B7L702C15</f>
        <v>115.04291866067953</v>
      </c>
      <c r="AF9" s="16" t="s">
        <v>18155</v>
      </c>
      <c r="AG9" s="23">
        <f>B7L302C20+B7L402C20+B7L502C24+B7L602C24+B7L702C16</f>
        <v>299.11158851776679</v>
      </c>
      <c r="AH9" s="16" t="s">
        <v>18156</v>
      </c>
      <c r="AI9" s="17">
        <f>B7L202C9</f>
        <v>5125</v>
      </c>
      <c r="AJ9" s="16" t="s">
        <v>18157</v>
      </c>
      <c r="AK9" s="17">
        <f>B7L802C15+B7L802C16</f>
        <v>5424.1115885177669</v>
      </c>
      <c r="AL9" s="16" t="s">
        <v>18158</v>
      </c>
      <c r="AM9" s="23">
        <f>IF(B7L802C17=0,0,B7L802C16/B7L802C17)</f>
        <v>0.94485519266400186</v>
      </c>
      <c r="AN9" s="16" t="s">
        <v>18159</v>
      </c>
      <c r="AO9" s="23">
        <f>B7L302C25+B7L302C27+B7L402C27+B7L502C31+B7L502C33+B7L602C31+B7L602C33+B7L702C21</f>
        <v>41.250382554251594</v>
      </c>
      <c r="AP9" s="16" t="s">
        <v>18160</v>
      </c>
      <c r="AQ9" s="23">
        <f>B7L202C23</f>
        <v>12.051917253872423</v>
      </c>
      <c r="AR9" s="16" t="s">
        <v>18161</v>
      </c>
      <c r="AS9" s="23">
        <f>B7L802C19+B7L802C20</f>
        <v>53.302299808124019</v>
      </c>
      <c r="AT9" s="16" t="s">
        <v>18162</v>
      </c>
      <c r="AU9" s="23">
        <f>IF(B7L802C21=0,0,B7L802C20/B7L802C21)</f>
        <v>0.22610501417868542</v>
      </c>
      <c r="AV9" s="16" t="s">
        <v>18163</v>
      </c>
      <c r="AW9" s="23">
        <f>B7L302C29+B7L402C29+B7L502C35+B7L602C35+B7L702C23</f>
        <v>116.91140534971711</v>
      </c>
      <c r="AX9" s="16" t="s">
        <v>18164</v>
      </c>
      <c r="AY9" s="23">
        <f>B7L302C30+B7L402C30+B7L502C36+B7L602C36+B7L702C24</f>
        <v>303.96965390926448</v>
      </c>
      <c r="AZ9" s="16" t="s">
        <v>18165</v>
      </c>
      <c r="BA9" s="17">
        <f>B7L202C17</f>
        <v>5401.3333333333339</v>
      </c>
      <c r="BB9" s="16" t="s">
        <v>18166</v>
      </c>
      <c r="BC9" s="17">
        <f>B7L802C24+B7L802C25</f>
        <v>5705.3029872425986</v>
      </c>
      <c r="BD9" s="16" t="s">
        <v>18167</v>
      </c>
      <c r="BE9" s="23">
        <f>IF(B7L802C26=0,0,B7L802C25/B7L802C26)</f>
        <v>0.94672155806817637</v>
      </c>
      <c r="BF9" s="16" t="s">
        <v>18168</v>
      </c>
      <c r="BG9" s="23">
        <f>B7L302C35+B7L302C37+B7L402C37+B7L502C43+B7L502C45+B7L602C43+B7L602C45+B7L702C29</f>
        <v>43.12159580964564</v>
      </c>
      <c r="BH9" s="16" t="s">
        <v>18169</v>
      </c>
      <c r="BI9" s="23">
        <f>B7L202C31</f>
        <v>11.676327905891997</v>
      </c>
      <c r="BJ9" s="16" t="s">
        <v>18170</v>
      </c>
      <c r="BK9" s="23">
        <f>B7L802C28+B7L802C29</f>
        <v>54.797923715537635</v>
      </c>
      <c r="BL9" s="16" t="s">
        <v>18171</v>
      </c>
      <c r="BM9" s="23">
        <f>IF(B7L802C30=0,0,B7L802C29/B7L802C30)</f>
        <v>0.21307975036618479</v>
      </c>
      <c r="BN9" s="16" t="s">
        <v>18172</v>
      </c>
      <c r="BO9" s="23">
        <f>B7L302C39+B7L402C39+B7L502C47+B7L602C47+B7L702C31</f>
        <v>123.99893664905102</v>
      </c>
      <c r="BP9" s="16" t="s">
        <v>18173</v>
      </c>
      <c r="BQ9" s="23">
        <f>B7L302C40+B7L402C40+B7L502C48+B7L602C48+B7L702C32</f>
        <v>322.39723528753268</v>
      </c>
      <c r="BR9" s="16" t="s">
        <v>18174</v>
      </c>
      <c r="BS9" s="17">
        <f>B7L202C25</f>
        <v>5517.5</v>
      </c>
      <c r="BT9" s="16" t="s">
        <v>18175</v>
      </c>
      <c r="BU9" s="17">
        <f>B7L802C33+B7L802C34</f>
        <v>5839.8972352875326</v>
      </c>
      <c r="BV9" s="16" t="s">
        <v>18176</v>
      </c>
      <c r="BW9" s="23">
        <f>IF(B7L802C35=0,0,B7L802C34/B7L802C35)</f>
        <v>0.9447940225147371</v>
      </c>
      <c r="BX9" s="16" t="s">
        <v>18177</v>
      </c>
      <c r="BY9" s="23">
        <f>B7L302C45+B7L302C47+B7L402C47+B7L502C55+B7L502C57+B7L602C55+B7L602C57+B7L702C37</f>
        <v>41.480899520631056</v>
      </c>
      <c r="BZ9" s="16" t="s">
        <v>18178</v>
      </c>
      <c r="CA9" s="23">
        <f>B7L202C39</f>
        <v>10.61818686060106</v>
      </c>
      <c r="CB9" s="16" t="s">
        <v>18179</v>
      </c>
      <c r="CC9" s="23">
        <f>B7L802C37+B7L802C38</f>
        <v>52.099086381232112</v>
      </c>
      <c r="CD9" s="16" t="s">
        <v>18180</v>
      </c>
      <c r="CE9" s="23">
        <f>IF(B7L802C39=0,0,B7L802C38/B7L802C39)</f>
        <v>0.20380754439536769</v>
      </c>
      <c r="CF9" s="16" t="s">
        <v>18181</v>
      </c>
      <c r="CG9" s="23">
        <f>B7L302C49+B7L402C49+B7L502C59+B7L602C59+B7L702C39</f>
        <v>118.81152555867077</v>
      </c>
      <c r="CH9" s="16" t="s">
        <v>18182</v>
      </c>
      <c r="CI9" s="23">
        <f>B7L302C50+B7L402C50+B7L502C60+B7L602C60+B7L702C40</f>
        <v>308.90996645254404</v>
      </c>
      <c r="CJ9" s="16" t="s">
        <v>18183</v>
      </c>
      <c r="CK9" s="17">
        <f>B7L202C33</f>
        <v>5333.6</v>
      </c>
      <c r="CL9" s="16" t="s">
        <v>18184</v>
      </c>
      <c r="CM9" s="17">
        <f>B7L802C42+B7L802C43</f>
        <v>5642.5099664525442</v>
      </c>
      <c r="CN9" s="16" t="s">
        <v>18185</v>
      </c>
      <c r="CO9" s="23">
        <f>IF(B7L802C44=0,0,B7L802C43/B7L802C44)</f>
        <v>0.9452530933415868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665.88117031179922</v>
      </c>
      <c r="F10" s="16" t="s">
        <v>18187</v>
      </c>
      <c r="G10" s="23">
        <f>B7L203C7</f>
        <v>155.54385983072657</v>
      </c>
      <c r="H10" s="16" t="s">
        <v>18188</v>
      </c>
      <c r="I10" s="23">
        <f>B7L803C1+B7L803C2</f>
        <v>821.42503014252577</v>
      </c>
      <c r="J10" s="16" t="s">
        <v>18189</v>
      </c>
      <c r="K10" s="23">
        <f>IF(B7L803C3=0,0,B7L803C2/B7L803C3)</f>
        <v>0.18935855875214577</v>
      </c>
      <c r="L10" s="16" t="s">
        <v>18190</v>
      </c>
      <c r="M10" s="17">
        <f>B7L303C9+B7L403C9+B7L503C11+B7L603C11+B7L703C7</f>
        <v>1792.2036475848959</v>
      </c>
      <c r="N10" s="16" t="s">
        <v>18191</v>
      </c>
      <c r="O10" s="17">
        <f>B7L303C10+B7L403C10+B7L503C12+B7L603C12+B7L703C8</f>
        <v>4659.7294837207291</v>
      </c>
      <c r="P10" s="16" t="s">
        <v>18192</v>
      </c>
      <c r="Q10" s="17">
        <f>B7L203C1</f>
        <v>69372</v>
      </c>
      <c r="R10" s="16" t="s">
        <v>18193</v>
      </c>
      <c r="S10" s="17">
        <f>B7L803C6+B7L803C7</f>
        <v>74031.72948372073</v>
      </c>
      <c r="T10" s="16" t="s">
        <v>18194</v>
      </c>
      <c r="U10" s="23">
        <f>IF(B7L803C8=0,0,B7L803C7/B7L803C8)</f>
        <v>0.93705767086333724</v>
      </c>
      <c r="V10" s="16" t="s">
        <v>18195</v>
      </c>
      <c r="W10" s="23">
        <f>B7L303C15+B7L303C17+B7L403C17+B7L503C19+B7L503C21+B7L603C19+B7L603C21+B7L703C13</f>
        <v>674.98070359568362</v>
      </c>
      <c r="X10" s="16" t="s">
        <v>18196</v>
      </c>
      <c r="Y10" s="23">
        <f>B7L203C15</f>
        <v>148.04404174995668</v>
      </c>
      <c r="Z10" s="16" t="s">
        <v>18197</v>
      </c>
      <c r="AA10" s="23">
        <f>B7L803C10+B7L803C11</f>
        <v>823.02474534564033</v>
      </c>
      <c r="AB10" s="16" t="s">
        <v>18198</v>
      </c>
      <c r="AC10" s="23">
        <f>IF(B7L803C12=0,0,B7L803C11/B7L803C12)</f>
        <v>0.17987799587700559</v>
      </c>
      <c r="AD10" s="16" t="s">
        <v>18199</v>
      </c>
      <c r="AE10" s="17">
        <f>B7L303C19+B7L403C19+B7L503C23+B7L603C23+B7L703C15</f>
        <v>1816.1999343362602</v>
      </c>
      <c r="AF10" s="16" t="s">
        <v>18200</v>
      </c>
      <c r="AG10" s="17">
        <f>B7L303C20+B7L403C20+B7L503C24+B7L603C24+B7L703C16</f>
        <v>4722.1198292742765</v>
      </c>
      <c r="AH10" s="16" t="s">
        <v>18201</v>
      </c>
      <c r="AI10" s="17">
        <f>B7L203C9</f>
        <v>70552</v>
      </c>
      <c r="AJ10" s="16" t="s">
        <v>18202</v>
      </c>
      <c r="AK10" s="17">
        <f>B7L803C15+B7L803C16</f>
        <v>75274.119829274277</v>
      </c>
      <c r="AL10" s="16" t="s">
        <v>18203</v>
      </c>
      <c r="AM10" s="23">
        <f>IF(B7L803C17=0,0,B7L803C16/B7L803C17)</f>
        <v>0.93726768456430576</v>
      </c>
      <c r="AN10" s="16" t="s">
        <v>18204</v>
      </c>
      <c r="AO10" s="23">
        <f>B7L303C25+B7L303C27+B7L403C27+B7L503C31+B7L503C33+B7L603C31+B7L603C33+B7L703C21</f>
        <v>686.34770359877155</v>
      </c>
      <c r="AP10" s="16" t="s">
        <v>18205</v>
      </c>
      <c r="AQ10" s="23">
        <f>B7L203C23</f>
        <v>158.31938178295761</v>
      </c>
      <c r="AR10" s="16" t="s">
        <v>18206</v>
      </c>
      <c r="AS10" s="23">
        <f>B7L803C19+B7L803C20</f>
        <v>844.66708538172918</v>
      </c>
      <c r="AT10" s="16" t="s">
        <v>18207</v>
      </c>
      <c r="AU10" s="23">
        <f>IF(B7L803C21=0,0,B7L803C20/B7L803C21)</f>
        <v>0.18743406073578511</v>
      </c>
      <c r="AV10" s="16" t="s">
        <v>18208</v>
      </c>
      <c r="AW10" s="17">
        <f>B7L303C29+B7L403C29+B7L503C35+B7L603C35+B7L703C23</f>
        <v>1845.2807798465769</v>
      </c>
      <c r="AX10" s="16" t="s">
        <v>18209</v>
      </c>
      <c r="AY10" s="17">
        <f>B7L303C30+B7L403C30+B7L503C36+B7L603C36+B7L703C24</f>
        <v>4797.7300276010992</v>
      </c>
      <c r="AZ10" s="16" t="s">
        <v>18210</v>
      </c>
      <c r="BA10" s="17">
        <f>B7L203C17</f>
        <v>70954.333333333328</v>
      </c>
      <c r="BB10" s="16" t="s">
        <v>18211</v>
      </c>
      <c r="BC10" s="17">
        <f>B7L803C24+B7L803C25</f>
        <v>75752.063360934422</v>
      </c>
      <c r="BD10" s="16" t="s">
        <v>18212</v>
      </c>
      <c r="BE10" s="23">
        <f>IF(B7L803C26=0,0,B7L803C25/B7L803C26)</f>
        <v>0.93666535517664462</v>
      </c>
      <c r="BF10" s="16" t="s">
        <v>18213</v>
      </c>
      <c r="BG10" s="23">
        <f>B7L303C35+B7L303C37+B7L403C37+B7L503C43+B7L503C45+B7L603C43+B7L603C45+B7L703C29</f>
        <v>689.79698015449037</v>
      </c>
      <c r="BH10" s="16" t="s">
        <v>18214</v>
      </c>
      <c r="BI10" s="23">
        <f>B7L203C31</f>
        <v>151.16691526482595</v>
      </c>
      <c r="BJ10" s="16" t="s">
        <v>18215</v>
      </c>
      <c r="BK10" s="23">
        <f>B7L803C28+B7L803C29</f>
        <v>840.96389541931626</v>
      </c>
      <c r="BL10" s="16" t="s">
        <v>18216</v>
      </c>
      <c r="BM10" s="23">
        <f>IF(B7L803C30=0,0,B7L803C29/B7L803C30)</f>
        <v>0.17975434627838813</v>
      </c>
      <c r="BN10" s="16" t="s">
        <v>18217</v>
      </c>
      <c r="BO10" s="17">
        <f>B7L303C39+B7L403C39+B7L503C47+B7L603C47+B7L703C31</f>
        <v>1848.9267400446968</v>
      </c>
      <c r="BP10" s="16" t="s">
        <v>18218</v>
      </c>
      <c r="BQ10" s="17">
        <f>B7L303C40+B7L403C40+B7L503C48+B7L603C48+B7L703C32</f>
        <v>4807.2095241162115</v>
      </c>
      <c r="BR10" s="16" t="s">
        <v>18219</v>
      </c>
      <c r="BS10" s="17">
        <f>B7L203C25</f>
        <v>71432</v>
      </c>
      <c r="BT10" s="16" t="s">
        <v>18220</v>
      </c>
      <c r="BU10" s="17">
        <f>B7L803C33+B7L803C34</f>
        <v>76239.209524116217</v>
      </c>
      <c r="BV10" s="16" t="s">
        <v>18221</v>
      </c>
      <c r="BW10" s="23">
        <f>IF(B7L803C35=0,0,B7L803C34/B7L803C35)</f>
        <v>0.93694570609896488</v>
      </c>
      <c r="BX10" s="16" t="s">
        <v>18222</v>
      </c>
      <c r="BY10" s="23">
        <f>B7L303C45+B7L303C47+B7L403C47+B7L503C55+B7L503C57+B7L603C55+B7L603C57+B7L703C37</f>
        <v>683.46992519744674</v>
      </c>
      <c r="BZ10" s="16" t="s">
        <v>18223</v>
      </c>
      <c r="CA10" s="23">
        <f>B7L203C39</f>
        <v>141.47336442782833</v>
      </c>
      <c r="CB10" s="16" t="s">
        <v>18224</v>
      </c>
      <c r="CC10" s="23">
        <f>B7L803C37+B7L803C38</f>
        <v>824.94328962527504</v>
      </c>
      <c r="CD10" s="16" t="s">
        <v>18225</v>
      </c>
      <c r="CE10" s="23">
        <f>IF(B7L803C39=0,0,B7L803C38/B7L803C39)</f>
        <v>0.17149465448963366</v>
      </c>
      <c r="CF10" s="16" t="s">
        <v>18226</v>
      </c>
      <c r="CG10" s="17">
        <f>B7L303C49+B7L403C49+B7L503C59+B7L603C59+B7L703C39</f>
        <v>1821.099491621957</v>
      </c>
      <c r="CH10" s="16" t="s">
        <v>18227</v>
      </c>
      <c r="CI10" s="17">
        <f>B7L303C50+B7L403C50+B7L503C60+B7L603C60+B7L703C40</f>
        <v>4734.8586782170878</v>
      </c>
      <c r="CJ10" s="16" t="s">
        <v>18228</v>
      </c>
      <c r="CK10" s="17">
        <f>B7L203C33</f>
        <v>71063.199999999997</v>
      </c>
      <c r="CL10" s="16" t="s">
        <v>18229</v>
      </c>
      <c r="CM10" s="17">
        <f>B7L803C42+B7L803C43</f>
        <v>75798.058678217087</v>
      </c>
      <c r="CN10" s="16" t="s">
        <v>18230</v>
      </c>
      <c r="CO10" s="23">
        <f>IF(B7L803C44=0,0,B7L803C43/B7L803C44)</f>
        <v>0.93753324609119837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23">
        <f>B7L304C5+B7L304C7+B7L404C7+B7L504C7+B7L504C9+B7L604C7+B7L604C9+B7L704C5</f>
        <v>67.039784478132248</v>
      </c>
      <c r="F11" s="16" t="s">
        <v>18232</v>
      </c>
      <c r="G11" s="23">
        <f>B7L204C7</f>
        <v>15.096534743704694</v>
      </c>
      <c r="H11" s="16" t="s">
        <v>18233</v>
      </c>
      <c r="I11" s="23">
        <f>B7L804C1+B7L804C2</f>
        <v>82.136319221836942</v>
      </c>
      <c r="J11" s="16" t="s">
        <v>18234</v>
      </c>
      <c r="K11" s="23">
        <f>IF(B7L804C3=0,0,B7L804C2/B7L804C3)</f>
        <v>0.1837985301353886</v>
      </c>
      <c r="L11" s="16" t="s">
        <v>18235</v>
      </c>
      <c r="M11" s="23">
        <f>B7L304C9+B7L404C9+B7L504C11+B7L604C11+B7L704C7</f>
        <v>162.50512722972738</v>
      </c>
      <c r="N11" s="16" t="s">
        <v>18236</v>
      </c>
      <c r="O11" s="23">
        <f>B7L304C10+B7L404C10+B7L504C12+B7L604C12+B7L704C8</f>
        <v>422.51333079729125</v>
      </c>
      <c r="P11" s="16" t="s">
        <v>18237</v>
      </c>
      <c r="Q11" s="17">
        <f>B7L204C1</f>
        <v>6733</v>
      </c>
      <c r="R11" s="16" t="s">
        <v>18238</v>
      </c>
      <c r="S11" s="17">
        <f>B7L804C6+B7L804C7</f>
        <v>7155.513330797291</v>
      </c>
      <c r="T11" s="16" t="s">
        <v>18239</v>
      </c>
      <c r="U11" s="23">
        <f>IF(B7L804C8=0,0,B7L804C7/B7L804C8)</f>
        <v>0.94095275750814467</v>
      </c>
      <c r="V11" s="16" t="s">
        <v>18240</v>
      </c>
      <c r="W11" s="23">
        <f>B7L304C15+B7L304C17+B7L404C17+B7L504C19+B7L504C21+B7L604C19+B7L604C21+B7L704C13</f>
        <v>66.024035365452932</v>
      </c>
      <c r="X11" s="16" t="s">
        <v>18241</v>
      </c>
      <c r="Y11" s="23">
        <f>B7L204C15</f>
        <v>14.112572326643239</v>
      </c>
      <c r="Z11" s="16" t="s">
        <v>18242</v>
      </c>
      <c r="AA11" s="23">
        <f>B7L804C10+B7L804C11</f>
        <v>80.136607692096163</v>
      </c>
      <c r="AB11" s="16" t="s">
        <v>18243</v>
      </c>
      <c r="AC11" s="23">
        <f>IF(B7L804C12=0,0,B7L804C11/B7L804C12)</f>
        <v>0.17610643541172952</v>
      </c>
      <c r="AD11" s="16" t="s">
        <v>18244</v>
      </c>
      <c r="AE11" s="23">
        <f>B7L304C19+B7L404C19+B7L504C23+B7L604C23+B7L704C15</f>
        <v>159.59699130999115</v>
      </c>
      <c r="AF11" s="16" t="s">
        <v>18245</v>
      </c>
      <c r="AG11" s="23">
        <f>B7L304C20+B7L404C20+B7L504C24+B7L604C24+B7L704C16</f>
        <v>414.95217740597695</v>
      </c>
      <c r="AH11" s="16" t="s">
        <v>18246</v>
      </c>
      <c r="AI11" s="17">
        <f>B7L204C9</f>
        <v>6725.5</v>
      </c>
      <c r="AJ11" s="16" t="s">
        <v>18247</v>
      </c>
      <c r="AK11" s="17">
        <f>B7L804C15+B7L804C16</f>
        <v>7140.4521774059767</v>
      </c>
      <c r="AL11" s="16" t="s">
        <v>18248</v>
      </c>
      <c r="AM11" s="23">
        <f>IF(B7L804C17=0,0,B7L804C16/B7L804C17)</f>
        <v>0.94188712884052639</v>
      </c>
      <c r="AN11" s="16" t="s">
        <v>18249</v>
      </c>
      <c r="AO11" s="23">
        <f>B7L304C25+B7L304C27+B7L404C27+B7L504C31+B7L504C33+B7L604C31+B7L604C33+B7L704C21</f>
        <v>104.10735103764219</v>
      </c>
      <c r="AP11" s="16" t="s">
        <v>18250</v>
      </c>
      <c r="AQ11" s="23">
        <f>B7L204C23</f>
        <v>24.341094542550156</v>
      </c>
      <c r="AR11" s="16" t="s">
        <v>18251</v>
      </c>
      <c r="AS11" s="23">
        <f>B7L804C19+B7L804C20</f>
        <v>128.44844558019236</v>
      </c>
      <c r="AT11" s="16" t="s">
        <v>18252</v>
      </c>
      <c r="AU11" s="23">
        <f>IF(B7L804C21=0,0,B7L804C20/B7L804C21)</f>
        <v>0.18950088833386181</v>
      </c>
      <c r="AV11" s="16" t="s">
        <v>18253</v>
      </c>
      <c r="AW11" s="23">
        <f>B7L304C29+B7L404C29+B7L504C35+B7L604C35+B7L704C23</f>
        <v>250.46570165036525</v>
      </c>
      <c r="AX11" s="16" t="s">
        <v>18254</v>
      </c>
      <c r="AY11" s="23">
        <f>B7L304C30+B7L404C30+B7L504C36+B7L604C36+B7L704C24</f>
        <v>651.21082429094974</v>
      </c>
      <c r="AZ11" s="16" t="s">
        <v>18255</v>
      </c>
      <c r="BA11" s="17">
        <f>B7L204C17</f>
        <v>10909</v>
      </c>
      <c r="BB11" s="16" t="s">
        <v>18256</v>
      </c>
      <c r="BC11" s="17">
        <f>B7L804C24+B7L804C25</f>
        <v>11560.210824290949</v>
      </c>
      <c r="BD11" s="16" t="s">
        <v>18257</v>
      </c>
      <c r="BE11" s="23">
        <f>IF(B7L804C26=0,0,B7L804C25/B7L804C26)</f>
        <v>0.94366791106243586</v>
      </c>
      <c r="BF11" s="16" t="s">
        <v>18258</v>
      </c>
      <c r="BG11" s="23">
        <f>B7L304C35+B7L304C37+B7L404C37+B7L504C43+B7L504C45+B7L604C43+B7L604C45+B7L704C29</f>
        <v>155.20238291582888</v>
      </c>
      <c r="BH11" s="16" t="s">
        <v>18259</v>
      </c>
      <c r="BI11" s="23">
        <f>B7L204C31</f>
        <v>34.972374425155358</v>
      </c>
      <c r="BJ11" s="16" t="s">
        <v>18260</v>
      </c>
      <c r="BK11" s="23">
        <f>B7L804C28+B7L804C29</f>
        <v>190.17475734098423</v>
      </c>
      <c r="BL11" s="16" t="s">
        <v>18261</v>
      </c>
      <c r="BM11" s="23">
        <f>IF(B7L804C30=0,0,B7L804C29/B7L804C30)</f>
        <v>0.18389598553529229</v>
      </c>
      <c r="BN11" s="16" t="s">
        <v>18262</v>
      </c>
      <c r="BO11" s="23">
        <f>B7L304C39+B7L404C39+B7L504C47+B7L604C47+B7L704C31</f>
        <v>371.3905589720589</v>
      </c>
      <c r="BP11" s="16" t="s">
        <v>18263</v>
      </c>
      <c r="BQ11" s="23">
        <f>B7L304C40+B7L404C40+B7L504C48+B7L604C48+B7L704C32</f>
        <v>965.61545332735329</v>
      </c>
      <c r="BR11" s="16" t="s">
        <v>18264</v>
      </c>
      <c r="BS11" s="17">
        <f>B7L204C25</f>
        <v>16525.75</v>
      </c>
      <c r="BT11" s="16" t="s">
        <v>18265</v>
      </c>
      <c r="BU11" s="17">
        <f>B7L804C33+B7L804C34</f>
        <v>17491.365453327355</v>
      </c>
      <c r="BV11" s="16" t="s">
        <v>18266</v>
      </c>
      <c r="BW11" s="23">
        <f>IF(B7L804C35=0,0,B7L804C34/B7L804C35)</f>
        <v>0.94479473567092687</v>
      </c>
      <c r="BX11" s="16" t="s">
        <v>18267</v>
      </c>
      <c r="BY11" s="23">
        <f>B7L304C45+B7L304C47+B7L404C47+B7L504C55+B7L504C57+B7L604C55+B7L604C57+B7L704C37</f>
        <v>179.05551744821554</v>
      </c>
      <c r="BZ11" s="16" t="s">
        <v>18268</v>
      </c>
      <c r="CA11" s="23">
        <f>B7L204C39</f>
        <v>37.607206590576396</v>
      </c>
      <c r="CB11" s="16" t="s">
        <v>18269</v>
      </c>
      <c r="CC11" s="23">
        <f>B7L804C37+B7L804C38</f>
        <v>216.66272403879194</v>
      </c>
      <c r="CD11" s="16" t="s">
        <v>18270</v>
      </c>
      <c r="CE11" s="23">
        <f>IF(B7L804C39=0,0,B7L804C38/B7L804C39)</f>
        <v>0.17357488122342213</v>
      </c>
      <c r="CF11" s="16" t="s">
        <v>18271</v>
      </c>
      <c r="CG11" s="23">
        <f>B7L304C49+B7L404C49+B7L504C59+B7L604C59+B7L704C39</f>
        <v>429.58430325318545</v>
      </c>
      <c r="CH11" s="16" t="s">
        <v>18272</v>
      </c>
      <c r="CI11" s="17">
        <f>B7L304C50+B7L404C50+B7L504C60+B7L604C60+B7L704C40</f>
        <v>1116.9191884582824</v>
      </c>
      <c r="CJ11" s="16" t="s">
        <v>18273</v>
      </c>
      <c r="CK11" s="17">
        <f>B7L204C33</f>
        <v>18890.400000000001</v>
      </c>
      <c r="CL11" s="16" t="s">
        <v>18274</v>
      </c>
      <c r="CM11" s="17">
        <f>B7L804C42+B7L804C43</f>
        <v>20007.319188458285</v>
      </c>
      <c r="CN11" s="16" t="s">
        <v>18275</v>
      </c>
      <c r="CO11" s="23">
        <f>IF(B7L804C44=0,0,B7L804C43/B7L804C44)</f>
        <v>0.94417447045566172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341.859172264878</v>
      </c>
      <c r="F12" s="16" t="s">
        <v>18277</v>
      </c>
      <c r="G12" s="23">
        <f>B7L205C7</f>
        <v>82.171068659927172</v>
      </c>
      <c r="H12" s="16" t="s">
        <v>18278</v>
      </c>
      <c r="I12" s="23">
        <f>B7L805C1+B7L805C2</f>
        <v>424.03024092480518</v>
      </c>
      <c r="J12" s="16" t="s">
        <v>18279</v>
      </c>
      <c r="K12" s="23">
        <f>IF(B7L805C3=0,0,B7L805C2/B7L805C3)</f>
        <v>0.19378586885858187</v>
      </c>
      <c r="L12" s="16" t="s">
        <v>18280</v>
      </c>
      <c r="M12" s="23">
        <f>B7L305C9+B7L405C9+B7L505C11+B7L605C11+B7L705C7</f>
        <v>881.61646727682933</v>
      </c>
      <c r="N12" s="16" t="s">
        <v>18281</v>
      </c>
      <c r="O12" s="17">
        <f>B7L305C10+B7L405C10+B7L505C12+B7L605C12+B7L705C8</f>
        <v>2292.2028149197563</v>
      </c>
      <c r="P12" s="16" t="s">
        <v>18282</v>
      </c>
      <c r="Q12" s="17">
        <f>B7L205C1</f>
        <v>36648</v>
      </c>
      <c r="R12" s="16" t="s">
        <v>18283</v>
      </c>
      <c r="S12" s="17">
        <f>B7L805C6+B7L805C7</f>
        <v>38940.202814919758</v>
      </c>
      <c r="T12" s="16" t="s">
        <v>18284</v>
      </c>
      <c r="U12" s="23">
        <f>IF(B7L805C8=0,0,B7L805C7/B7L805C8)</f>
        <v>0.94113531391157745</v>
      </c>
      <c r="V12" s="16" t="s">
        <v>18285</v>
      </c>
      <c r="W12" s="23">
        <f>B7L305C15+B7L305C17+B7L405C17+B7L505C19+B7L505C21+B7L605C19+B7L605C21+B7L705C13</f>
        <v>327.07545225600671</v>
      </c>
      <c r="X12" s="16" t="s">
        <v>18286</v>
      </c>
      <c r="Y12" s="23">
        <f>B7L205C15</f>
        <v>72.499655069762426</v>
      </c>
      <c r="Z12" s="16" t="s">
        <v>18287</v>
      </c>
      <c r="AA12" s="23">
        <f>B7L805C10+B7L805C11</f>
        <v>399.57510732576912</v>
      </c>
      <c r="AB12" s="16" t="s">
        <v>18288</v>
      </c>
      <c r="AC12" s="23">
        <f>IF(B7L805C12=0,0,B7L805C11/B7L805C12)</f>
        <v>0.1814418709788502</v>
      </c>
      <c r="AD12" s="16" t="s">
        <v>18289</v>
      </c>
      <c r="AE12" s="23">
        <f>B7L305C19+B7L405C19+B7L505C23+B7L605C23+B7L705C15</f>
        <v>842.82807982803706</v>
      </c>
      <c r="AF12" s="16" t="s">
        <v>18290</v>
      </c>
      <c r="AG12" s="17">
        <f>B7L305C20+B7L405C20+B7L505C24+B7L605C24+B7L705C16</f>
        <v>2191.3530075528961</v>
      </c>
      <c r="AH12" s="16" t="s">
        <v>18291</v>
      </c>
      <c r="AI12" s="17">
        <f>B7L205C9</f>
        <v>34550.5</v>
      </c>
      <c r="AJ12" s="16" t="s">
        <v>18292</v>
      </c>
      <c r="AK12" s="17">
        <f>B7L805C15+B7L805C16</f>
        <v>36741.853007552898</v>
      </c>
      <c r="AL12" s="16" t="s">
        <v>18293</v>
      </c>
      <c r="AM12" s="23">
        <f>IF(B7L805C17=0,0,B7L805C16/B7L805C17)</f>
        <v>0.94035812491268667</v>
      </c>
      <c r="AN12" s="16" t="s">
        <v>18294</v>
      </c>
      <c r="AO12" s="23">
        <f>B7L305C25+B7L305C27+B7L405C27+B7L505C31+B7L505C33+B7L605C31+B7L605C33+B7L705C21</f>
        <v>311.65282296407679</v>
      </c>
      <c r="AP12" s="16" t="s">
        <v>18295</v>
      </c>
      <c r="AQ12" s="23">
        <f>B7L205C23</f>
        <v>71.199579535667297</v>
      </c>
      <c r="AR12" s="16" t="s">
        <v>18296</v>
      </c>
      <c r="AS12" s="23">
        <f>B7L805C19+B7L805C20</f>
        <v>382.85240249974407</v>
      </c>
      <c r="AT12" s="16" t="s">
        <v>18297</v>
      </c>
      <c r="AU12" s="23">
        <f>IF(B7L805C21=0,0,B7L805C20/B7L805C21)</f>
        <v>0.18597135363598741</v>
      </c>
      <c r="AV12" s="16" t="s">
        <v>18298</v>
      </c>
      <c r="AW12" s="23">
        <f>B7L305C29+B7L405C29+B7L505C35+B7L605C35+B7L705C23</f>
        <v>797.58825371908904</v>
      </c>
      <c r="AX12" s="16" t="s">
        <v>18299</v>
      </c>
      <c r="AY12" s="17">
        <f>B7L305C30+B7L405C30+B7L505C36+B7L605C36+B7L705C24</f>
        <v>2073.729459669632</v>
      </c>
      <c r="AZ12" s="16" t="s">
        <v>18300</v>
      </c>
      <c r="BA12" s="17">
        <f>B7L205C17</f>
        <v>31909.666666666664</v>
      </c>
      <c r="BB12" s="16" t="s">
        <v>18301</v>
      </c>
      <c r="BC12" s="17">
        <f>B7L805C24+B7L805C25</f>
        <v>33983.396126336294</v>
      </c>
      <c r="BD12" s="16" t="s">
        <v>18302</v>
      </c>
      <c r="BE12" s="23">
        <f>IF(B7L805C26=0,0,B7L805C25/B7L805C26)</f>
        <v>0.93897815709882682</v>
      </c>
      <c r="BF12" s="16" t="s">
        <v>18303</v>
      </c>
      <c r="BG12" s="23">
        <f>B7L305C35+B7L305C37+B7L405C37+B7L505C43+B7L505C45+B7L605C43+B7L605C45+B7L705C29</f>
        <v>291.47068062415815</v>
      </c>
      <c r="BH12" s="16" t="s">
        <v>18304</v>
      </c>
      <c r="BI12" s="23">
        <f>B7L205C31</f>
        <v>62.42999753289839</v>
      </c>
      <c r="BJ12" s="16" t="s">
        <v>18305</v>
      </c>
      <c r="BK12" s="23">
        <f>B7L805C28+B7L805C29</f>
        <v>353.90067815705652</v>
      </c>
      <c r="BL12" s="16" t="s">
        <v>18306</v>
      </c>
      <c r="BM12" s="23">
        <f>IF(B7L805C30=0,0,B7L805C29/B7L805C30)</f>
        <v>0.17640541933404483</v>
      </c>
      <c r="BN12" s="16" t="s">
        <v>18307</v>
      </c>
      <c r="BO12" s="23">
        <f>B7L305C39+B7L405C39+B7L505C47+B7L605C47+B7L705C31</f>
        <v>742.00536470036968</v>
      </c>
      <c r="BP12" s="16" t="s">
        <v>18308</v>
      </c>
      <c r="BQ12" s="17">
        <f>B7L305C40+B7L405C40+B7L505C48+B7L605C48+B7L705C32</f>
        <v>1929.2139482209611</v>
      </c>
      <c r="BR12" s="16" t="s">
        <v>18309</v>
      </c>
      <c r="BS12" s="17">
        <f>B7L205C25</f>
        <v>29500.5</v>
      </c>
      <c r="BT12" s="16" t="s">
        <v>18310</v>
      </c>
      <c r="BU12" s="17">
        <f>B7L805C33+B7L805C34</f>
        <v>31429.71394822096</v>
      </c>
      <c r="BV12" s="16" t="s">
        <v>18311</v>
      </c>
      <c r="BW12" s="23">
        <f>IF(B7L805C35=0,0,B7L805C34/B7L805C35)</f>
        <v>0.93861815123741654</v>
      </c>
      <c r="BX12" s="16" t="s">
        <v>18312</v>
      </c>
      <c r="BY12" s="23">
        <f>B7L305C45+B7L305C47+B7L405C47+B7L505C55+B7L505C57+B7L605C55+B7L605C57+B7L705C37</f>
        <v>262.11295625515038</v>
      </c>
      <c r="BZ12" s="16" t="s">
        <v>18313</v>
      </c>
      <c r="CA12" s="23">
        <f>B7L205C39</f>
        <v>53.002144154890935</v>
      </c>
      <c r="CB12" s="16" t="s">
        <v>18314</v>
      </c>
      <c r="CC12" s="23">
        <f>B7L805C37+B7L805C38</f>
        <v>315.11510041004129</v>
      </c>
      <c r="CD12" s="16" t="s">
        <v>18315</v>
      </c>
      <c r="CE12" s="23">
        <f>IF(B7L805C39=0,0,B7L805C38/B7L805C39)</f>
        <v>0.16819931538006991</v>
      </c>
      <c r="CF12" s="16" t="s">
        <v>18316</v>
      </c>
      <c r="CG12" s="23">
        <f>B7L305C49+B7L405C49+B7L505C59+B7L605C59+B7L705C39</f>
        <v>663.40198725132745</v>
      </c>
      <c r="CH12" s="16" t="s">
        <v>18317</v>
      </c>
      <c r="CI12" s="17">
        <f>B7L305C50+B7L405C50+B7L505C60+B7L605C60+B7L705C40</f>
        <v>1724.8451668534515</v>
      </c>
      <c r="CJ12" s="16" t="s">
        <v>18318</v>
      </c>
      <c r="CK12" s="17">
        <f>B7L205C33</f>
        <v>26623.4</v>
      </c>
      <c r="CL12" s="16" t="s">
        <v>18319</v>
      </c>
      <c r="CM12" s="17">
        <f>B7L805C42+B7L805C43</f>
        <v>28348.245166853452</v>
      </c>
      <c r="CN12" s="16" t="s">
        <v>18320</v>
      </c>
      <c r="CO12" s="23">
        <f>IF(B7L805C44=0,0,B7L805C43/B7L805C44)</f>
        <v>0.93915513441127396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23">
        <f>B7L306C5+B7L306C7+B7L406C7+B7L506C7+B7L506C9+B7L606C7+B7L606C9+B7L706C5</f>
        <v>694.77121044142223</v>
      </c>
      <c r="F13" s="16" t="s">
        <v>18322</v>
      </c>
      <c r="G13" s="23">
        <f>B7L206C7</f>
        <v>206.6339594401214</v>
      </c>
      <c r="H13" s="16" t="s">
        <v>18323</v>
      </c>
      <c r="I13" s="23">
        <f>B7L806C1+B7L806C2</f>
        <v>901.40516988154366</v>
      </c>
      <c r="J13" s="16" t="s">
        <v>18324</v>
      </c>
      <c r="K13" s="23">
        <f>IF(B7L806C3=0,0,B7L806C2/B7L806C3)</f>
        <v>0.22923538309334945</v>
      </c>
      <c r="L13" s="16" t="s">
        <v>18325</v>
      </c>
      <c r="M13" s="17">
        <f>B7L306C9+B7L406C9+B7L506C11+B7L606C11+B7L706C7</f>
        <v>1731.2104235778224</v>
      </c>
      <c r="N13" s="16" t="s">
        <v>18326</v>
      </c>
      <c r="O13" s="17">
        <f>B7L306C10+B7L406C10+B7L506C12+B7L606C12+B7L706C8</f>
        <v>4501.1471013023383</v>
      </c>
      <c r="P13" s="16" t="s">
        <v>18327</v>
      </c>
      <c r="Q13" s="17">
        <f>B7L206C1</f>
        <v>92158</v>
      </c>
      <c r="R13" s="16" t="s">
        <v>18328</v>
      </c>
      <c r="S13" s="17">
        <f>B7L806C6+B7L806C7</f>
        <v>96659.14710130234</v>
      </c>
      <c r="T13" s="16" t="s">
        <v>18329</v>
      </c>
      <c r="U13" s="23">
        <f>IF(B7L806C8=0,0,B7L806C7/B7L806C8)</f>
        <v>0.95343278689822319</v>
      </c>
      <c r="V13" s="16" t="s">
        <v>18330</v>
      </c>
      <c r="W13" s="23">
        <f>B7L306C15+B7L306C17+B7L406C17+B7L506C19+B7L506C21+B7L606C19+B7L606C21+B7L706C13</f>
        <v>689.5923568602168</v>
      </c>
      <c r="X13" s="16" t="s">
        <v>18331</v>
      </c>
      <c r="Y13" s="23">
        <f>B7L206C15</f>
        <v>191.55264793637915</v>
      </c>
      <c r="Z13" s="16" t="s">
        <v>18332</v>
      </c>
      <c r="AA13" s="23">
        <f>B7L806C10+B7L806C11</f>
        <v>881.14500479659591</v>
      </c>
      <c r="AB13" s="16" t="s">
        <v>18333</v>
      </c>
      <c r="AC13" s="23">
        <f>IF(B7L806C12=0,0,B7L806C11/B7L806C12)</f>
        <v>0.21739060755453898</v>
      </c>
      <c r="AD13" s="16" t="s">
        <v>18334</v>
      </c>
      <c r="AE13" s="17">
        <f>B7L306C19+B7L406C19+B7L506C23+B7L606C23+B7L706C15</f>
        <v>1771.1993125011927</v>
      </c>
      <c r="AF13" s="16" t="s">
        <v>18335</v>
      </c>
      <c r="AG13" s="17">
        <f>B7L306C20+B7L406C20+B7L506C24+B7L606C24+B7L706C16</f>
        <v>4605.1182125031009</v>
      </c>
      <c r="AH13" s="16" t="s">
        <v>18336</v>
      </c>
      <c r="AI13" s="17">
        <f>B7L206C9</f>
        <v>91286.5</v>
      </c>
      <c r="AJ13" s="16" t="s">
        <v>18337</v>
      </c>
      <c r="AK13" s="17">
        <f>B7L806C15+B7L806C16</f>
        <v>95891.618212503105</v>
      </c>
      <c r="AL13" s="16" t="s">
        <v>18338</v>
      </c>
      <c r="AM13" s="23">
        <f>IF(B7L806C17=0,0,B7L806C16/B7L806C17)</f>
        <v>0.95197580040522611</v>
      </c>
      <c r="AN13" s="16" t="s">
        <v>18339</v>
      </c>
      <c r="AO13" s="23">
        <f>B7L306C25+B7L306C27+B7L406C27+B7L506C31+B7L506C33+B7L606C31+B7L606C33+B7L706C21</f>
        <v>701.45691975409545</v>
      </c>
      <c r="AP13" s="16" t="s">
        <v>18340</v>
      </c>
      <c r="AQ13" s="23">
        <f>B7L206C23</f>
        <v>203.94247831898505</v>
      </c>
      <c r="AR13" s="16" t="s">
        <v>18341</v>
      </c>
      <c r="AS13" s="23">
        <f>B7L806C19+B7L806C20</f>
        <v>905.39939807308053</v>
      </c>
      <c r="AT13" s="16" t="s">
        <v>18342</v>
      </c>
      <c r="AU13" s="23">
        <f>IF(B7L806C21=0,0,B7L806C20/B7L806C21)</f>
        <v>0.22525139596185545</v>
      </c>
      <c r="AV13" s="16" t="s">
        <v>18343</v>
      </c>
      <c r="AW13" s="17">
        <f>B7L306C29+B7L406C29+B7L506C35+B7L606C35+B7L706C23</f>
        <v>1790.1763876541918</v>
      </c>
      <c r="AX13" s="16" t="s">
        <v>18344</v>
      </c>
      <c r="AY13" s="17">
        <f>B7L306C30+B7L406C30+B7L506C36+B7L606C36+B7L706C24</f>
        <v>4654.4586079008996</v>
      </c>
      <c r="AZ13" s="16" t="s">
        <v>18345</v>
      </c>
      <c r="BA13" s="17">
        <f>B7L206C17</f>
        <v>91401.333333333343</v>
      </c>
      <c r="BB13" s="16" t="s">
        <v>18346</v>
      </c>
      <c r="BC13" s="17">
        <f>B7L806C24+B7L806C25</f>
        <v>96055.791941234245</v>
      </c>
      <c r="BD13" s="16" t="s">
        <v>18347</v>
      </c>
      <c r="BE13" s="23">
        <f>IF(B7L806C26=0,0,B7L806C25/B7L806C26)</f>
        <v>0.95154421702391001</v>
      </c>
      <c r="BF13" s="16" t="s">
        <v>18348</v>
      </c>
      <c r="BG13" s="23">
        <f>B7L306C35+B7L306C37+B7L406C37+B7L506C43+B7L506C45+B7L606C43+B7L606C45+B7L706C29</f>
        <v>720.73852832746127</v>
      </c>
      <c r="BH13" s="16" t="s">
        <v>18349</v>
      </c>
      <c r="BI13" s="23">
        <f>B7L206C31</f>
        <v>198.24627146607702</v>
      </c>
      <c r="BJ13" s="16" t="s">
        <v>18350</v>
      </c>
      <c r="BK13" s="23">
        <f>B7L806C28+B7L806C29</f>
        <v>918.98479979353829</v>
      </c>
      <c r="BL13" s="16" t="s">
        <v>18351</v>
      </c>
      <c r="BM13" s="23">
        <f>IF(B7L806C30=0,0,B7L806C29/B7L806C30)</f>
        <v>0.21572312350608583</v>
      </c>
      <c r="BN13" s="16" t="s">
        <v>18352</v>
      </c>
      <c r="BO13" s="17">
        <f>B7L306C39+B7L406C39+B7L506C47+B7L606C47+B7L706C31</f>
        <v>1831.1049008635375</v>
      </c>
      <c r="BP13" s="16" t="s">
        <v>18353</v>
      </c>
      <c r="BQ13" s="17">
        <f>B7L306C40+B7L406C40+B7L506C48+B7L606C48+B7L706C32</f>
        <v>4760.8727422451984</v>
      </c>
      <c r="BR13" s="16" t="s">
        <v>18354</v>
      </c>
      <c r="BS13" s="17">
        <f>B7L206C25</f>
        <v>93678.75</v>
      </c>
      <c r="BT13" s="16" t="s">
        <v>18355</v>
      </c>
      <c r="BU13" s="17">
        <f>B7L806C33+B7L806C34</f>
        <v>98439.622742245192</v>
      </c>
      <c r="BV13" s="16" t="s">
        <v>18356</v>
      </c>
      <c r="BW13" s="23">
        <f>IF(B7L806C35=0,0,B7L806C34/B7L806C35)</f>
        <v>0.95163662141705796</v>
      </c>
      <c r="BX13" s="16" t="s">
        <v>18357</v>
      </c>
      <c r="BY13" s="23">
        <f>B7L306C45+B7L306C47+B7L406C47+B7L506C55+B7L506C57+B7L606C55+B7L606C57+B7L706C37</f>
        <v>719.88879705631382</v>
      </c>
      <c r="BZ13" s="16" t="s">
        <v>18358</v>
      </c>
      <c r="CA13" s="23">
        <f>B7L206C39</f>
        <v>186.517840868756</v>
      </c>
      <c r="CB13" s="16" t="s">
        <v>18359</v>
      </c>
      <c r="CC13" s="23">
        <f>B7L806C37+B7L806C38</f>
        <v>906.40663792506984</v>
      </c>
      <c r="CD13" s="16" t="s">
        <v>18360</v>
      </c>
      <c r="CE13" s="23">
        <f>IF(B7L806C39=0,0,B7L806C38/B7L806C39)</f>
        <v>0.20577722300857082</v>
      </c>
      <c r="CF13" s="16" t="s">
        <v>18361</v>
      </c>
      <c r="CG13" s="17">
        <f>B7L306C49+B7L406C49+B7L506C59+B7L606C59+B7L706C39</f>
        <v>1816.8820906237263</v>
      </c>
      <c r="CH13" s="16" t="s">
        <v>18362</v>
      </c>
      <c r="CI13" s="17">
        <f>B7L306C50+B7L406C50+B7L506C60+B7L606C60+B7L706C40</f>
        <v>4723.8934356216887</v>
      </c>
      <c r="CJ13" s="16" t="s">
        <v>18363</v>
      </c>
      <c r="CK13" s="17">
        <f>B7L206C33</f>
        <v>93689.4</v>
      </c>
      <c r="CL13" s="16" t="s">
        <v>18364</v>
      </c>
      <c r="CM13" s="17">
        <f>B7L806C42+B7L806C43</f>
        <v>98413.293435621687</v>
      </c>
      <c r="CN13" s="16" t="s">
        <v>18365</v>
      </c>
      <c r="CO13" s="23">
        <f>IF(B7L806C44=0,0,B7L806C43/B7L806C44)</f>
        <v>0.95199943756874794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9.481997709771445</v>
      </c>
      <c r="F14" s="16" t="s">
        <v>18367</v>
      </c>
      <c r="G14" s="23">
        <f>B7L207C7</f>
        <v>2.3610056564861197</v>
      </c>
      <c r="H14" s="16" t="s">
        <v>18368</v>
      </c>
      <c r="I14" s="23">
        <f>B7L807C1+B7L807C2</f>
        <v>11.843003366257564</v>
      </c>
      <c r="J14" s="16" t="s">
        <v>18369</v>
      </c>
      <c r="K14" s="23">
        <f>IF(B7L807C3=0,0,B7L807C2/B7L807C3)</f>
        <v>0.19935869166540707</v>
      </c>
      <c r="L14" s="16" t="s">
        <v>18370</v>
      </c>
      <c r="M14" s="23">
        <f>B7L307C9+B7L407C9+B7L507C11+B7L607C11+B7L707C7</f>
        <v>23.863365243742955</v>
      </c>
      <c r="N14" s="16" t="s">
        <v>18371</v>
      </c>
      <c r="O14" s="23">
        <f>B7L307C10+B7L407C10+B7L507C12+B7L607C12+B7L707C8</f>
        <v>62.044749633731684</v>
      </c>
      <c r="P14" s="16" t="s">
        <v>18372</v>
      </c>
      <c r="Q14" s="17">
        <f>B7L207C1</f>
        <v>1053</v>
      </c>
      <c r="R14" s="16" t="s">
        <v>18373</v>
      </c>
      <c r="S14" s="17">
        <f>B7L807C6+B7L807C7</f>
        <v>1115.0447496337317</v>
      </c>
      <c r="T14" s="16" t="s">
        <v>18374</v>
      </c>
      <c r="U14" s="23">
        <f>IF(B7L807C8=0,0,B7L807C7/B7L807C8)</f>
        <v>0.9443567178320762</v>
      </c>
      <c r="V14" s="16" t="s">
        <v>18375</v>
      </c>
      <c r="W14" s="23">
        <f>B7L307C15+B7L307C17+B7L407C17+B7L507C19+B7L507C21+B7L607C19+B7L607C21+B7L707C13</f>
        <v>9.4658303311674796</v>
      </c>
      <c r="X14" s="16" t="s">
        <v>18376</v>
      </c>
      <c r="Y14" s="23">
        <f>B7L207C15</f>
        <v>1.9766624238640891</v>
      </c>
      <c r="Z14" s="16" t="s">
        <v>18377</v>
      </c>
      <c r="AA14" s="23">
        <f>B7L807C10+B7L807C11</f>
        <v>11.442492755031569</v>
      </c>
      <c r="AB14" s="16" t="s">
        <v>18378</v>
      </c>
      <c r="AC14" s="23">
        <f>IF(B7L807C12=0,0,B7L807C11/B7L807C12)</f>
        <v>0.17274753553983224</v>
      </c>
      <c r="AD14" s="16" t="s">
        <v>18379</v>
      </c>
      <c r="AE14" s="23">
        <f>B7L307C19+B7L407C19+B7L507C23+B7L607C23+B7L707C15</f>
        <v>24.002662826421137</v>
      </c>
      <c r="AF14" s="16" t="s">
        <v>18380</v>
      </c>
      <c r="AG14" s="23">
        <f>B7L307C20+B7L407C20+B7L507C24+B7L607C24+B7L707C16</f>
        <v>62.406923348694953</v>
      </c>
      <c r="AH14" s="16" t="s">
        <v>18381</v>
      </c>
      <c r="AI14" s="17">
        <f>B7L207C9</f>
        <v>942</v>
      </c>
      <c r="AJ14" s="16" t="s">
        <v>18382</v>
      </c>
      <c r="AK14" s="17">
        <f>B7L807C15+B7L807C16</f>
        <v>1004.4069233486949</v>
      </c>
      <c r="AL14" s="16" t="s">
        <v>18383</v>
      </c>
      <c r="AM14" s="23">
        <f>IF(B7L807C17=0,0,B7L807C16/B7L807C17)</f>
        <v>0.93786689249350241</v>
      </c>
      <c r="AN14" s="16" t="s">
        <v>18384</v>
      </c>
      <c r="AO14" s="23">
        <f>B7L307C25+B7L307C27+B7L407C27+B7L507C31+B7L507C33+B7L607C31+B7L607C33+B7L707C21</f>
        <v>12.905458375747852</v>
      </c>
      <c r="AP14" s="16" t="s">
        <v>18385</v>
      </c>
      <c r="AQ14" s="23">
        <f>B7L207C23</f>
        <v>2.4789582946900013</v>
      </c>
      <c r="AR14" s="16" t="s">
        <v>18386</v>
      </c>
      <c r="AS14" s="23">
        <f>B7L807C19+B7L807C20</f>
        <v>15.384416670437853</v>
      </c>
      <c r="AT14" s="16" t="s">
        <v>18387</v>
      </c>
      <c r="AU14" s="23">
        <f>IF(B7L807C21=0,0,B7L807C20/B7L807C21)</f>
        <v>0.16113437043430312</v>
      </c>
      <c r="AV14" s="16" t="s">
        <v>18388</v>
      </c>
      <c r="AW14" s="23">
        <f>B7L307C29+B7L407C29+B7L507C35+B7L607C35+B7L707C23</f>
        <v>32.83304035327987</v>
      </c>
      <c r="AX14" s="16" t="s">
        <v>18389</v>
      </c>
      <c r="AY14" s="23">
        <f>B7L307C30+B7L407C30+B7L507C36+B7L607C36+B7L707C24</f>
        <v>85.365904918527647</v>
      </c>
      <c r="AZ14" s="16" t="s">
        <v>18390</v>
      </c>
      <c r="BA14" s="17">
        <f>B7L207C17</f>
        <v>1111</v>
      </c>
      <c r="BB14" s="16" t="s">
        <v>18391</v>
      </c>
      <c r="BC14" s="17">
        <f>B7L807C24+B7L807C25</f>
        <v>1196.3659049185276</v>
      </c>
      <c r="BD14" s="16" t="s">
        <v>18392</v>
      </c>
      <c r="BE14" s="23">
        <f>IF(B7L807C26=0,0,B7L807C25/B7L807C26)</f>
        <v>0.92864565550759237</v>
      </c>
      <c r="BF14" s="16" t="s">
        <v>18393</v>
      </c>
      <c r="BG14" s="23">
        <f>B7L307C35+B7L307C37+B7L407C37+B7L507C43+B7L507C45+B7L607C43+B7L607C45+B7L707C29</f>
        <v>13.109199500791206</v>
      </c>
      <c r="BH14" s="16" t="s">
        <v>18394</v>
      </c>
      <c r="BI14" s="23">
        <f>B7L207C31</f>
        <v>2.4257346374496969</v>
      </c>
      <c r="BJ14" s="16" t="s">
        <v>18395</v>
      </c>
      <c r="BK14" s="23">
        <f>B7L807C28+B7L807C29</f>
        <v>15.534934138240903</v>
      </c>
      <c r="BL14" s="16" t="s">
        <v>18396</v>
      </c>
      <c r="BM14" s="23">
        <f>IF(B7L807C30=0,0,B7L807C29/B7L807C30)</f>
        <v>0.15614708217387877</v>
      </c>
      <c r="BN14" s="16" t="s">
        <v>18397</v>
      </c>
      <c r="BO14" s="23">
        <f>B7L307C39+B7L407C39+B7L507C47+B7L607C47+B7L707C31</f>
        <v>33.141659299351652</v>
      </c>
      <c r="BP14" s="16" t="s">
        <v>18398</v>
      </c>
      <c r="BQ14" s="23">
        <f>B7L307C40+B7L407C40+B7L507C48+B7L607C48+B7L707C32</f>
        <v>86.168314178314304</v>
      </c>
      <c r="BR14" s="16" t="s">
        <v>18399</v>
      </c>
      <c r="BS14" s="17">
        <f>B7L207C25</f>
        <v>1146.25</v>
      </c>
      <c r="BT14" s="16" t="s">
        <v>18400</v>
      </c>
      <c r="BU14" s="17">
        <f>B7L807C33+B7L807C34</f>
        <v>1232.4183141783144</v>
      </c>
      <c r="BV14" s="16" t="s">
        <v>18401</v>
      </c>
      <c r="BW14" s="23">
        <f>IF(B7L807C35=0,0,B7L807C34/B7L807C35)</f>
        <v>0.93008192657720679</v>
      </c>
      <c r="BX14" s="16" t="s">
        <v>18402</v>
      </c>
      <c r="BY14" s="23">
        <f>B7L307C45+B7L307C47+B7L407C47+B7L507C55+B7L507C57+B7L607C55+B7L607C57+B7L707C37</f>
        <v>12.851932563355557</v>
      </c>
      <c r="BZ14" s="16" t="s">
        <v>18403</v>
      </c>
      <c r="CA14" s="23">
        <f>B7L207C39</f>
        <v>2.2667368305610403</v>
      </c>
      <c r="CB14" s="16" t="s">
        <v>18404</v>
      </c>
      <c r="CC14" s="23">
        <f>B7L807C37+B7L807C38</f>
        <v>15.118669393916598</v>
      </c>
      <c r="CD14" s="16" t="s">
        <v>18405</v>
      </c>
      <c r="CE14" s="23">
        <f>IF(B7L807C39=0,0,B7L807C38/B7L807C39)</f>
        <v>0.14992965131396568</v>
      </c>
      <c r="CF14" s="16" t="s">
        <v>18406</v>
      </c>
      <c r="CG14" s="23">
        <f>B7L307C49+B7L407C49+B7L507C59+B7L607C59+B7L707C39</f>
        <v>31.481718576455563</v>
      </c>
      <c r="CH14" s="16" t="s">
        <v>18407</v>
      </c>
      <c r="CI14" s="23">
        <f>B7L307C50+B7L407C50+B7L507C60+B7L607C60+B7L707C40</f>
        <v>81.852468298784473</v>
      </c>
      <c r="CJ14" s="16" t="s">
        <v>18408</v>
      </c>
      <c r="CK14" s="17">
        <f>B7L207C33</f>
        <v>1138.5999999999999</v>
      </c>
      <c r="CL14" s="16" t="s">
        <v>18409</v>
      </c>
      <c r="CM14" s="17">
        <f>B7L807C42+B7L807C43</f>
        <v>1220.4524682987844</v>
      </c>
      <c r="CN14" s="16" t="s">
        <v>18410</v>
      </c>
      <c r="CO14" s="23">
        <f>IF(B7L807C44=0,0,B7L807C43/B7L807C44)</f>
        <v>0.93293268650365346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22.162617518955088</v>
      </c>
      <c r="F15" s="16" t="s">
        <v>18412</v>
      </c>
      <c r="G15" s="23">
        <f>B7L208C7</f>
        <v>2.244412784560879</v>
      </c>
      <c r="H15" s="16" t="s">
        <v>18413</v>
      </c>
      <c r="I15" s="23">
        <f>B7L808C1+B7L808C2</f>
        <v>24.407030303515967</v>
      </c>
      <c r="J15" s="16" t="s">
        <v>18414</v>
      </c>
      <c r="K15" s="23">
        <f>IF(B7L808C3=0,0,B7L808C2/B7L808C3)</f>
        <v>9.1957635019511527E-2</v>
      </c>
      <c r="L15" s="16" t="s">
        <v>18415</v>
      </c>
      <c r="M15" s="23">
        <f>B7L308C9+B7L408C9+B7L508C11+B7L608C11+B7L708C7</f>
        <v>61.041766054252989</v>
      </c>
      <c r="N15" s="16" t="s">
        <v>18416</v>
      </c>
      <c r="O15" s="23">
        <f>B7L308C10+B7L408C10+B7L508C12+B7L608C12+B7L708C8</f>
        <v>158.70859174105775</v>
      </c>
      <c r="P15" s="16" t="s">
        <v>18417</v>
      </c>
      <c r="Q15" s="17">
        <f>B7L208C1</f>
        <v>1001</v>
      </c>
      <c r="R15" s="16" t="s">
        <v>18418</v>
      </c>
      <c r="S15" s="17">
        <f>B7L808C6+B7L808C7</f>
        <v>1159.7085917410577</v>
      </c>
      <c r="T15" s="16" t="s">
        <v>18419</v>
      </c>
      <c r="U15" s="23">
        <f>IF(B7L808C8=0,0,B7L808C7/B7L808C8)</f>
        <v>0.8631478693256982</v>
      </c>
      <c r="V15" s="16" t="s">
        <v>18420</v>
      </c>
      <c r="W15" s="23">
        <f>B7L308C15+B7L308C17+B7L408C17+B7L508C19+B7L508C21+B7L608C19+B7L608C21+B7L708C13</f>
        <v>21.755958643057184</v>
      </c>
      <c r="X15" s="16" t="s">
        <v>18421</v>
      </c>
      <c r="Y15" s="23">
        <f>B7L208C15</f>
        <v>1.7636780968766104</v>
      </c>
      <c r="Z15" s="16" t="s">
        <v>18422</v>
      </c>
      <c r="AA15" s="23">
        <f>B7L808C10+B7L808C11</f>
        <v>23.519636739933794</v>
      </c>
      <c r="AB15" s="16" t="s">
        <v>18423</v>
      </c>
      <c r="AC15" s="23">
        <f>IF(B7L808C12=0,0,B7L808C11/B7L808C12)</f>
        <v>7.4987471804021363E-2</v>
      </c>
      <c r="AD15" s="16" t="s">
        <v>18424</v>
      </c>
      <c r="AE15" s="23">
        <f>B7L308C19+B7L408C19+B7L508C23+B7L608C23+B7L708C15</f>
        <v>60.560620191814529</v>
      </c>
      <c r="AF15" s="16" t="s">
        <v>18425</v>
      </c>
      <c r="AG15" s="23">
        <f>B7L308C20+B7L408C20+B7L508C24+B7L608C24+B7L708C16</f>
        <v>157.45761249871782</v>
      </c>
      <c r="AH15" s="16" t="s">
        <v>18426</v>
      </c>
      <c r="AI15" s="23">
        <f>B7L208C9</f>
        <v>840.5</v>
      </c>
      <c r="AJ15" s="16" t="s">
        <v>18427</v>
      </c>
      <c r="AK15" s="23">
        <f>B7L808C15+B7L808C16</f>
        <v>997.95761249871782</v>
      </c>
      <c r="AL15" s="16" t="s">
        <v>18428</v>
      </c>
      <c r="AM15" s="23">
        <f>IF(B7L808C17=0,0,B7L808C16/B7L808C17)</f>
        <v>0.84222013988703337</v>
      </c>
      <c r="AN15" s="16" t="s">
        <v>18429</v>
      </c>
      <c r="AO15" s="23">
        <f>B7L308C25+B7L308C27+B7L408C27+B7L508C31+B7L508C33+B7L608C31+B7L608C33+B7L708C21</f>
        <v>26.228786830228429</v>
      </c>
      <c r="AP15" s="16" t="s">
        <v>18430</v>
      </c>
      <c r="AQ15" s="23">
        <f>B7L208C23</f>
        <v>2.1249276471435143</v>
      </c>
      <c r="AR15" s="16" t="s">
        <v>18431</v>
      </c>
      <c r="AS15" s="23">
        <f>B7L808C19+B7L808C20</f>
        <v>28.353714477371945</v>
      </c>
      <c r="AT15" s="16" t="s">
        <v>18432</v>
      </c>
      <c r="AU15" s="23">
        <f>IF(B7L808C21=0,0,B7L808C20/B7L808C21)</f>
        <v>7.4943536898466723E-2</v>
      </c>
      <c r="AV15" s="16" t="s">
        <v>18433</v>
      </c>
      <c r="AW15" s="23">
        <f>B7L308C29+B7L408C29+B7L508C35+B7L608C35+B7L708C23</f>
        <v>76.531855209589679</v>
      </c>
      <c r="AX15" s="16" t="s">
        <v>18434</v>
      </c>
      <c r="AY15" s="23">
        <f>B7L308C30+B7L408C30+B7L508C36+B7L608C36+B7L708C24</f>
        <v>198.98282354493321</v>
      </c>
      <c r="AZ15" s="16" t="s">
        <v>18435</v>
      </c>
      <c r="BA15" s="23">
        <f>B7L208C17</f>
        <v>952.33333333333326</v>
      </c>
      <c r="BB15" s="16" t="s">
        <v>18436</v>
      </c>
      <c r="BC15" s="17">
        <f>B7L808C24+B7L808C25</f>
        <v>1151.3161568782664</v>
      </c>
      <c r="BD15" s="16" t="s">
        <v>18437</v>
      </c>
      <c r="BE15" s="23">
        <f>IF(B7L808C26=0,0,B7L808C25/B7L808C26)</f>
        <v>0.82716925984564948</v>
      </c>
      <c r="BF15" s="16" t="s">
        <v>18438</v>
      </c>
      <c r="BG15" s="23">
        <f>B7L308C35+B7L308C37+B7L408C37+B7L508C43+B7L508C45+B7L608C43+B7L608C45+B7L708C29</f>
        <v>32.355991708819786</v>
      </c>
      <c r="BH15" s="16" t="s">
        <v>18439</v>
      </c>
      <c r="BI15" s="23">
        <f>B7L208C31</f>
        <v>2.6093180440353114</v>
      </c>
      <c r="BJ15" s="16" t="s">
        <v>18440</v>
      </c>
      <c r="BK15" s="23">
        <f>B7L808C28+B7L808C29</f>
        <v>34.965309752855099</v>
      </c>
      <c r="BL15" s="16" t="s">
        <v>18441</v>
      </c>
      <c r="BM15" s="23">
        <f>IF(B7L808C30=0,0,B7L808C29/B7L808C30)</f>
        <v>7.4625909579486768E-2</v>
      </c>
      <c r="BN15" s="16" t="s">
        <v>18442</v>
      </c>
      <c r="BO15" s="23">
        <f>B7L308C39+B7L408C39+B7L508C47+B7L608C47+B7L708C31</f>
        <v>95.789157128508819</v>
      </c>
      <c r="BP15" s="16" t="s">
        <v>18443</v>
      </c>
      <c r="BQ15" s="23">
        <f>B7L308C40+B7L408C40+B7L508C48+B7L608C48+B7L708C32</f>
        <v>249.0518085341229</v>
      </c>
      <c r="BR15" s="16" t="s">
        <v>18444</v>
      </c>
      <c r="BS15" s="17">
        <f>B7L208C25</f>
        <v>1233</v>
      </c>
      <c r="BT15" s="16" t="s">
        <v>18445</v>
      </c>
      <c r="BU15" s="17">
        <f>B7L808C33+B7L808C34</f>
        <v>1482.051808534123</v>
      </c>
      <c r="BV15" s="16" t="s">
        <v>18446</v>
      </c>
      <c r="BW15" s="23">
        <f>IF(B7L808C35=0,0,B7L808C34/B7L808C35)</f>
        <v>0.83195472175803575</v>
      </c>
      <c r="BX15" s="16" t="s">
        <v>18447</v>
      </c>
      <c r="BY15" s="23">
        <f>B7L308C45+B7L308C47+B7L408C47+B7L508C55+B7L508C57+B7L608C55+B7L608C57+B7L708C37</f>
        <v>57.083191053513012</v>
      </c>
      <c r="BZ15" s="16" t="s">
        <v>18448</v>
      </c>
      <c r="CA15" s="23">
        <f>B7L208C39</f>
        <v>2.7166600026204075</v>
      </c>
      <c r="CB15" s="16" t="s">
        <v>18449</v>
      </c>
      <c r="CC15" s="23">
        <f>B7L808C37+B7L808C38</f>
        <v>59.79985105613342</v>
      </c>
      <c r="CD15" s="16" t="s">
        <v>18450</v>
      </c>
      <c r="CE15" s="23">
        <f>IF(B7L808C39=0,0,B7L808C38/B7L808C39)</f>
        <v>4.5429210184324886E-2</v>
      </c>
      <c r="CF15" s="16" t="s">
        <v>18451</v>
      </c>
      <c r="CG15" s="23">
        <f>B7L308C49+B7L408C49+B7L508C59+B7L608C59+B7L708C39</f>
        <v>171.41026760832156</v>
      </c>
      <c r="CH15" s="16" t="s">
        <v>18452</v>
      </c>
      <c r="CI15" s="23">
        <f>B7L308C50+B7L408C50+B7L508C60+B7L608C60+B7L708C40</f>
        <v>445.66669578163601</v>
      </c>
      <c r="CJ15" s="16" t="s">
        <v>18453</v>
      </c>
      <c r="CK15" s="17">
        <f>B7L208C33</f>
        <v>1364.6</v>
      </c>
      <c r="CL15" s="16" t="s">
        <v>18454</v>
      </c>
      <c r="CM15" s="17">
        <f>B7L808C42+B7L808C43</f>
        <v>1810.2666957816359</v>
      </c>
      <c r="CN15" s="16" t="s">
        <v>18455</v>
      </c>
      <c r="CO15" s="23">
        <f>IF(B7L808C44=0,0,B7L808C43/B7L808C44)</f>
        <v>0.75381158101171042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0.49383373222222227</v>
      </c>
      <c r="F16" s="16" t="s">
        <v>18457</v>
      </c>
      <c r="G16" s="23">
        <f>B7L209C7</f>
        <v>8.2960312716036488E-2</v>
      </c>
      <c r="H16" s="16" t="s">
        <v>18458</v>
      </c>
      <c r="I16" s="23">
        <f>B7L809C1+B7L809C2</f>
        <v>0.5767940449382587</v>
      </c>
      <c r="J16" s="16" t="s">
        <v>18459</v>
      </c>
      <c r="K16" s="23">
        <f>IF(B7L809C3=0,0,B7L809C2/B7L809C3)</f>
        <v>0.14383004374623309</v>
      </c>
      <c r="L16" s="16" t="s">
        <v>18460</v>
      </c>
      <c r="M16" s="23">
        <f>B7L309C9+B7L409C9+B7L509C11+B7L609C11+B7L709C7</f>
        <v>1.2328792572222222</v>
      </c>
      <c r="N16" s="16" t="s">
        <v>18461</v>
      </c>
      <c r="O16" s="23">
        <f>B7L309C10+B7L409C10+B7L509C12+B7L609C12+B7L709C8</f>
        <v>3.2054860687777778</v>
      </c>
      <c r="P16" s="16" t="s">
        <v>18462</v>
      </c>
      <c r="Q16" s="17">
        <f>B7L209C1</f>
        <v>37</v>
      </c>
      <c r="R16" s="16" t="s">
        <v>18463</v>
      </c>
      <c r="S16" s="23">
        <f>B7L809C6+B7L809C7</f>
        <v>40.20548606877778</v>
      </c>
      <c r="T16" s="16" t="s">
        <v>18464</v>
      </c>
      <c r="U16" s="23">
        <f>IF(B7L809C8=0,0,B7L809C7/B7L809C8)</f>
        <v>0.92027242095035755</v>
      </c>
      <c r="V16" s="16" t="s">
        <v>18465</v>
      </c>
      <c r="W16" s="23">
        <f>B7L309C15+B7L309C17+B7L409C17+B7L509C19+B7L509C21+B7L609C19+B7L609C21+B7L709C13</f>
        <v>0.40627638500000002</v>
      </c>
      <c r="X16" s="16" t="s">
        <v>18466</v>
      </c>
      <c r="Y16" s="23">
        <f>B7L209C15</f>
        <v>6.4000216483922207E-2</v>
      </c>
      <c r="Z16" s="16" t="s">
        <v>18467</v>
      </c>
      <c r="AA16" s="23">
        <f>B7L809C10+B7L809C11</f>
        <v>0.47027660148392225</v>
      </c>
      <c r="AB16" s="16" t="s">
        <v>18468</v>
      </c>
      <c r="AC16" s="23">
        <f>IF(B7L809C12=0,0,B7L809C11/B7L809C12)</f>
        <v>0.13609058218498296</v>
      </c>
      <c r="AD16" s="16" t="s">
        <v>18469</v>
      </c>
      <c r="AE16" s="23">
        <f>B7L309C19+B7L409C19+B7L509C23+B7L609C23+B7L709C15</f>
        <v>1.0123184725000001</v>
      </c>
      <c r="AF16" s="16" t="s">
        <v>18470</v>
      </c>
      <c r="AG16" s="23">
        <f>B7L309C20+B7L409C20+B7L509C24+B7L609C24+B7L709C16</f>
        <v>2.6320280285000002</v>
      </c>
      <c r="AH16" s="16" t="s">
        <v>18471</v>
      </c>
      <c r="AI16" s="23">
        <f>B7L209C9</f>
        <v>30.5</v>
      </c>
      <c r="AJ16" s="16" t="s">
        <v>18472</v>
      </c>
      <c r="AK16" s="23">
        <f>B7L809C15+B7L809C16</f>
        <v>33.132028028500002</v>
      </c>
      <c r="AL16" s="16" t="s">
        <v>18473</v>
      </c>
      <c r="AM16" s="23">
        <f>IF(B7L809C17=0,0,B7L809C16/B7L809C17)</f>
        <v>0.92055940474769771</v>
      </c>
      <c r="AN16" s="16" t="s">
        <v>18474</v>
      </c>
      <c r="AO16" s="23">
        <f>B7L309C25+B7L309C27+B7L409C27+B7L509C31+B7L509C33+B7L609C31+B7L609C33+B7L709C21</f>
        <v>0.3056386988235294</v>
      </c>
      <c r="AP16" s="16" t="s">
        <v>18475</v>
      </c>
      <c r="AQ16" s="23">
        <f>B7L209C23</f>
        <v>5.1319568656948727E-2</v>
      </c>
      <c r="AR16" s="16" t="s">
        <v>18476</v>
      </c>
      <c r="AS16" s="23">
        <f>B7L809C19+B7L809C20</f>
        <v>0.3569582674804781</v>
      </c>
      <c r="AT16" s="16" t="s">
        <v>18477</v>
      </c>
      <c r="AU16" s="23">
        <f>IF(B7L809C21=0,0,B7L809C20/B7L809C21)</f>
        <v>0.14376909945013494</v>
      </c>
      <c r="AV16" s="16" t="s">
        <v>18478</v>
      </c>
      <c r="AW16" s="23">
        <f>B7L309C29+B7L409C29+B7L509C35+B7L609C35+B7L709C23</f>
        <v>0.76122656352941176</v>
      </c>
      <c r="AX16" s="16" t="s">
        <v>18479</v>
      </c>
      <c r="AY16" s="23">
        <f>B7L309C30+B7L409C30+B7L509C36+B7L609C36+B7L709C24</f>
        <v>1.9791890651764708</v>
      </c>
      <c r="AZ16" s="16" t="s">
        <v>18480</v>
      </c>
      <c r="BA16" s="17">
        <f>B7L209C17</f>
        <v>23</v>
      </c>
      <c r="BB16" s="16" t="s">
        <v>18481</v>
      </c>
      <c r="BC16" s="23">
        <f>B7L809C24+B7L809C25</f>
        <v>24.97918906517647</v>
      </c>
      <c r="BD16" s="16" t="s">
        <v>18482</v>
      </c>
      <c r="BE16" s="23">
        <f>IF(B7L809C26=0,0,B7L809C25/B7L809C26)</f>
        <v>0.92076648044849219</v>
      </c>
      <c r="BF16" s="16" t="s">
        <v>18483</v>
      </c>
      <c r="BG16" s="23">
        <f>B7L309C35+B7L309C37+B7L409C37+B7L509C43+B7L509C45+B7L609C43+B7L609C45+B7L709C29</f>
        <v>0.37048931431818183</v>
      </c>
      <c r="BH16" s="16" t="s">
        <v>18484</v>
      </c>
      <c r="BI16" s="23">
        <f>B7L209C31</f>
        <v>5.9254586563656723E-2</v>
      </c>
      <c r="BJ16" s="16" t="s">
        <v>18485</v>
      </c>
      <c r="BK16" s="23">
        <f>B7L809C28+B7L809C29</f>
        <v>0.42974390088183856</v>
      </c>
      <c r="BL16" s="16" t="s">
        <v>18486</v>
      </c>
      <c r="BM16" s="23">
        <f>IF(B7L809C30=0,0,B7L809C29/B7L809C30)</f>
        <v>0.13788348465694511</v>
      </c>
      <c r="BN16" s="16" t="s">
        <v>18487</v>
      </c>
      <c r="BO16" s="23">
        <f>B7L309C39+B7L409C39+B7L509C47+B7L609C47+B7L709C31</f>
        <v>0.92309902624999995</v>
      </c>
      <c r="BP16" s="16" t="s">
        <v>18488</v>
      </c>
      <c r="BQ16" s="23">
        <f>B7L309C40+B7L409C40+B7L509C48+B7L609C48+B7L709C32</f>
        <v>2.40005746825</v>
      </c>
      <c r="BR16" s="16" t="s">
        <v>18489</v>
      </c>
      <c r="BS16" s="17">
        <f>B7L209C25</f>
        <v>28</v>
      </c>
      <c r="BT16" s="16" t="s">
        <v>18490</v>
      </c>
      <c r="BU16" s="23">
        <f>B7L809C33+B7L809C34</f>
        <v>30.400057468250001</v>
      </c>
      <c r="BV16" s="16" t="s">
        <v>18491</v>
      </c>
      <c r="BW16" s="23">
        <f>IF(B7L809C35=0,0,B7L809C34/B7L809C35)</f>
        <v>0.92105089042161725</v>
      </c>
      <c r="BX16" s="16" t="s">
        <v>18492</v>
      </c>
      <c r="BY16" s="23">
        <f>B7L309C45+B7L309C47+B7L409C47+B7L509C55+B7L509C57+B7L609C55+B7L609C57+B7L709C37</f>
        <v>0.37339448814492754</v>
      </c>
      <c r="BZ16" s="16" t="s">
        <v>18493</v>
      </c>
      <c r="CA16" s="23">
        <f>B7L209C39</f>
        <v>5.574269388346139E-2</v>
      </c>
      <c r="CB16" s="16" t="s">
        <v>18494</v>
      </c>
      <c r="CC16" s="23">
        <f>B7L809C37+B7L809C38</f>
        <v>0.42913718202838891</v>
      </c>
      <c r="CD16" s="16" t="s">
        <v>18495</v>
      </c>
      <c r="CE16" s="23">
        <f>IF(B7L809C39=0,0,B7L809C38/B7L809C39)</f>
        <v>0.12989481270297809</v>
      </c>
      <c r="CF16" s="16" t="s">
        <v>18496</v>
      </c>
      <c r="CG16" s="23">
        <f>B7L309C49+B7L409C49+B7L509C59+B7L609C59+B7L709C39</f>
        <v>0.93009577879710148</v>
      </c>
      <c r="CH16" s="16" t="s">
        <v>18497</v>
      </c>
      <c r="CI16" s="23">
        <f>B7L309C50+B7L409C50+B7L509C60+B7L609C60+B7L709C40</f>
        <v>2.418249024872464</v>
      </c>
      <c r="CJ16" s="16" t="s">
        <v>18498</v>
      </c>
      <c r="CK16" s="17">
        <f>B7L209C33</f>
        <v>28</v>
      </c>
      <c r="CL16" s="16" t="s">
        <v>18499</v>
      </c>
      <c r="CM16" s="23">
        <f>B7L809C42+B7L809C43</f>
        <v>30.418249024872463</v>
      </c>
      <c r="CN16" s="16" t="s">
        <v>18500</v>
      </c>
      <c r="CO16" s="23">
        <f>IF(B7L809C44=0,0,B7L809C43/B7L809C44)</f>
        <v>0.92050005827438974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0.1561942853260701</v>
      </c>
      <c r="F17" s="16" t="s">
        <v>18502</v>
      </c>
      <c r="G17" s="23">
        <f>B7L210C7</f>
        <v>0.12331938376708128</v>
      </c>
      <c r="H17" s="16" t="s">
        <v>18503</v>
      </c>
      <c r="I17" s="23">
        <f>B7L810C1+B7L810C2</f>
        <v>0.2795136690931514</v>
      </c>
      <c r="J17" s="16" t="s">
        <v>18504</v>
      </c>
      <c r="K17" s="23">
        <f>IF(B7L810C3=0,0,B7L810C2/B7L810C3)</f>
        <v>0.44119267643395133</v>
      </c>
      <c r="L17" s="16" t="s">
        <v>18505</v>
      </c>
      <c r="M17" s="23">
        <f>B7L310C9+B7L410C9+B7L510C11+B7L610C11+B7L710C7</f>
        <v>0.32882745929338558</v>
      </c>
      <c r="N17" s="16" t="s">
        <v>18506</v>
      </c>
      <c r="O17" s="23">
        <f>B7L310C10+B7L410C10+B7L510C12+B7L610C12+B7L710C8</f>
        <v>0.85495139416280252</v>
      </c>
      <c r="P17" s="16" t="s">
        <v>18507</v>
      </c>
      <c r="Q17" s="17">
        <f>B7L210C1</f>
        <v>55</v>
      </c>
      <c r="R17" s="16" t="s">
        <v>18508</v>
      </c>
      <c r="S17" s="23">
        <f>B7L810C6+B7L810C7</f>
        <v>55.854951394162804</v>
      </c>
      <c r="T17" s="16" t="s">
        <v>18509</v>
      </c>
      <c r="U17" s="23">
        <f>IF(B7L810C8=0,0,B7L810C7/B7L810C8)</f>
        <v>0.98469336427974852</v>
      </c>
      <c r="V17" s="16" t="s">
        <v>18510</v>
      </c>
      <c r="W17" s="23">
        <f>B7L310C15+B7L310C17+B7L410C17+B7L510C19+B7L510C21+B7L610C19+B7L610C21+B7L710C13</f>
        <v>0.171938506454579</v>
      </c>
      <c r="X17" s="16" t="s">
        <v>18511</v>
      </c>
      <c r="Y17" s="23">
        <f>B7L210C15</f>
        <v>0.12380369746070197</v>
      </c>
      <c r="Z17" s="16" t="s">
        <v>18512</v>
      </c>
      <c r="AA17" s="23">
        <f>B7L810C10+B7L810C11</f>
        <v>0.29574220391528094</v>
      </c>
      <c r="AB17" s="16" t="s">
        <v>18513</v>
      </c>
      <c r="AC17" s="23">
        <f>IF(B7L810C12=0,0,B7L810C11/B7L810C12)</f>
        <v>0.41862032480209382</v>
      </c>
      <c r="AD17" s="16" t="s">
        <v>18514</v>
      </c>
      <c r="AE17" s="23">
        <f>B7L310C19+B7L410C19+B7L510C23+B7L610C23+B7L710C15</f>
        <v>0.36409030550018451</v>
      </c>
      <c r="AF17" s="16" t="s">
        <v>18515</v>
      </c>
      <c r="AG17" s="23">
        <f>B7L310C20+B7L410C20+B7L510C24+B7L610C24+B7L710C16</f>
        <v>0.94663479430047981</v>
      </c>
      <c r="AH17" s="16" t="s">
        <v>18516</v>
      </c>
      <c r="AI17" s="17">
        <f>B7L210C9</f>
        <v>59</v>
      </c>
      <c r="AJ17" s="16" t="s">
        <v>18517</v>
      </c>
      <c r="AK17" s="23">
        <f>B7L810C15+B7L810C16</f>
        <v>59.946634794300479</v>
      </c>
      <c r="AL17" s="16" t="s">
        <v>18518</v>
      </c>
      <c r="AM17" s="23">
        <f>IF(B7L810C17=0,0,B7L810C16/B7L810C17)</f>
        <v>0.98420870833619367</v>
      </c>
      <c r="AN17" s="16" t="s">
        <v>18519</v>
      </c>
      <c r="AO17" s="23">
        <f>B7L310C25+B7L310C27+B7L410C27+B7L510C31+B7L510C33+B7L610C31+B7L610C33+B7L710C21</f>
        <v>0.25362477718403548</v>
      </c>
      <c r="AP17" s="16" t="s">
        <v>18520</v>
      </c>
      <c r="AQ17" s="23">
        <f>B7L210C23</f>
        <v>0.13015832630385546</v>
      </c>
      <c r="AR17" s="16" t="s">
        <v>18521</v>
      </c>
      <c r="AS17" s="23">
        <f>B7L810C19+B7L810C20</f>
        <v>0.38378310348789091</v>
      </c>
      <c r="AT17" s="16" t="s">
        <v>18522</v>
      </c>
      <c r="AU17" s="23">
        <f>IF(B7L810C21=0,0,B7L810C20/B7L810C21)</f>
        <v>0.33914553590544461</v>
      </c>
      <c r="AV17" s="16" t="s">
        <v>18523</v>
      </c>
      <c r="AW17" s="23">
        <f>B7L310C29+B7L410C29+B7L510C35+B7L610C35+B7L710C23</f>
        <v>0.8137546711788618</v>
      </c>
      <c r="AX17" s="16" t="s">
        <v>18524</v>
      </c>
      <c r="AY17" s="23">
        <f>B7L310C30+B7L410C30+B7L510C36+B7L610C36+B7L710C24</f>
        <v>2.115762145065041</v>
      </c>
      <c r="AZ17" s="16" t="s">
        <v>18525</v>
      </c>
      <c r="BA17" s="23">
        <f>B7L210C17</f>
        <v>58.333333333333329</v>
      </c>
      <c r="BB17" s="16" t="s">
        <v>18526</v>
      </c>
      <c r="BC17" s="23">
        <f>B7L810C24+B7L810C25</f>
        <v>60.44909547839837</v>
      </c>
      <c r="BD17" s="16" t="s">
        <v>18527</v>
      </c>
      <c r="BE17" s="23">
        <f>IF(B7L810C26=0,0,B7L810C25/B7L810C26)</f>
        <v>0.96499927536846086</v>
      </c>
      <c r="BF17" s="16" t="s">
        <v>18528</v>
      </c>
      <c r="BG17" s="23">
        <f>B7L310C35+B7L310C37+B7L410C37+B7L510C43+B7L510C45+B7L610C43+B7L610C45+B7L710C29</f>
        <v>0.35302931418989547</v>
      </c>
      <c r="BH17" s="16" t="s">
        <v>18529</v>
      </c>
      <c r="BI17" s="23">
        <f>B7L210C31</f>
        <v>0.13543905500264392</v>
      </c>
      <c r="BJ17" s="16" t="s">
        <v>18530</v>
      </c>
      <c r="BK17" s="23">
        <f>B7L810C28+B7L810C29</f>
        <v>0.48846836919253939</v>
      </c>
      <c r="BL17" s="16" t="s">
        <v>18531</v>
      </c>
      <c r="BM17" s="23">
        <f>IF(B7L810C30=0,0,B7L810C29/B7L810C30)</f>
        <v>0.27727292808443438</v>
      </c>
      <c r="BN17" s="16" t="s">
        <v>18532</v>
      </c>
      <c r="BO17" s="23">
        <f>B7L310C39+B7L410C39+B7L510C47+B7L610C47+B7L710C31</f>
        <v>1.2714312305444253</v>
      </c>
      <c r="BP17" s="16" t="s">
        <v>18533</v>
      </c>
      <c r="BQ17" s="23">
        <f>B7L310C40+B7L410C40+B7L510C48+B7L610C48+B7L710C32</f>
        <v>3.3057211994155065</v>
      </c>
      <c r="BR17" s="16" t="s">
        <v>18534</v>
      </c>
      <c r="BS17" s="17">
        <f>B7L210C25</f>
        <v>64</v>
      </c>
      <c r="BT17" s="16" t="s">
        <v>18535</v>
      </c>
      <c r="BU17" s="23">
        <f>B7L810C33+B7L810C34</f>
        <v>67.305721199415501</v>
      </c>
      <c r="BV17" s="16" t="s">
        <v>18536</v>
      </c>
      <c r="BW17" s="23">
        <f>IF(B7L810C35=0,0,B7L810C34/B7L810C35)</f>
        <v>0.95088498955948775</v>
      </c>
      <c r="BX17" s="16" t="s">
        <v>18537</v>
      </c>
      <c r="BY17" s="23">
        <f>B7L310C45+B7L310C47+B7L410C47+B7L510C55+B7L510C57+B7L610C55+B7L610C57+B7L710C37</f>
        <v>0.39173066085714286</v>
      </c>
      <c r="BZ17" s="16" t="s">
        <v>18538</v>
      </c>
      <c r="CA17" s="23">
        <f>B7L210C39</f>
        <v>0.13059716852696665</v>
      </c>
      <c r="CB17" s="16" t="s">
        <v>18539</v>
      </c>
      <c r="CC17" s="23">
        <f>B7L810C37+B7L810C38</f>
        <v>0.52232782938410949</v>
      </c>
      <c r="CD17" s="16" t="s">
        <v>18540</v>
      </c>
      <c r="CE17" s="23">
        <f>IF(B7L810C39=0,0,B7L810C38/B7L810C39)</f>
        <v>0.25002912190406784</v>
      </c>
      <c r="CF17" s="16" t="s">
        <v>18541</v>
      </c>
      <c r="CG17" s="23">
        <f>B7L310C49+B7L410C49+B7L510C59+B7L610C59+B7L710C39</f>
        <v>1.4531417487142857</v>
      </c>
      <c r="CH17" s="16" t="s">
        <v>18542</v>
      </c>
      <c r="CI17" s="23">
        <f>B7L310C50+B7L410C50+B7L510C60+B7L610C60+B7L710C40</f>
        <v>3.7781685466571426</v>
      </c>
      <c r="CJ17" s="16" t="s">
        <v>18543</v>
      </c>
      <c r="CK17" s="23">
        <f>B7L210C33</f>
        <v>65.599999999999994</v>
      </c>
      <c r="CL17" s="16" t="s">
        <v>18544</v>
      </c>
      <c r="CM17" s="23">
        <f>B7L810C42+B7L810C43</f>
        <v>69.378168546657136</v>
      </c>
      <c r="CN17" s="16" t="s">
        <v>18545</v>
      </c>
      <c r="CO17" s="23">
        <f>IF(B7L810C44=0,0,B7L810C43/B7L810C44)</f>
        <v>0.94554240006903167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148.59127755231003</v>
      </c>
      <c r="F18" s="16" t="s">
        <v>18547</v>
      </c>
      <c r="G18" s="23">
        <f>B7L211C7</f>
        <v>37.482366153350867</v>
      </c>
      <c r="H18" s="16" t="s">
        <v>18548</v>
      </c>
      <c r="I18" s="23">
        <f>B7L811C1+B7L811C2</f>
        <v>186.07364370566091</v>
      </c>
      <c r="J18" s="16" t="s">
        <v>18549</v>
      </c>
      <c r="K18" s="23">
        <f>IF(B7L811C3=0,0,B7L811C2/B7L811C3)</f>
        <v>0.20143834133028557</v>
      </c>
      <c r="L18" s="16" t="s">
        <v>18550</v>
      </c>
      <c r="M18" s="23">
        <f>B7L311C9+B7L411C9+B7L511C11+B7L611C11+B7L711C7</f>
        <v>330.50439989770518</v>
      </c>
      <c r="N18" s="16" t="s">
        <v>18551</v>
      </c>
      <c r="O18" s="23">
        <f>B7L311C10+B7L411C10+B7L511C12+B7L611C12+B7L711C8</f>
        <v>859.31143973403357</v>
      </c>
      <c r="P18" s="16" t="s">
        <v>18552</v>
      </c>
      <c r="Q18" s="17">
        <f>B7L211C1</f>
        <v>16717</v>
      </c>
      <c r="R18" s="16" t="s">
        <v>18553</v>
      </c>
      <c r="S18" s="17">
        <f>B7L811C6+B7L811C7</f>
        <v>17576.311439734032</v>
      </c>
      <c r="T18" s="16" t="s">
        <v>18554</v>
      </c>
      <c r="U18" s="23">
        <f>IF(B7L811C8=0,0,B7L811C7/B7L811C8)</f>
        <v>0.95110968290016629</v>
      </c>
      <c r="V18" s="16" t="s">
        <v>18555</v>
      </c>
      <c r="W18" s="23">
        <f>B7L311C15+B7L311C17+B7L411C17+B7L511C19+B7L511C21+B7L611C19+B7L611C21+B7L711C13</f>
        <v>130.28761024400433</v>
      </c>
      <c r="X18" s="16" t="s">
        <v>18556</v>
      </c>
      <c r="Y18" s="23">
        <f>B7L211C15</f>
        <v>34.090082524518039</v>
      </c>
      <c r="Z18" s="16" t="s">
        <v>18557</v>
      </c>
      <c r="AA18" s="23">
        <f>B7L811C10+B7L811C11</f>
        <v>164.37769276852237</v>
      </c>
      <c r="AB18" s="16" t="s">
        <v>18558</v>
      </c>
      <c r="AC18" s="23">
        <f>IF(B7L811C12=0,0,B7L811C11/B7L811C12)</f>
        <v>0.20738873961763105</v>
      </c>
      <c r="AD18" s="16" t="s">
        <v>18559</v>
      </c>
      <c r="AE18" s="23">
        <f>B7L311C19+B7L411C19+B7L511C23+B7L611C23+B7L711C15</f>
        <v>283.04702896202377</v>
      </c>
      <c r="AF18" s="16" t="s">
        <v>18560</v>
      </c>
      <c r="AG18" s="23">
        <f>B7L311C20+B7L411C20+B7L511C24+B7L611C24+B7L711C16</f>
        <v>735.92227530126172</v>
      </c>
      <c r="AH18" s="16" t="s">
        <v>18561</v>
      </c>
      <c r="AI18" s="17">
        <f>B7L211C9</f>
        <v>16246</v>
      </c>
      <c r="AJ18" s="16" t="s">
        <v>18562</v>
      </c>
      <c r="AK18" s="17">
        <f>B7L811C15+B7L811C16</f>
        <v>16981.922275301262</v>
      </c>
      <c r="AL18" s="16" t="s">
        <v>18563</v>
      </c>
      <c r="AM18" s="23">
        <f>IF(B7L811C17=0,0,B7L811C16/B7L811C17)</f>
        <v>0.95666437147862837</v>
      </c>
      <c r="AN18" s="16" t="s">
        <v>18564</v>
      </c>
      <c r="AO18" s="23">
        <f>B7L311C25+B7L311C27+B7L411C27+B7L511C31+B7L511C33+B7L611C31+B7L611C33+B7L711C21</f>
        <v>115.86254011823206</v>
      </c>
      <c r="AP18" s="16" t="s">
        <v>18565</v>
      </c>
      <c r="AQ18" s="23">
        <f>B7L211C23</f>
        <v>33.884303027148839</v>
      </c>
      <c r="AR18" s="16" t="s">
        <v>18566</v>
      </c>
      <c r="AS18" s="23">
        <f>B7L811C19+B7L811C20</f>
        <v>149.74684314538089</v>
      </c>
      <c r="AT18" s="16" t="s">
        <v>18567</v>
      </c>
      <c r="AU18" s="23">
        <f>IF(B7L811C21=0,0,B7L811C20/B7L811C21)</f>
        <v>0.22627724441744959</v>
      </c>
      <c r="AV18" s="16" t="s">
        <v>18568</v>
      </c>
      <c r="AW18" s="23">
        <f>B7L311C29+B7L411C29+B7L511C35+B7L611C35+B7L711C23</f>
        <v>245.66697149027632</v>
      </c>
      <c r="AX18" s="16" t="s">
        <v>18569</v>
      </c>
      <c r="AY18" s="23">
        <f>B7L311C30+B7L411C30+B7L511C36+B7L611C36+B7L711C24</f>
        <v>638.73412587471853</v>
      </c>
      <c r="AZ18" s="16" t="s">
        <v>18570</v>
      </c>
      <c r="BA18" s="17">
        <f>B7L211C17</f>
        <v>15186</v>
      </c>
      <c r="BB18" s="16" t="s">
        <v>18571</v>
      </c>
      <c r="BC18" s="17">
        <f>B7L811C24+B7L811C25</f>
        <v>15824.734125874718</v>
      </c>
      <c r="BD18" s="16" t="s">
        <v>18572</v>
      </c>
      <c r="BE18" s="23">
        <f>IF(B7L811C26=0,0,B7L811C25/B7L811C26)</f>
        <v>0.95963697583832785</v>
      </c>
      <c r="BF18" s="16" t="s">
        <v>18573</v>
      </c>
      <c r="BG18" s="23">
        <f>B7L311C35+B7L311C37+B7L411C37+B7L511C43+B7L511C45+B7L611C43+B7L611C45+B7L711C29</f>
        <v>117.64265420386633</v>
      </c>
      <c r="BH18" s="16" t="s">
        <v>18574</v>
      </c>
      <c r="BI18" s="23">
        <f>B7L211C31</f>
        <v>30.231478441254215</v>
      </c>
      <c r="BJ18" s="16" t="s">
        <v>18575</v>
      </c>
      <c r="BK18" s="23">
        <f>B7L811C28+B7L811C29</f>
        <v>147.87413264512054</v>
      </c>
      <c r="BL18" s="16" t="s">
        <v>18576</v>
      </c>
      <c r="BM18" s="23">
        <f>IF(B7L811C30=0,0,B7L811C29/B7L811C30)</f>
        <v>0.20444061378744308</v>
      </c>
      <c r="BN18" s="16" t="s">
        <v>18577</v>
      </c>
      <c r="BO18" s="23">
        <f>B7L311C39+B7L411C39+B7L511C47+B7L611C47+B7L711C31</f>
        <v>245.6565061912649</v>
      </c>
      <c r="BP18" s="16" t="s">
        <v>18578</v>
      </c>
      <c r="BQ18" s="23">
        <f>B7L311C40+B7L411C40+B7L511C48+B7L611C48+B7L711C32</f>
        <v>638.70691609728874</v>
      </c>
      <c r="BR18" s="16" t="s">
        <v>18579</v>
      </c>
      <c r="BS18" s="17">
        <f>B7L211C25</f>
        <v>14285.5</v>
      </c>
      <c r="BT18" s="16" t="s">
        <v>18580</v>
      </c>
      <c r="BU18" s="17">
        <f>B7L811C33+B7L811C34</f>
        <v>14924.20691609729</v>
      </c>
      <c r="BV18" s="16" t="s">
        <v>18581</v>
      </c>
      <c r="BW18" s="23">
        <f>IF(B7L811C35=0,0,B7L811C34/B7L811C35)</f>
        <v>0.95720329263135728</v>
      </c>
      <c r="BX18" s="16" t="s">
        <v>18582</v>
      </c>
      <c r="BY18" s="23">
        <f>B7L311C45+B7L311C47+B7L411C47+B7L511C55+B7L511C57+B7L611C55+B7L611C57+B7L711C37</f>
        <v>127.94488951168267</v>
      </c>
      <c r="BZ18" s="16" t="s">
        <v>18583</v>
      </c>
      <c r="CA18" s="23">
        <f>B7L211C39</f>
        <v>28.042158482273589</v>
      </c>
      <c r="CB18" s="16" t="s">
        <v>18584</v>
      </c>
      <c r="CC18" s="23">
        <f>B7L811C37+B7L811C38</f>
        <v>155.98704799395625</v>
      </c>
      <c r="CD18" s="16" t="s">
        <v>18585</v>
      </c>
      <c r="CE18" s="23">
        <f>IF(B7L811C39=0,0,B7L811C38/B7L811C39)</f>
        <v>0.17977235189013954</v>
      </c>
      <c r="CF18" s="16" t="s">
        <v>18586</v>
      </c>
      <c r="CG18" s="23">
        <f>B7L311C49+B7L411C49+B7L511C59+B7L611C59+B7L711C39</f>
        <v>263.86835130625468</v>
      </c>
      <c r="CH18" s="16" t="s">
        <v>18587</v>
      </c>
      <c r="CI18" s="23">
        <f>B7L311C50+B7L411C50+B7L511C60+B7L611C60+B7L711C40</f>
        <v>686.05771339626222</v>
      </c>
      <c r="CJ18" s="16" t="s">
        <v>18588</v>
      </c>
      <c r="CK18" s="17">
        <f>B7L211C33</f>
        <v>14085.8</v>
      </c>
      <c r="CL18" s="16" t="s">
        <v>18589</v>
      </c>
      <c r="CM18" s="17">
        <f>B7L811C42+B7L811C43</f>
        <v>14771.857713396261</v>
      </c>
      <c r="CN18" s="16" t="s">
        <v>18590</v>
      </c>
      <c r="CO18" s="23">
        <f>IF(B7L811C44=0,0,B7L811C43/B7L811C44)</f>
        <v>0.95355643638686749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49.102154357295845</v>
      </c>
      <c r="F19" s="16" t="s">
        <v>18592</v>
      </c>
      <c r="G19" s="23">
        <f>B7L212C7</f>
        <v>6.6704575764921232</v>
      </c>
      <c r="H19" s="16" t="s">
        <v>18593</v>
      </c>
      <c r="I19" s="23">
        <f>B7L812C1+B7L812C2</f>
        <v>55.772611933787971</v>
      </c>
      <c r="J19" s="16" t="s">
        <v>18594</v>
      </c>
      <c r="K19" s="23">
        <f>IF(B7L812C3=0,0,B7L812C2/B7L812C3)</f>
        <v>0.11960095367975854</v>
      </c>
      <c r="L19" s="16" t="s">
        <v>18595</v>
      </c>
      <c r="M19" s="23">
        <f>B7L312C9+B7L412C9+B7L512C11+B7L612C11+B7L712C7</f>
        <v>139.58155244512716</v>
      </c>
      <c r="N19" s="16" t="s">
        <v>18596</v>
      </c>
      <c r="O19" s="23">
        <f>B7L312C10+B7L412C10+B7L512C12+B7L612C12+B7L712C8</f>
        <v>362.91203635733058</v>
      </c>
      <c r="P19" s="16" t="s">
        <v>18597</v>
      </c>
      <c r="Q19" s="17">
        <f>B7L212C1</f>
        <v>2975</v>
      </c>
      <c r="R19" s="16" t="s">
        <v>18598</v>
      </c>
      <c r="S19" s="17">
        <f>B7L812C6+B7L812C7</f>
        <v>3337.9120363573306</v>
      </c>
      <c r="T19" s="16" t="s">
        <v>18599</v>
      </c>
      <c r="U19" s="23">
        <f>IF(B7L812C8=0,0,B7L812C7/B7L812C8)</f>
        <v>0.89127573393055104</v>
      </c>
      <c r="V19" s="16" t="s">
        <v>18600</v>
      </c>
      <c r="W19" s="23">
        <f>B7L312C15+B7L312C17+B7L412C17+B7L512C19+B7L512C21+B7L612C19+B7L612C21+B7L712C13</f>
        <v>48.47149219536297</v>
      </c>
      <c r="X19" s="16" t="s">
        <v>18601</v>
      </c>
      <c r="Y19" s="23">
        <f>B7L212C15</f>
        <v>6.0055285107208318</v>
      </c>
      <c r="Z19" s="16" t="s">
        <v>18602</v>
      </c>
      <c r="AA19" s="23">
        <f>B7L812C10+B7L812C11</f>
        <v>54.477020706083799</v>
      </c>
      <c r="AB19" s="16" t="s">
        <v>18603</v>
      </c>
      <c r="AC19" s="23">
        <f>IF(B7L812C12=0,0,B7L812C11/B7L812C12)</f>
        <v>0.1102396649611596</v>
      </c>
      <c r="AD19" s="16" t="s">
        <v>18604</v>
      </c>
      <c r="AE19" s="23">
        <f>B7L312C19+B7L412C19+B7L512C23+B7L612C23+B7L712C15</f>
        <v>140.75149824949631</v>
      </c>
      <c r="AF19" s="16" t="s">
        <v>18605</v>
      </c>
      <c r="AG19" s="23">
        <f>B7L312C20+B7L412C20+B7L512C24+B7L612C24+B7L712C16</f>
        <v>365.95389544869045</v>
      </c>
      <c r="AH19" s="16" t="s">
        <v>18606</v>
      </c>
      <c r="AI19" s="17">
        <f>B7L212C9</f>
        <v>2862</v>
      </c>
      <c r="AJ19" s="16" t="s">
        <v>18607</v>
      </c>
      <c r="AK19" s="17">
        <f>B7L812C15+B7L812C16</f>
        <v>3227.9538954486907</v>
      </c>
      <c r="AL19" s="16" t="s">
        <v>18608</v>
      </c>
      <c r="AM19" s="23">
        <f>IF(B7L812C17=0,0,B7L812C16/B7L812C17)</f>
        <v>0.8866297638374967</v>
      </c>
      <c r="AN19" s="16" t="s">
        <v>18609</v>
      </c>
      <c r="AO19" s="23">
        <f>B7L312C25+B7L312C27+B7L412C27+B7L512C31+B7L512C33+B7L612C31+B7L612C33+B7L712C21</f>
        <v>47.186595074169247</v>
      </c>
      <c r="AP19" s="16" t="s">
        <v>18610</v>
      </c>
      <c r="AQ19" s="23">
        <f>B7L212C23</f>
        <v>6.1858674278238048</v>
      </c>
      <c r="AR19" s="16" t="s">
        <v>18611</v>
      </c>
      <c r="AS19" s="23">
        <f>B7L812C19+B7L812C20</f>
        <v>53.372462501993056</v>
      </c>
      <c r="AT19" s="16" t="s">
        <v>18612</v>
      </c>
      <c r="AU19" s="23">
        <f>IF(B7L812C21=0,0,B7L812C20/B7L812C21)</f>
        <v>0.11589998171047119</v>
      </c>
      <c r="AV19" s="16" t="s">
        <v>18613</v>
      </c>
      <c r="AW19" s="23">
        <f>B7L312C29+B7L412C29+B7L512C35+B7L612C35+B7L712C23</f>
        <v>135.74019454793086</v>
      </c>
      <c r="AX19" s="16" t="s">
        <v>18614</v>
      </c>
      <c r="AY19" s="23">
        <f>B7L312C30+B7L412C30+B7L512C36+B7L612C36+B7L712C24</f>
        <v>352.92450582462027</v>
      </c>
      <c r="AZ19" s="16" t="s">
        <v>18615</v>
      </c>
      <c r="BA19" s="17">
        <f>B7L212C17</f>
        <v>2772.3333333333335</v>
      </c>
      <c r="BB19" s="16" t="s">
        <v>18616</v>
      </c>
      <c r="BC19" s="17">
        <f>B7L812C24+B7L812C25</f>
        <v>3125.2578391579536</v>
      </c>
      <c r="BD19" s="16" t="s">
        <v>18617</v>
      </c>
      <c r="BE19" s="23">
        <f>IF(B7L812C26=0,0,B7L812C25/B7L812C26)</f>
        <v>0.88707347553771454</v>
      </c>
      <c r="BF19" s="16" t="s">
        <v>18618</v>
      </c>
      <c r="BG19" s="23">
        <f>B7L312C35+B7L312C37+B7L412C37+B7L512C43+B7L512C45+B7L612C43+B7L612C45+B7L712C29</f>
        <v>39.872481059732834</v>
      </c>
      <c r="BH19" s="16" t="s">
        <v>18619</v>
      </c>
      <c r="BI19" s="23">
        <f>B7L212C31</f>
        <v>4.9985476236913264</v>
      </c>
      <c r="BJ19" s="16" t="s">
        <v>18620</v>
      </c>
      <c r="BK19" s="23">
        <f>B7L812C28+B7L812C29</f>
        <v>44.871028683424157</v>
      </c>
      <c r="BL19" s="16" t="s">
        <v>18621</v>
      </c>
      <c r="BM19" s="23">
        <f>IF(B7L812C30=0,0,B7L812C29/B7L812C30)</f>
        <v>0.11139810631392642</v>
      </c>
      <c r="BN19" s="16" t="s">
        <v>18622</v>
      </c>
      <c r="BO19" s="23">
        <f>B7L312C39+B7L412C39+B7L512C47+B7L612C47+B7L712C31</f>
        <v>114.27253700103063</v>
      </c>
      <c r="BP19" s="16" t="s">
        <v>18623</v>
      </c>
      <c r="BQ19" s="23">
        <f>B7L312C40+B7L412C40+B7L512C48+B7L612C48+B7L712C32</f>
        <v>297.10859620267962</v>
      </c>
      <c r="BR19" s="16" t="s">
        <v>18624</v>
      </c>
      <c r="BS19" s="17">
        <f>B7L212C25</f>
        <v>2362</v>
      </c>
      <c r="BT19" s="16" t="s">
        <v>18625</v>
      </c>
      <c r="BU19" s="17">
        <f>B7L812C33+B7L812C34</f>
        <v>2659.1085962026796</v>
      </c>
      <c r="BV19" s="16" t="s">
        <v>18626</v>
      </c>
      <c r="BW19" s="23">
        <f>IF(B7L812C35=0,0,B7L812C34/B7L812C35)</f>
        <v>0.88826759590527316</v>
      </c>
      <c r="BX19" s="16" t="s">
        <v>18627</v>
      </c>
      <c r="BY19" s="23">
        <f>B7L312C45+B7L312C47+B7L412C47+B7L512C55+B7L512C57+B7L612C55+B7L612C57+B7L712C37</f>
        <v>32.436340985365547</v>
      </c>
      <c r="BZ19" s="16" t="s">
        <v>18628</v>
      </c>
      <c r="CA19" s="23">
        <f>B7L212C39</f>
        <v>3.9019885718422973</v>
      </c>
      <c r="CB19" s="16" t="s">
        <v>18629</v>
      </c>
      <c r="CC19" s="23">
        <f>B7L812C37+B7L812C38</f>
        <v>36.338329557207842</v>
      </c>
      <c r="CD19" s="16" t="s">
        <v>18630</v>
      </c>
      <c r="CE19" s="23">
        <f>IF(B7L812C39=0,0,B7L812C38/B7L812C39)</f>
        <v>0.10737941505261965</v>
      </c>
      <c r="CF19" s="16" t="s">
        <v>18631</v>
      </c>
      <c r="CG19" s="23">
        <f>B7L312C49+B7L412C49+B7L512C59+B7L612C59+B7L712C39</f>
        <v>92.99546096751051</v>
      </c>
      <c r="CH19" s="16" t="s">
        <v>18632</v>
      </c>
      <c r="CI19" s="23">
        <f>B7L312C50+B7L412C50+B7L512C60+B7L612C60+B7L712C40</f>
        <v>241.78819851552737</v>
      </c>
      <c r="CJ19" s="16" t="s">
        <v>18633</v>
      </c>
      <c r="CK19" s="17">
        <f>B7L212C33</f>
        <v>1960</v>
      </c>
      <c r="CL19" s="16" t="s">
        <v>18634</v>
      </c>
      <c r="CM19" s="17">
        <f>B7L812C42+B7L812C43</f>
        <v>2201.7881985155273</v>
      </c>
      <c r="CN19" s="16" t="s">
        <v>18635</v>
      </c>
      <c r="CO19" s="23">
        <f>IF(B7L812C44=0,0,B7L812C43/B7L812C44)</f>
        <v>0.89018553252372601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0.17956847908425916</v>
      </c>
      <c r="F20" s="16" t="s">
        <v>18637</v>
      </c>
      <c r="G20" s="23">
        <f>B7L213C7</f>
        <v>0.13677240745076288</v>
      </c>
      <c r="H20" s="16" t="s">
        <v>18638</v>
      </c>
      <c r="I20" s="23">
        <f>B7L813C1+B7L813C2</f>
        <v>0.31634088653502201</v>
      </c>
      <c r="J20" s="16" t="s">
        <v>18639</v>
      </c>
      <c r="K20" s="23">
        <f>IF(B7L813C3=0,0,B7L813C2/B7L813C3)</f>
        <v>0.43235766627852845</v>
      </c>
      <c r="L20" s="16" t="s">
        <v>18640</v>
      </c>
      <c r="M20" s="23">
        <f>B7L313C9+B7L413C9+B7L513C11+B7L613C11+B7L713C7</f>
        <v>0.42121589496342537</v>
      </c>
      <c r="N20" s="16" t="s">
        <v>18641</v>
      </c>
      <c r="O20" s="23">
        <f>B7L313C10+B7L413C10+B7L513C12+B7L613C12+B7L713C8</f>
        <v>1.0951613269049061</v>
      </c>
      <c r="P20" s="16" t="s">
        <v>18642</v>
      </c>
      <c r="Q20" s="17">
        <f>B7L213C1</f>
        <v>61</v>
      </c>
      <c r="R20" s="16" t="s">
        <v>18643</v>
      </c>
      <c r="S20" s="23">
        <f>B7L813C6+B7L813C7</f>
        <v>62.095161326904908</v>
      </c>
      <c r="T20" s="16" t="s">
        <v>18644</v>
      </c>
      <c r="U20" s="23">
        <f>IF(B7L813C8=0,0,B7L813C7/B7L813C8)</f>
        <v>0.98236317768562764</v>
      </c>
      <c r="V20" s="16" t="s">
        <v>18645</v>
      </c>
      <c r="W20" s="23">
        <f>B7L313C15+B7L313C17+B7L413C17+B7L513C19+B7L513C21+B7L613C19+B7L613C21+B7L713C13</f>
        <v>0.15120865318542465</v>
      </c>
      <c r="X20" s="16" t="s">
        <v>18646</v>
      </c>
      <c r="Y20" s="23">
        <f>B7L213C15</f>
        <v>8.2885526266063173E-2</v>
      </c>
      <c r="Z20" s="16" t="s">
        <v>18647</v>
      </c>
      <c r="AA20" s="23">
        <f>B7L813C10+B7L813C11</f>
        <v>0.2340941794514878</v>
      </c>
      <c r="AB20" s="16" t="s">
        <v>18648</v>
      </c>
      <c r="AC20" s="23">
        <f>IF(B7L813C12=0,0,B7L813C11/B7L813C12)</f>
        <v>0.35406914627383906</v>
      </c>
      <c r="AD20" s="16" t="s">
        <v>18649</v>
      </c>
      <c r="AE20" s="23">
        <f>B7L313C19+B7L413C19+B7L513C23+B7L613C23+B7L713C15</f>
        <v>0.38804037251983553</v>
      </c>
      <c r="AF20" s="16" t="s">
        <v>18650</v>
      </c>
      <c r="AG20" s="23">
        <f>B7L313C20+B7L413C20+B7L513C24+B7L613C24+B7L713C16</f>
        <v>1.0089049685515725</v>
      </c>
      <c r="AH20" s="16" t="s">
        <v>18651</v>
      </c>
      <c r="AI20" s="23">
        <f>B7L213C9</f>
        <v>39.5</v>
      </c>
      <c r="AJ20" s="16" t="s">
        <v>18652</v>
      </c>
      <c r="AK20" s="23">
        <f>B7L813C15+B7L813C16</f>
        <v>40.508904968551576</v>
      </c>
      <c r="AL20" s="16" t="s">
        <v>18653</v>
      </c>
      <c r="AM20" s="23">
        <f>IF(B7L813C17=0,0,B7L813C16/B7L813C17)</f>
        <v>0.97509424238115494</v>
      </c>
      <c r="AN20" s="16" t="s">
        <v>18654</v>
      </c>
      <c r="AO20" s="23">
        <f>B7L313C25+B7L313C27+B7L413C27+B7L513C31+B7L513C33+B7L613C31+B7L613C33+B7L713C21</f>
        <v>0.14550630155361885</v>
      </c>
      <c r="AP20" s="16" t="s">
        <v>18655</v>
      </c>
      <c r="AQ20" s="23">
        <f>B7L213C23</f>
        <v>8.4045090699060965E-2</v>
      </c>
      <c r="AR20" s="16" t="s">
        <v>18656</v>
      </c>
      <c r="AS20" s="23">
        <f>B7L813C19+B7L813C20</f>
        <v>0.22955139225267981</v>
      </c>
      <c r="AT20" s="16" t="s">
        <v>18657</v>
      </c>
      <c r="AU20" s="23">
        <f>IF(B7L813C21=0,0,B7L813C20/B7L813C21)</f>
        <v>0.3661275580787936</v>
      </c>
      <c r="AV20" s="16" t="s">
        <v>18658</v>
      </c>
      <c r="AW20" s="23">
        <f>B7L313C29+B7L413C29+B7L513C35+B7L613C35+B7L713C23</f>
        <v>0.35638873521157027</v>
      </c>
      <c r="AX20" s="16" t="s">
        <v>18659</v>
      </c>
      <c r="AY20" s="23">
        <f>B7L313C30+B7L413C30+B7L513C36+B7L613C36+B7L713C24</f>
        <v>0.92661071155008279</v>
      </c>
      <c r="AZ20" s="16" t="s">
        <v>18660</v>
      </c>
      <c r="BA20" s="23">
        <f>B7L213C17</f>
        <v>37.666666666666671</v>
      </c>
      <c r="BB20" s="16" t="s">
        <v>18661</v>
      </c>
      <c r="BC20" s="23">
        <f>B7L813C24+B7L813C25</f>
        <v>38.593277378216754</v>
      </c>
      <c r="BD20" s="16" t="s">
        <v>18662</v>
      </c>
      <c r="BE20" s="23">
        <f>IF(B7L813C26=0,0,B7L813C25/B7L813C26)</f>
        <v>0.97599035960410319</v>
      </c>
      <c r="BF20" s="16" t="s">
        <v>18663</v>
      </c>
      <c r="BG20" s="23">
        <f>B7L313C35+B7L313C37+B7L413C37+B7L513C43+B7L513C45+B7L613C43+B7L613C45+B7L713C29</f>
        <v>0.14057484066578352</v>
      </c>
      <c r="BH20" s="16" t="s">
        <v>18664</v>
      </c>
      <c r="BI20" s="23">
        <f>B7L213C31</f>
        <v>8.6236585802464683E-2</v>
      </c>
      <c r="BJ20" s="16" t="s">
        <v>18665</v>
      </c>
      <c r="BK20" s="23">
        <f>B7L813C28+B7L813C29</f>
        <v>0.2268114264682482</v>
      </c>
      <c r="BL20" s="16" t="s">
        <v>18666</v>
      </c>
      <c r="BM20" s="23">
        <f>IF(B7L813C30=0,0,B7L813C29/B7L813C30)</f>
        <v>0.38021270420666886</v>
      </c>
      <c r="BN20" s="16" t="s">
        <v>18667</v>
      </c>
      <c r="BO20" s="23">
        <f>B7L313C39+B7L413C39+B7L513C47+B7L613C47+B7L713C31</f>
        <v>0.33086468116180939</v>
      </c>
      <c r="BP20" s="16" t="s">
        <v>18668</v>
      </c>
      <c r="BQ20" s="23">
        <f>B7L313C40+B7L413C40+B7L513C48+B7L613C48+B7L713C32</f>
        <v>0.86024817102070439</v>
      </c>
      <c r="BR20" s="16" t="s">
        <v>18669</v>
      </c>
      <c r="BS20" s="23">
        <f>B7L213C25</f>
        <v>40.75</v>
      </c>
      <c r="BT20" s="16" t="s">
        <v>18670</v>
      </c>
      <c r="BU20" s="23">
        <f>B7L813C33+B7L813C34</f>
        <v>41.610248171020707</v>
      </c>
      <c r="BV20" s="16" t="s">
        <v>18671</v>
      </c>
      <c r="BW20" s="23">
        <f>IF(B7L813C35=0,0,B7L813C34/B7L813C35)</f>
        <v>0.97932605046033294</v>
      </c>
      <c r="BX20" s="16" t="s">
        <v>18672</v>
      </c>
      <c r="BY20" s="23">
        <f>B7L313C45+B7L313C47+B7L413C47+B7L513C55+B7L513C57+B7L613C55+B7L613C57+B7L713C37</f>
        <v>0.13443011908322117</v>
      </c>
      <c r="BZ20" s="16" t="s">
        <v>18673</v>
      </c>
      <c r="CA20" s="23">
        <f>B7L213C39</f>
        <v>8.003058193268385E-2</v>
      </c>
      <c r="CB20" s="16" t="s">
        <v>18674</v>
      </c>
      <c r="CC20" s="23">
        <f>B7L813C37+B7L813C38</f>
        <v>0.21446070101590503</v>
      </c>
      <c r="CD20" s="16" t="s">
        <v>18675</v>
      </c>
      <c r="CE20" s="23">
        <f>IF(B7L813C39=0,0,B7L813C38/B7L813C39)</f>
        <v>0.37317131555374589</v>
      </c>
      <c r="CF20" s="16" t="s">
        <v>18676</v>
      </c>
      <c r="CG20" s="23">
        <f>B7L313C49+B7L413C49+B7L513C59+B7L613C59+B7L713C39</f>
        <v>0.30596380495771636</v>
      </c>
      <c r="CH20" s="16" t="s">
        <v>18677</v>
      </c>
      <c r="CI20" s="23">
        <f>B7L313C50+B7L413C50+B7L513C60+B7L613C60+B7L713C40</f>
        <v>0.79550589289006246</v>
      </c>
      <c r="CJ20" s="16" t="s">
        <v>18678</v>
      </c>
      <c r="CK20" s="23">
        <f>B7L213C33</f>
        <v>40.200000000000003</v>
      </c>
      <c r="CL20" s="16" t="s">
        <v>18679</v>
      </c>
      <c r="CM20" s="23">
        <f>B7L813C42+B7L813C43</f>
        <v>40.995505892890066</v>
      </c>
      <c r="CN20" s="16" t="s">
        <v>18680</v>
      </c>
      <c r="CO20" s="23">
        <f>IF(B7L813C44=0,0,B7L813C43/B7L813C44)</f>
        <v>0.9805952902503875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33.393790217647627</v>
      </c>
      <c r="F21" s="16" t="s">
        <v>18682</v>
      </c>
      <c r="G21" s="23">
        <f>B7L214C7</f>
        <v>12.298305817498923</v>
      </c>
      <c r="H21" s="16" t="s">
        <v>18683</v>
      </c>
      <c r="I21" s="23">
        <f>B7L814C1+B7L814C2</f>
        <v>45.692096035146548</v>
      </c>
      <c r="J21" s="16" t="s">
        <v>18684</v>
      </c>
      <c r="K21" s="23">
        <f>IF(B7L814C3=0,0,B7L814C2/B7L814C3)</f>
        <v>0.26915608791592788</v>
      </c>
      <c r="L21" s="16" t="s">
        <v>18685</v>
      </c>
      <c r="M21" s="23">
        <f>B7L314C9+B7L414C9+B7L514C11+B7L614C11+B7L714C7</f>
        <v>81.324624837061961</v>
      </c>
      <c r="N21" s="16" t="s">
        <v>18686</v>
      </c>
      <c r="O21" s="23">
        <f>B7L314C10+B7L414C10+B7L514C12+B7L614C12+B7L714C8</f>
        <v>211.4440245763611</v>
      </c>
      <c r="P21" s="16" t="s">
        <v>18687</v>
      </c>
      <c r="Q21" s="17">
        <f>B7L214C1</f>
        <v>5485</v>
      </c>
      <c r="R21" s="16" t="s">
        <v>18688</v>
      </c>
      <c r="S21" s="17">
        <f>B7L814C6+B7L814C7</f>
        <v>5696.4440245763608</v>
      </c>
      <c r="T21" s="16" t="s">
        <v>18689</v>
      </c>
      <c r="U21" s="23">
        <f>IF(B7L814C8=0,0,B7L814C7/B7L814C8)</f>
        <v>0.96288140045542081</v>
      </c>
      <c r="V21" s="16" t="s">
        <v>18690</v>
      </c>
      <c r="W21" s="23">
        <f>B7L314C15+B7L314C17+B7L414C17+B7L514C19+B7L514C21+B7L614C19+B7L614C21+B7L714C13</f>
        <v>32.331322739656152</v>
      </c>
      <c r="X21" s="16" t="s">
        <v>18691</v>
      </c>
      <c r="Y21" s="23">
        <f>B7L214C15</f>
        <v>11.784433304055971</v>
      </c>
      <c r="Z21" s="16" t="s">
        <v>18692</v>
      </c>
      <c r="AA21" s="23">
        <f>B7L814C10+B7L814C11</f>
        <v>44.115756043712125</v>
      </c>
      <c r="AB21" s="16" t="s">
        <v>18693</v>
      </c>
      <c r="AC21" s="23">
        <f>IF(B7L814C12=0,0,B7L814C11/B7L814C12)</f>
        <v>0.26712527135156333</v>
      </c>
      <c r="AD21" s="16" t="s">
        <v>18694</v>
      </c>
      <c r="AE21" s="23">
        <f>B7L314C19+B7L414C19+B7L514C23+B7L614C23+B7L714C15</f>
        <v>79.258410263108857</v>
      </c>
      <c r="AF21" s="16" t="s">
        <v>18695</v>
      </c>
      <c r="AG21" s="23">
        <f>B7L314C20+B7L414C20+B7L514C24+B7L614C24+B7L714C16</f>
        <v>206.07186668408303</v>
      </c>
      <c r="AH21" s="16" t="s">
        <v>18696</v>
      </c>
      <c r="AI21" s="17">
        <f>B7L214C9</f>
        <v>5616</v>
      </c>
      <c r="AJ21" s="16" t="s">
        <v>18697</v>
      </c>
      <c r="AK21" s="17">
        <f>B7L814C15+B7L814C16</f>
        <v>5822.071866684083</v>
      </c>
      <c r="AL21" s="16" t="s">
        <v>18698</v>
      </c>
      <c r="AM21" s="23">
        <f>IF(B7L814C17=0,0,B7L814C16/B7L814C17)</f>
        <v>0.96460506304236848</v>
      </c>
      <c r="AN21" s="16" t="s">
        <v>18699</v>
      </c>
      <c r="AO21" s="23">
        <f>B7L314C25+B7L314C27+B7L414C27+B7L514C31+B7L514C33+B7L614C31+B7L614C33+B7L714C21</f>
        <v>30.17451966688666</v>
      </c>
      <c r="AP21" s="16" t="s">
        <v>18700</v>
      </c>
      <c r="AQ21" s="23">
        <f>B7L214C23</f>
        <v>11.850357788567594</v>
      </c>
      <c r="AR21" s="16" t="s">
        <v>18701</v>
      </c>
      <c r="AS21" s="23">
        <f>B7L814C19+B7L814C20</f>
        <v>42.024877455454252</v>
      </c>
      <c r="AT21" s="16" t="s">
        <v>18702</v>
      </c>
      <c r="AU21" s="23">
        <f>IF(B7L814C21=0,0,B7L814C20/B7L814C21)</f>
        <v>0.28198435084382573</v>
      </c>
      <c r="AV21" s="16" t="s">
        <v>18703</v>
      </c>
      <c r="AW21" s="23">
        <f>B7L314C29+B7L414C29+B7L514C35+B7L614C35+B7L714C23</f>
        <v>73.469625507876628</v>
      </c>
      <c r="AX21" s="16" t="s">
        <v>18704</v>
      </c>
      <c r="AY21" s="23">
        <f>B7L314C30+B7L414C30+B7L514C36+B7L614C36+B7L714C24</f>
        <v>191.02102632047928</v>
      </c>
      <c r="AZ21" s="16" t="s">
        <v>18705</v>
      </c>
      <c r="BA21" s="17">
        <f>B7L214C17</f>
        <v>5311</v>
      </c>
      <c r="BB21" s="16" t="s">
        <v>18706</v>
      </c>
      <c r="BC21" s="17">
        <f>B7L814C24+B7L814C25</f>
        <v>5502.021026320479</v>
      </c>
      <c r="BD21" s="16" t="s">
        <v>18707</v>
      </c>
      <c r="BE21" s="23">
        <f>IF(B7L814C26=0,0,B7L814C25/B7L814C26)</f>
        <v>0.9652816618826654</v>
      </c>
      <c r="BF21" s="16" t="s">
        <v>18708</v>
      </c>
      <c r="BG21" s="23">
        <f>B7L314C35+B7L314C37+B7L414C37+B7L514C43+B7L514C45+B7L614C43+B7L614C45+B7L714C29</f>
        <v>33.9513917712355</v>
      </c>
      <c r="BH21" s="16" t="s">
        <v>18709</v>
      </c>
      <c r="BI21" s="23">
        <f>B7L214C31</f>
        <v>10.897553339626796</v>
      </c>
      <c r="BJ21" s="16" t="s">
        <v>18710</v>
      </c>
      <c r="BK21" s="23">
        <f>B7L814C28+B7L814C29</f>
        <v>44.848945110862296</v>
      </c>
      <c r="BL21" s="16" t="s">
        <v>18711</v>
      </c>
      <c r="BM21" s="23">
        <f>IF(B7L814C30=0,0,B7L814C29/B7L814C30)</f>
        <v>0.242983492982702</v>
      </c>
      <c r="BN21" s="16" t="s">
        <v>18712</v>
      </c>
      <c r="BO21" s="23">
        <f>B7L314C39+B7L414C39+B7L514C47+B7L614C47+B7L714C31</f>
        <v>84.330435486795238</v>
      </c>
      <c r="BP21" s="16" t="s">
        <v>18713</v>
      </c>
      <c r="BQ21" s="23">
        <f>B7L314C40+B7L414C40+B7L514C48+B7L614C48+B7L714C32</f>
        <v>219.25913226566763</v>
      </c>
      <c r="BR21" s="16" t="s">
        <v>18714</v>
      </c>
      <c r="BS21" s="17">
        <f>B7L214C25</f>
        <v>5149.5</v>
      </c>
      <c r="BT21" s="16" t="s">
        <v>18715</v>
      </c>
      <c r="BU21" s="17">
        <f>B7L814C33+B7L814C34</f>
        <v>5368.7591322656681</v>
      </c>
      <c r="BV21" s="16" t="s">
        <v>18716</v>
      </c>
      <c r="BW21" s="23">
        <f>IF(B7L814C35=0,0,B7L814C34/B7L814C35)</f>
        <v>0.95916018452980245</v>
      </c>
      <c r="BX21" s="16" t="s">
        <v>18717</v>
      </c>
      <c r="BY21" s="23">
        <f>B7L314C45+B7L314C47+B7L414C47+B7L514C55+B7L514C57+B7L614C55+B7L614C57+B7L714C37</f>
        <v>35.153400069719169</v>
      </c>
      <c r="BZ21" s="16" t="s">
        <v>18718</v>
      </c>
      <c r="CA21" s="23">
        <f>B7L214C39</f>
        <v>9.8787998424468615</v>
      </c>
      <c r="CB21" s="16" t="s">
        <v>18719</v>
      </c>
      <c r="CC21" s="23">
        <f>B7L814C37+B7L814C38</f>
        <v>45.032199912166028</v>
      </c>
      <c r="CD21" s="16" t="s">
        <v>18720</v>
      </c>
      <c r="CE21" s="23">
        <f>IF(B7L814C39=0,0,B7L814C38/B7L814C39)</f>
        <v>0.21937191302479489</v>
      </c>
      <c r="CF21" s="16" t="s">
        <v>18721</v>
      </c>
      <c r="CG21" s="23">
        <f>B7L314C49+B7L414C49+B7L514C59+B7L614C59+B7L714C39</f>
        <v>87.71227283145538</v>
      </c>
      <c r="CH21" s="16" t="s">
        <v>18722</v>
      </c>
      <c r="CI21" s="23">
        <f>B7L314C50+B7L414C50+B7L514C60+B7L614C60+B7L714C40</f>
        <v>228.05190936178397</v>
      </c>
      <c r="CJ21" s="16" t="s">
        <v>18723</v>
      </c>
      <c r="CK21" s="17">
        <f>B7L214C33</f>
        <v>4962.2</v>
      </c>
      <c r="CL21" s="16" t="s">
        <v>18724</v>
      </c>
      <c r="CM21" s="17">
        <f>B7L814C42+B7L814C43</f>
        <v>5190.2519093617839</v>
      </c>
      <c r="CN21" s="16" t="s">
        <v>18725</v>
      </c>
      <c r="CO21" s="23">
        <f>IF(B7L814C44=0,0,B7L814C43/B7L814C44)</f>
        <v>0.9560614950209948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23.261042440556039</v>
      </c>
      <c r="F22" s="16" t="s">
        <v>18727</v>
      </c>
      <c r="G22" s="23">
        <f>B7L215C7</f>
        <v>1.6636905955486236</v>
      </c>
      <c r="H22" s="16" t="s">
        <v>18728</v>
      </c>
      <c r="I22" s="23">
        <f>B7L815C1+B7L815C2</f>
        <v>24.924733036104662</v>
      </c>
      <c r="J22" s="16" t="s">
        <v>18729</v>
      </c>
      <c r="K22" s="23">
        <f>IF(B7L815C3=0,0,B7L815C2/B7L815C3)</f>
        <v>6.6748582347449362E-2</v>
      </c>
      <c r="L22" s="16" t="s">
        <v>18730</v>
      </c>
      <c r="M22" s="23">
        <f>B7L315C9+B7L415C9+B7L515C11+B7L615C11+B7L715C7</f>
        <v>59.91039926305821</v>
      </c>
      <c r="N22" s="16" t="s">
        <v>18731</v>
      </c>
      <c r="O22" s="23">
        <f>B7L315C10+B7L415C10+B7L515C12+B7L615C12+B7L715C8</f>
        <v>155.76703808395132</v>
      </c>
      <c r="P22" s="16" t="s">
        <v>18732</v>
      </c>
      <c r="Q22" s="17">
        <f>B7L215C1</f>
        <v>742</v>
      </c>
      <c r="R22" s="16" t="s">
        <v>18733</v>
      </c>
      <c r="S22" s="23">
        <f>B7L815C6+B7L815C7</f>
        <v>897.76703808395132</v>
      </c>
      <c r="T22" s="16" t="s">
        <v>18734</v>
      </c>
      <c r="U22" s="23">
        <f>IF(B7L815C8=0,0,B7L815C7/B7L815C8)</f>
        <v>0.82649503548671688</v>
      </c>
      <c r="V22" s="16" t="s">
        <v>18735</v>
      </c>
      <c r="W22" s="23">
        <f>B7L315C15+B7L315C17+B7L415C17+B7L515C19+B7L515C21+B7L615C19+B7L615C21+B7L715C13</f>
        <v>24.357393239058307</v>
      </c>
      <c r="X22" s="16" t="s">
        <v>18736</v>
      </c>
      <c r="Y22" s="23">
        <f>B7L215C15</f>
        <v>1.3859719012337905</v>
      </c>
      <c r="Z22" s="16" t="s">
        <v>18737</v>
      </c>
      <c r="AA22" s="23">
        <f>B7L815C10+B7L815C11</f>
        <v>25.743365140292099</v>
      </c>
      <c r="AB22" s="16" t="s">
        <v>18738</v>
      </c>
      <c r="AC22" s="23">
        <f>IF(B7L815C12=0,0,B7L815C11/B7L815C12)</f>
        <v>5.3838023649229273E-2</v>
      </c>
      <c r="AD22" s="16" t="s">
        <v>18739</v>
      </c>
      <c r="AE22" s="23">
        <f>B7L315C19+B7L415C19+B7L515C23+B7L615C23+B7L715C15</f>
        <v>63.567013724820697</v>
      </c>
      <c r="AF22" s="16" t="s">
        <v>18740</v>
      </c>
      <c r="AG22" s="23">
        <f>B7L315C20+B7L415C20+B7L515C24+B7L615C24+B7L715C16</f>
        <v>165.27423568453383</v>
      </c>
      <c r="AH22" s="16" t="s">
        <v>18741</v>
      </c>
      <c r="AI22" s="23">
        <f>B7L215C9</f>
        <v>660.5</v>
      </c>
      <c r="AJ22" s="16" t="s">
        <v>18742</v>
      </c>
      <c r="AK22" s="23">
        <f>B7L815C15+B7L815C16</f>
        <v>825.77423568453378</v>
      </c>
      <c r="AL22" s="16" t="s">
        <v>18743</v>
      </c>
      <c r="AM22" s="23">
        <f>IF(B7L815C17=0,0,B7L815C16/B7L815C17)</f>
        <v>0.79985542229041806</v>
      </c>
      <c r="AN22" s="16" t="s">
        <v>18744</v>
      </c>
      <c r="AO22" s="23">
        <f>B7L315C25+B7L315C27+B7L415C27+B7L515C31+B7L515C33+B7L615C31+B7L615C33+B7L715C21</f>
        <v>25.989097318760162</v>
      </c>
      <c r="AP22" s="16" t="s">
        <v>18745</v>
      </c>
      <c r="AQ22" s="23">
        <f>B7L215C23</f>
        <v>1.449591874092653</v>
      </c>
      <c r="AR22" s="16" t="s">
        <v>18746</v>
      </c>
      <c r="AS22" s="23">
        <f>B7L815C19+B7L815C20</f>
        <v>27.438689192852816</v>
      </c>
      <c r="AT22" s="16" t="s">
        <v>18747</v>
      </c>
      <c r="AU22" s="23">
        <f>IF(B7L815C21=0,0,B7L815C20/B7L815C21)</f>
        <v>5.2830215900774163E-2</v>
      </c>
      <c r="AV22" s="16" t="s">
        <v>18748</v>
      </c>
      <c r="AW22" s="23">
        <f>B7L315C29+B7L415C29+B7L515C35+B7L615C35+B7L715C23</f>
        <v>69.816467276514203</v>
      </c>
      <c r="AX22" s="16" t="s">
        <v>18749</v>
      </c>
      <c r="AY22" s="23">
        <f>B7L315C30+B7L415C30+B7L515C36+B7L615C36+B7L715C24</f>
        <v>181.52281491893689</v>
      </c>
      <c r="AZ22" s="16" t="s">
        <v>18750</v>
      </c>
      <c r="BA22" s="23">
        <f>B7L215C17</f>
        <v>649.66666666666663</v>
      </c>
      <c r="BB22" s="16" t="s">
        <v>18751</v>
      </c>
      <c r="BC22" s="23">
        <f>B7L815C24+B7L815C25</f>
        <v>831.18948158560352</v>
      </c>
      <c r="BD22" s="16" t="s">
        <v>18752</v>
      </c>
      <c r="BE22" s="23">
        <f>IF(B7L815C26=0,0,B7L815C25/B7L815C26)</f>
        <v>0.78161078918773352</v>
      </c>
      <c r="BF22" s="16" t="s">
        <v>18753</v>
      </c>
      <c r="BG22" s="23">
        <f>B7L315C35+B7L315C37+B7L415C37+B7L515C43+B7L515C45+B7L615C43+B7L615C45+B7L715C29</f>
        <v>21.051093188808998</v>
      </c>
      <c r="BH22" s="16" t="s">
        <v>18754</v>
      </c>
      <c r="BI22" s="23">
        <f>B7L215C31</f>
        <v>1.3586230204952718</v>
      </c>
      <c r="BJ22" s="16" t="s">
        <v>18755</v>
      </c>
      <c r="BK22" s="23">
        <f>B7L815C28+B7L815C29</f>
        <v>22.409716209304271</v>
      </c>
      <c r="BL22" s="16" t="s">
        <v>18756</v>
      </c>
      <c r="BM22" s="23">
        <f>IF(B7L815C30=0,0,B7L815C29/B7L815C30)</f>
        <v>6.0626516097119797E-2</v>
      </c>
      <c r="BN22" s="16" t="s">
        <v>18757</v>
      </c>
      <c r="BO22" s="23">
        <f>B7L315C39+B7L415C39+B7L515C47+B7L615C47+B7L715C31</f>
        <v>57.069397075949482</v>
      </c>
      <c r="BP22" s="16" t="s">
        <v>18758</v>
      </c>
      <c r="BQ22" s="23">
        <f>B7L315C40+B7L415C40+B7L515C48+B7L615C48+B7L715C32</f>
        <v>148.38043239746867</v>
      </c>
      <c r="BR22" s="16" t="s">
        <v>18759</v>
      </c>
      <c r="BS22" s="17">
        <f>B7L215C25</f>
        <v>642</v>
      </c>
      <c r="BT22" s="16" t="s">
        <v>18760</v>
      </c>
      <c r="BU22" s="23">
        <f>B7L815C33+B7L815C34</f>
        <v>790.38043239746867</v>
      </c>
      <c r="BV22" s="16" t="s">
        <v>18761</v>
      </c>
      <c r="BW22" s="23">
        <f>IF(B7L815C35=0,0,B7L815C34/B7L815C35)</f>
        <v>0.81226707251926156</v>
      </c>
      <c r="BX22" s="16" t="s">
        <v>18762</v>
      </c>
      <c r="BY22" s="23">
        <f>B7L315C45+B7L315C47+B7L415C47+B7L515C55+B7L515C57+B7L615C55+B7L615C57+B7L715C37</f>
        <v>18.169738816684877</v>
      </c>
      <c r="BZ22" s="16" t="s">
        <v>18763</v>
      </c>
      <c r="CA22" s="23">
        <f>B7L215C39</f>
        <v>1.2386822905103456</v>
      </c>
      <c r="CB22" s="16" t="s">
        <v>18764</v>
      </c>
      <c r="CC22" s="23">
        <f>B7L815C37+B7L815C38</f>
        <v>19.408421107195224</v>
      </c>
      <c r="CD22" s="16" t="s">
        <v>18765</v>
      </c>
      <c r="CE22" s="23">
        <f>IF(B7L815C39=0,0,B7L815C38/B7L815C39)</f>
        <v>6.3821898941131938E-2</v>
      </c>
      <c r="CF22" s="16" t="s">
        <v>18766</v>
      </c>
      <c r="CG22" s="23">
        <f>B7L315C49+B7L415C49+B7L515C59+B7L615C59+B7L715C39</f>
        <v>48.836131119766833</v>
      </c>
      <c r="CH22" s="16" t="s">
        <v>18767</v>
      </c>
      <c r="CI22" s="23">
        <f>B7L315C50+B7L415C50+B7L515C60+B7L615C60+B7L715C40</f>
        <v>126.97394091139377</v>
      </c>
      <c r="CJ22" s="16" t="s">
        <v>18768</v>
      </c>
      <c r="CK22" s="23">
        <f>B7L215C33</f>
        <v>622.20000000000005</v>
      </c>
      <c r="CL22" s="16" t="s">
        <v>18769</v>
      </c>
      <c r="CM22" s="23">
        <f>B7L815C42+B7L815C43</f>
        <v>749.17394091139386</v>
      </c>
      <c r="CN22" s="16" t="s">
        <v>18770</v>
      </c>
      <c r="CO22" s="23">
        <f>IF(B7L815C44=0,0,B7L815C43/B7L815C44)</f>
        <v>0.83051473899782746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2048.160231532363</v>
      </c>
      <c r="F23" s="16" t="s">
        <v>18772</v>
      </c>
      <c r="G23" s="23">
        <f>B7L216C7</f>
        <v>533.51777107683063</v>
      </c>
      <c r="H23" s="16" t="s">
        <v>18773</v>
      </c>
      <c r="I23" s="17">
        <f>B7L816C1+B7L816C2</f>
        <v>2581.6780026091938</v>
      </c>
      <c r="J23" s="16" t="s">
        <v>18774</v>
      </c>
      <c r="K23" s="23">
        <f>IF(B7L816C3=0,0,B7L816C2/B7L816C3)</f>
        <v>0.20665542741489318</v>
      </c>
      <c r="L23" s="16" t="s">
        <v>18775</v>
      </c>
      <c r="M23" s="17">
        <f>B7L316C9+B7L416C9+B7L516C11+B7L616C11+B7L716C7</f>
        <v>5188.2258577689972</v>
      </c>
      <c r="N23" s="16" t="s">
        <v>18776</v>
      </c>
      <c r="O23" s="17">
        <f>B7L316C10+B7L416C10+B7L516C12+B7L616C12+B7L716C8</f>
        <v>13489.387230199394</v>
      </c>
      <c r="P23" s="16" t="s">
        <v>18777</v>
      </c>
      <c r="Q23" s="17">
        <f>B7L216C1</f>
        <v>237947</v>
      </c>
      <c r="R23" s="16" t="s">
        <v>18778</v>
      </c>
      <c r="S23" s="17">
        <f>B7L816C6+B7L816C7</f>
        <v>251436.38723019938</v>
      </c>
      <c r="T23" s="16" t="s">
        <v>18779</v>
      </c>
      <c r="U23" s="23">
        <f>IF(B7L816C8=0,0,B7L816C7/B7L816C8)</f>
        <v>0.9463506957811586</v>
      </c>
      <c r="V23" s="16" t="s">
        <v>18780</v>
      </c>
      <c r="W23" s="17">
        <f>B7L316C15+B7L316C17+B7L416C17+B7L516C19+B7L516C21+B7L616C19+B7L616C21+B7L716C13</f>
        <v>1998.9490647180901</v>
      </c>
      <c r="X23" s="16" t="s">
        <v>18781</v>
      </c>
      <c r="Y23" s="23">
        <f>B7L216C15</f>
        <v>494.24009802127404</v>
      </c>
      <c r="Z23" s="16" t="s">
        <v>18782</v>
      </c>
      <c r="AA23" s="17">
        <f>B7L816C10+B7L816C11</f>
        <v>2493.1891627393643</v>
      </c>
      <c r="AB23" s="16" t="s">
        <v>18783</v>
      </c>
      <c r="AC23" s="23">
        <f>IF(B7L816C12=0,0,B7L816C11/B7L816C12)</f>
        <v>0.19823610073703077</v>
      </c>
      <c r="AD23" s="16" t="s">
        <v>18784</v>
      </c>
      <c r="AE23" s="17">
        <f>B7L316C19+B7L416C19+B7L516C23+B7L616C23+B7L716C15</f>
        <v>5067.9207497334955</v>
      </c>
      <c r="AF23" s="16" t="s">
        <v>18785</v>
      </c>
      <c r="AG23" s="17">
        <f>B7L316C20+B7L416C20+B7L516C24+B7L616C24+B7L716C16</f>
        <v>13176.593949307091</v>
      </c>
      <c r="AH23" s="16" t="s">
        <v>18786</v>
      </c>
      <c r="AI23" s="17">
        <f>B7L216C9</f>
        <v>235535.5</v>
      </c>
      <c r="AJ23" s="16" t="s">
        <v>18787</v>
      </c>
      <c r="AK23" s="17">
        <f>B7L816C15+B7L816C16</f>
        <v>248712.09394930711</v>
      </c>
      <c r="AL23" s="16" t="s">
        <v>18788</v>
      </c>
      <c r="AM23" s="23">
        <f>IF(B7L816C17=0,0,B7L816C16/B7L816C17)</f>
        <v>0.94702069473150441</v>
      </c>
      <c r="AN23" s="16" t="s">
        <v>18789</v>
      </c>
      <c r="AO23" s="17">
        <f>B7L316C25+B7L316C27+B7L416C27+B7L516C31+B7L516C33+B7L616C31+B7L616C33+B7L716C21</f>
        <v>2038.1562854998297</v>
      </c>
      <c r="AP23" s="16" t="s">
        <v>18790</v>
      </c>
      <c r="AQ23" s="23">
        <f>B7L216C23</f>
        <v>528.09398047915886</v>
      </c>
      <c r="AR23" s="16" t="s">
        <v>18791</v>
      </c>
      <c r="AS23" s="17">
        <f>B7L816C19+B7L816C20</f>
        <v>2566.2502659789884</v>
      </c>
      <c r="AT23" s="16" t="s">
        <v>18792</v>
      </c>
      <c r="AU23" s="23">
        <f>IF(B7L816C21=0,0,B7L816C20/B7L816C21)</f>
        <v>0.20578428670038479</v>
      </c>
      <c r="AV23" s="16" t="s">
        <v>18793</v>
      </c>
      <c r="AW23" s="17">
        <f>B7L316C29+B7L416C29+B7L516C35+B7L616C35+B7L716C23</f>
        <v>5161.3957212857295</v>
      </c>
      <c r="AX23" s="16" t="s">
        <v>18794</v>
      </c>
      <c r="AY23" s="17">
        <f>B7L316C30+B7L416C30+B7L516C36+B7L616C36+B7L716C24</f>
        <v>13419.628875342894</v>
      </c>
      <c r="AZ23" s="16" t="s">
        <v>18795</v>
      </c>
      <c r="BA23" s="17">
        <f>B7L216C17</f>
        <v>236677</v>
      </c>
      <c r="BB23" s="16" t="s">
        <v>18796</v>
      </c>
      <c r="BC23" s="17">
        <f>B7L816C24+B7L816C25</f>
        <v>250096.6288753429</v>
      </c>
      <c r="BD23" s="16" t="s">
        <v>18797</v>
      </c>
      <c r="BE23" s="23">
        <f>IF(B7L816C26=0,0,B7L816C25/B7L816C26)</f>
        <v>0.94634222406079804</v>
      </c>
      <c r="BF23" s="16" t="s">
        <v>18798</v>
      </c>
      <c r="BG23" s="17">
        <f>B7L316C35+B7L316C37+B7L416C37+B7L516C43+B7L516C45+B7L616C43+B7L616C45+B7L716C29</f>
        <v>2099.2780325733129</v>
      </c>
      <c r="BH23" s="16" t="s">
        <v>18799</v>
      </c>
      <c r="BI23" s="23">
        <f>B7L216C31</f>
        <v>511.29407192877011</v>
      </c>
      <c r="BJ23" s="16" t="s">
        <v>18800</v>
      </c>
      <c r="BK23" s="17">
        <f>B7L816C28+B7L816C29</f>
        <v>2610.5721045020828</v>
      </c>
      <c r="BL23" s="16" t="s">
        <v>18801</v>
      </c>
      <c r="BM23" s="23">
        <f>IF(B7L816C30=0,0,B7L816C29/B7L816C30)</f>
        <v>0.19585518095708365</v>
      </c>
      <c r="BN23" s="16" t="s">
        <v>18802</v>
      </c>
      <c r="BO23" s="17">
        <f>B7L316C39+B7L416C39+B7L516C47+B7L616C47+B7L716C31</f>
        <v>5309.0671981559744</v>
      </c>
      <c r="BP23" s="16" t="s">
        <v>18803</v>
      </c>
      <c r="BQ23" s="17">
        <f>B7L316C40+B7L416C40+B7L516C48+B7L616C48+B7L716C32</f>
        <v>13803.574715205532</v>
      </c>
      <c r="BR23" s="16" t="s">
        <v>18804</v>
      </c>
      <c r="BS23" s="17">
        <f>B7L216C25</f>
        <v>241605.5</v>
      </c>
      <c r="BT23" s="16" t="s">
        <v>18805</v>
      </c>
      <c r="BU23" s="17">
        <f>B7L816C33+B7L816C34</f>
        <v>255409.07471520553</v>
      </c>
      <c r="BV23" s="16" t="s">
        <v>18806</v>
      </c>
      <c r="BW23" s="23">
        <f>IF(B7L816C35=0,0,B7L816C34/B7L816C35)</f>
        <v>0.94595503417176063</v>
      </c>
      <c r="BX23" s="16" t="s">
        <v>18807</v>
      </c>
      <c r="BY23" s="17">
        <f>B7L316C45+B7L316C47+B7L416C47+B7L516C55+B7L516C57+B7L616C55+B7L616C57+B7L716C37</f>
        <v>2116.9930802953431</v>
      </c>
      <c r="BZ23" s="16" t="s">
        <v>18808</v>
      </c>
      <c r="CA23" s="23">
        <f>B7L216C39</f>
        <v>477.53013936725034</v>
      </c>
      <c r="CB23" s="16" t="s">
        <v>18809</v>
      </c>
      <c r="CC23" s="17">
        <f>B7L816C37+B7L816C38</f>
        <v>2594.5232196625934</v>
      </c>
      <c r="CD23" s="16" t="s">
        <v>18810</v>
      </c>
      <c r="CE23" s="23">
        <f>IF(B7L816C39=0,0,B7L816C38/B7L816C39)</f>
        <v>0.18405313768182466</v>
      </c>
      <c r="CF23" s="16" t="s">
        <v>18811</v>
      </c>
      <c r="CG23" s="17">
        <f>B7L316C49+B7L416C49+B7L516C59+B7L616C59+B7L716C39</f>
        <v>5339.1650422081893</v>
      </c>
      <c r="CH23" s="16" t="s">
        <v>18812</v>
      </c>
      <c r="CI23" s="17">
        <f>B7L316C50+B7L416C50+B7L516C60+B7L616C60+B7L716C40</f>
        <v>13881.829109741295</v>
      </c>
      <c r="CJ23" s="16" t="s">
        <v>18813</v>
      </c>
      <c r="CK23" s="17">
        <f>B7L216C33</f>
        <v>239867.2</v>
      </c>
      <c r="CL23" s="16" t="s">
        <v>18814</v>
      </c>
      <c r="CM23" s="17">
        <f>B7L816C42+B7L816C43</f>
        <v>253749.0291097413</v>
      </c>
      <c r="CN23" s="16" t="s">
        <v>18815</v>
      </c>
      <c r="CO23" s="23">
        <f>IF(B7L816C44=0,0,B7L816C43/B7L816C44)</f>
        <v>0.94529307497867243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904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904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2273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155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2428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0.93616144975288307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6.3838550247116974E-2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11931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11931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1159.7088100000001</v>
      </c>
      <c r="F8" s="16" t="s">
        <v>18915</v>
      </c>
      <c r="G8" s="21">
        <f>B3L520C2</f>
        <v>0.73534679700551275</v>
      </c>
      <c r="H8" s="16" t="s">
        <v>18916</v>
      </c>
      <c r="I8" s="21">
        <f>IF(B9L101C2=NULL_VALUE,NULL_VALUE,B9L101C1*B9L101C2)</f>
        <v>852.78815889257487</v>
      </c>
      <c r="J8" s="16" t="s">
        <v>18917</v>
      </c>
      <c r="K8" s="21">
        <f>B3L520C3</f>
        <v>1.6838331171667345E-2</v>
      </c>
      <c r="L8" s="16" t="s">
        <v>18918</v>
      </c>
      <c r="M8" s="21">
        <f>IF(B9L101C4=NULL_VALUE,NULL_VALUE,B9L101C1*B9L101C4)</f>
        <v>19.527561005480244</v>
      </c>
      <c r="N8" s="16" t="s">
        <v>18919</v>
      </c>
      <c r="O8" s="21">
        <f>B3L520C4</f>
        <v>3.6849539910522953E-3</v>
      </c>
      <c r="P8" s="16" t="s">
        <v>18920</v>
      </c>
      <c r="Q8" s="21">
        <f>B9L101C1*B9L101C6</f>
        <v>4.2734736078680085</v>
      </c>
      <c r="R8" s="16" t="s">
        <v>18921</v>
      </c>
      <c r="S8" s="21">
        <f>B3L520C5</f>
        <v>1.1801289541704008E-3</v>
      </c>
      <c r="T8" s="16" t="s">
        <v>18922</v>
      </c>
      <c r="U8" s="21">
        <f>B9L101C1*B9L101C8</f>
        <v>1.3686059450875001</v>
      </c>
      <c r="V8" s="16" t="s">
        <v>18923</v>
      </c>
      <c r="W8" s="21">
        <f>B3L520C6</f>
        <v>-2.3589214036866353E-3</v>
      </c>
      <c r="X8" s="16" t="s">
        <v>18924</v>
      </c>
      <c r="Y8" s="21">
        <f>B9L101C1*B9L101C10</f>
        <v>-2.7356619339529575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0.24530871028128379</v>
      </c>
      <c r="BD8" s="16" t="s">
        <v>18926</v>
      </c>
      <c r="BE8" s="21">
        <f>B9L101C1*B9L101C26</f>
        <v>284.48667248294242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251.14821599999996</v>
      </c>
      <c r="F9" s="16" t="s">
        <v>18928</v>
      </c>
      <c r="G9" s="21">
        <f>B3L524C2</f>
        <v>0.83756418450442838</v>
      </c>
      <c r="H9" s="16" t="s">
        <v>18929</v>
      </c>
      <c r="I9" s="21">
        <f>IF(B9L102C2=NULL_VALUE,NULL_VALUE,B9L102C1*B9L102C2)</f>
        <v>210.35275072378201</v>
      </c>
      <c r="J9" s="16" t="s">
        <v>18930</v>
      </c>
      <c r="K9" s="21">
        <f>B3L524C3</f>
        <v>5.0981042173065996E-2</v>
      </c>
      <c r="L9" s="16" t="s">
        <v>18931</v>
      </c>
      <c r="M9" s="21">
        <f>IF(B9L102C4=NULL_VALUE,NULL_VALUE,B9L102C1*B9L102C4)</f>
        <v>12.803797791586286</v>
      </c>
      <c r="N9" s="16" t="s">
        <v>18932</v>
      </c>
      <c r="O9" s="21">
        <f>B3L524C4</f>
        <v>4.1259168836581261E-4</v>
      </c>
      <c r="P9" s="16" t="s">
        <v>18933</v>
      </c>
      <c r="Q9" s="21">
        <f>B9L102C1*B9L102C6</f>
        <v>0.10362166646950177</v>
      </c>
      <c r="R9" s="16" t="s">
        <v>18934</v>
      </c>
      <c r="S9" s="21">
        <f>B3L524C5</f>
        <v>1.3213500056523129E-4</v>
      </c>
      <c r="T9" s="16" t="s">
        <v>18935</v>
      </c>
      <c r="U9" s="21">
        <f>B9L102C1*B9L102C8</f>
        <v>3.3185469663116827E-2</v>
      </c>
      <c r="V9" s="16" t="s">
        <v>18936</v>
      </c>
      <c r="W9" s="21">
        <f>B3L524C6</f>
        <v>-2.6412035727789066E-4</v>
      </c>
      <c r="X9" s="16" t="s">
        <v>18937</v>
      </c>
      <c r="Y9" s="21">
        <f>B9L102C1*B9L102C10</f>
        <v>-6.6333356539624841E-2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9.4398204331107276E-3</v>
      </c>
      <c r="AN9" s="16" t="s">
        <v>18945</v>
      </c>
      <c r="AO9" s="21">
        <f>B9L102C1*B9L102C18</f>
        <v>2.370794061136106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3.1176881908248589E-3</v>
      </c>
      <c r="AZ9" s="16" t="s">
        <v>18951</v>
      </c>
      <c r="BA9" s="21">
        <f>B9L102C1*B9L102C24</f>
        <v>0.78300182716993072</v>
      </c>
      <c r="BB9" s="16" t="s">
        <v>18952</v>
      </c>
      <c r="BC9" s="21">
        <f>B3L524C14</f>
        <v>9.8616658366916882E-2</v>
      </c>
      <c r="BD9" s="16" t="s">
        <v>18953</v>
      </c>
      <c r="BE9" s="21">
        <f>B9L102C1*B9L102C26</f>
        <v>24.767397816732643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-281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3.7018754429829306E-3</v>
      </c>
      <c r="P10" s="16" t="s">
        <v>18960</v>
      </c>
      <c r="Q10" s="21">
        <f>B9L103C1*B9L103C6</f>
        <v>-1.0402269994782034</v>
      </c>
      <c r="R10" s="16" t="s">
        <v>18961</v>
      </c>
      <c r="S10" s="21">
        <f>B3L522C5</f>
        <v>1.1855481521898157E-3</v>
      </c>
      <c r="T10" s="16" t="s">
        <v>18962</v>
      </c>
      <c r="U10" s="21">
        <f>B9L103C1*B9L103C8</f>
        <v>-0.33313903076533818</v>
      </c>
      <c r="V10" s="16" t="s">
        <v>18963</v>
      </c>
      <c r="W10" s="21">
        <f>B3L522C6</f>
        <v>-2.3697536624441543E-3</v>
      </c>
      <c r="X10" s="16" t="s">
        <v>18964</v>
      </c>
      <c r="Y10" s="21">
        <f>B9L103C1*B9L103C10</f>
        <v>0.66590077914680734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8.4696421263140115E-2</v>
      </c>
      <c r="AN10" s="16" t="s">
        <v>18972</v>
      </c>
      <c r="AO10" s="21">
        <f>B9L103C1*B9L103C18</f>
        <v>-23.799694374942373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2.7972675354186169E-2</v>
      </c>
      <c r="AZ10" s="16" t="s">
        <v>18978</v>
      </c>
      <c r="BA10" s="21">
        <f>B9L103C1*B9L103C24</f>
        <v>-7.8603217745263132</v>
      </c>
      <c r="BB10" s="16" t="s">
        <v>18979</v>
      </c>
      <c r="BC10" s="21">
        <f>B3L522C14</f>
        <v>0.88481323344994522</v>
      </c>
      <c r="BD10" s="16" t="s">
        <v>18980</v>
      </c>
      <c r="BE10" s="21">
        <f>B9L103C1*B9L103C26</f>
        <v>-248.6325185994346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2531.224956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3.7018754429829306E-3</v>
      </c>
      <c r="P11" s="16" t="s">
        <v>18984</v>
      </c>
      <c r="Q11" s="21">
        <f>B9L104C1*B9L104C6</f>
        <v>9.3702795052819496</v>
      </c>
      <c r="R11" s="16" t="s">
        <v>18961</v>
      </c>
      <c r="S11" s="21">
        <f>B3L522C5</f>
        <v>1.1855481521898157E-3</v>
      </c>
      <c r="T11" s="16" t="s">
        <v>18985</v>
      </c>
      <c r="U11" s="21">
        <f>B9L104C1*B9L104C8</f>
        <v>3.0008890693625476</v>
      </c>
      <c r="V11" s="16" t="s">
        <v>18963</v>
      </c>
      <c r="W11" s="21">
        <f>B3L522C6</f>
        <v>-2.3697536624441543E-3</v>
      </c>
      <c r="X11" s="16" t="s">
        <v>18986</v>
      </c>
      <c r="Y11" s="21">
        <f>B9L104C1*B9L104C10</f>
        <v>-5.9983796099510434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8.4696421263140115E-2</v>
      </c>
      <c r="AN11" s="16" t="s">
        <v>18990</v>
      </c>
      <c r="AO11" s="21">
        <f>B9L104C1*B9L104C18</f>
        <v>214.3856951851493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2.7972675354186169E-2</v>
      </c>
      <c r="AZ11" s="16" t="s">
        <v>18993</v>
      </c>
      <c r="BA11" s="21">
        <f>B9L104C1*B9L104C24</f>
        <v>70.805133942602168</v>
      </c>
      <c r="BB11" s="16" t="s">
        <v>18979</v>
      </c>
      <c r="BC11" s="21">
        <f>B3L522C14</f>
        <v>0.88481323344994522</v>
      </c>
      <c r="BD11" s="16" t="s">
        <v>18994</v>
      </c>
      <c r="BE11" s="15">
        <f>B9L104C1*B9L104C26</f>
        <v>2239.6613379075552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3.7018754429829306E-3</v>
      </c>
      <c r="P12" s="16" t="s">
        <v>18998</v>
      </c>
      <c r="Q12" s="21">
        <f>B9L105C1*B9L105C6</f>
        <v>9.2546886074573259E-2</v>
      </c>
      <c r="R12" s="16" t="s">
        <v>18961</v>
      </c>
      <c r="S12" s="21">
        <f>B3L522C5</f>
        <v>1.1855481521898157E-3</v>
      </c>
      <c r="T12" s="16" t="s">
        <v>18999</v>
      </c>
      <c r="U12" s="21">
        <f>B9L105C1*B9L105C8</f>
        <v>2.9638703804745391E-2</v>
      </c>
      <c r="V12" s="16" t="s">
        <v>18963</v>
      </c>
      <c r="W12" s="21">
        <f>B3L522C6</f>
        <v>-2.3697536624441543E-3</v>
      </c>
      <c r="X12" s="16" t="s">
        <v>19000</v>
      </c>
      <c r="Y12" s="21">
        <f>B9L105C1*B9L105C10</f>
        <v>-5.9243841561103856E-2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8.4696421263140115E-2</v>
      </c>
      <c r="AN12" s="16" t="s">
        <v>19004</v>
      </c>
      <c r="AO12" s="21">
        <f>B9L105C1*B9L105C18</f>
        <v>2.117410531578503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2.7972675354186169E-2</v>
      </c>
      <c r="AZ12" s="16" t="s">
        <v>19007</v>
      </c>
      <c r="BA12" s="21">
        <f>B9L105C1*B9L105C24</f>
        <v>0.69931688385465418</v>
      </c>
      <c r="BB12" s="16" t="s">
        <v>18979</v>
      </c>
      <c r="BC12" s="21">
        <f>B3L522C14</f>
        <v>0.88481323344994522</v>
      </c>
      <c r="BD12" s="16" t="s">
        <v>19008</v>
      </c>
      <c r="BE12" s="21">
        <f>B9L105C1*B9L105C26</f>
        <v>22.12033083624863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46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3.7018754429829306E-3</v>
      </c>
      <c r="P13" s="16" t="s">
        <v>19012</v>
      </c>
      <c r="Q13" s="21">
        <f>B9L106C1*B9L106C6</f>
        <v>0.1702862703772148</v>
      </c>
      <c r="R13" s="16" t="s">
        <v>18961</v>
      </c>
      <c r="S13" s="21">
        <f>B3L522C5</f>
        <v>1.1855481521898157E-3</v>
      </c>
      <c r="T13" s="16" t="s">
        <v>19013</v>
      </c>
      <c r="U13" s="21">
        <f>B9L106C1*B9L106C8</f>
        <v>5.4535215000731524E-2</v>
      </c>
      <c r="V13" s="16" t="s">
        <v>18963</v>
      </c>
      <c r="W13" s="21">
        <f>B3L522C6</f>
        <v>-2.3697536624441543E-3</v>
      </c>
      <c r="X13" s="16" t="s">
        <v>19014</v>
      </c>
      <c r="Y13" s="21">
        <f>B9L106C1*B9L106C10</f>
        <v>-0.1090086684724311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8.4696421263140115E-2</v>
      </c>
      <c r="AN13" s="16" t="s">
        <v>19018</v>
      </c>
      <c r="AO13" s="21">
        <f>B9L106C1*B9L106C18</f>
        <v>3.8960353781044454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2.7972675354186169E-2</v>
      </c>
      <c r="AZ13" s="16" t="s">
        <v>19021</v>
      </c>
      <c r="BA13" s="21">
        <f>B9L106C1*B9L106C24</f>
        <v>1.2867430662925639</v>
      </c>
      <c r="BB13" s="16" t="s">
        <v>18979</v>
      </c>
      <c r="BC13" s="21">
        <f>B3L522C14</f>
        <v>0.88481323344994522</v>
      </c>
      <c r="BD13" s="16" t="s">
        <v>19022</v>
      </c>
      <c r="BE13" s="21">
        <f>B9L106C1*B9L106C26</f>
        <v>40.701408738697481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3.7018754429829306E-3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1.1855481521898157E-3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-2.3697536624441543E-3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8.4696421263140115E-2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2.7972675354186169E-2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0.88481323344994522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25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3.7018754429829306E-3</v>
      </c>
      <c r="P15" s="16" t="s">
        <v>19040</v>
      </c>
      <c r="Q15" s="21">
        <f>B9L108C1*B9L108C6</f>
        <v>9.2546886074573259E-2</v>
      </c>
      <c r="R15" s="16" t="s">
        <v>18961</v>
      </c>
      <c r="S15" s="21">
        <f>B3L522C5</f>
        <v>1.1855481521898157E-3</v>
      </c>
      <c r="T15" s="16" t="s">
        <v>19041</v>
      </c>
      <c r="U15" s="21">
        <f>B9L108C1*B9L108C8</f>
        <v>2.9638703804745391E-2</v>
      </c>
      <c r="V15" s="16" t="s">
        <v>18963</v>
      </c>
      <c r="W15" s="21">
        <f>B3L522C6</f>
        <v>-2.3697536624441543E-3</v>
      </c>
      <c r="X15" s="16" t="s">
        <v>19042</v>
      </c>
      <c r="Y15" s="21">
        <f>B9L108C1*B9L108C10</f>
        <v>-5.9243841561103856E-2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8.4696421263140115E-2</v>
      </c>
      <c r="AN15" s="16" t="s">
        <v>19046</v>
      </c>
      <c r="AO15" s="21">
        <f>B9L108C1*B9L108C18</f>
        <v>2.117410531578503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2.7972675354186169E-2</v>
      </c>
      <c r="AZ15" s="16" t="s">
        <v>19049</v>
      </c>
      <c r="BA15" s="21">
        <f>B9L108C1*B9L108C24</f>
        <v>0.69931688385465418</v>
      </c>
      <c r="BB15" s="16" t="s">
        <v>18979</v>
      </c>
      <c r="BC15" s="21">
        <f>B3L522C14</f>
        <v>0.88481323344994522</v>
      </c>
      <c r="BD15" s="16" t="s">
        <v>19050</v>
      </c>
      <c r="BE15" s="21">
        <f>B9L108C1*B9L108C26</f>
        <v>22.12033083624863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3.7018754429829306E-3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1.1855481521898157E-3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-2.3697536624441543E-3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8.4696421263140115E-2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2.7972675354186169E-2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0.88481323344994522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3.7018754429829306E-3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1.1855481521898157E-3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-2.3697536624441543E-3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8.4696421263140115E-2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2.7972675354186169E-2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0.88481323344994522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8215</v>
      </c>
      <c r="F18" s="16" t="s">
        <v>18928</v>
      </c>
      <c r="G18" s="21">
        <f>B3L524C2</f>
        <v>0.83756418450442838</v>
      </c>
      <c r="H18" s="16" t="s">
        <v>19080</v>
      </c>
      <c r="I18" s="15">
        <f>IF(B9L111C2=NULL_VALUE,NULL_VALUE,B9L111C1*B9L111C2)</f>
        <v>6880.5897757038792</v>
      </c>
      <c r="J18" s="16" t="s">
        <v>18930</v>
      </c>
      <c r="K18" s="21">
        <f>B3L524C3</f>
        <v>5.0981042173065996E-2</v>
      </c>
      <c r="L18" s="16" t="s">
        <v>19081</v>
      </c>
      <c r="M18" s="21">
        <f>IF(B9L111C4=NULL_VALUE,NULL_VALUE,B9L111C1*B9L111C4)</f>
        <v>418.80926145173714</v>
      </c>
      <c r="N18" s="16" t="s">
        <v>18932</v>
      </c>
      <c r="O18" s="21">
        <f>B3L524C4</f>
        <v>4.1259168836581261E-4</v>
      </c>
      <c r="P18" s="16" t="s">
        <v>19082</v>
      </c>
      <c r="Q18" s="21">
        <f>B9L111C1*B9L111C6</f>
        <v>3.3894407199251506</v>
      </c>
      <c r="R18" s="16" t="s">
        <v>18934</v>
      </c>
      <c r="S18" s="21">
        <f>B3L524C5</f>
        <v>1.3213500056523129E-4</v>
      </c>
      <c r="T18" s="16" t="s">
        <v>19083</v>
      </c>
      <c r="U18" s="21">
        <f>B9L111C1*B9L111C8</f>
        <v>1.085489029643375</v>
      </c>
      <c r="V18" s="16" t="s">
        <v>18936</v>
      </c>
      <c r="W18" s="21">
        <f>B3L524C6</f>
        <v>-2.6412035727789066E-4</v>
      </c>
      <c r="X18" s="16" t="s">
        <v>19084</v>
      </c>
      <c r="Y18" s="21">
        <f>B9L111C1*B9L111C10</f>
        <v>-2.1697487350378717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9.4398204331107276E-3</v>
      </c>
      <c r="AN18" s="16" t="s">
        <v>19088</v>
      </c>
      <c r="AO18" s="21">
        <f>B9L111C1*B9L111C18</f>
        <v>77.548124858004627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3.1176881908248589E-3</v>
      </c>
      <c r="AZ18" s="16" t="s">
        <v>19091</v>
      </c>
      <c r="BA18" s="21">
        <f>B9L111C1*B9L111C24</f>
        <v>25.611808487626217</v>
      </c>
      <c r="BB18" s="16" t="s">
        <v>18952</v>
      </c>
      <c r="BC18" s="21">
        <f>B3L524C14</f>
        <v>9.8616658366916882E-2</v>
      </c>
      <c r="BD18" s="16" t="s">
        <v>19092</v>
      </c>
      <c r="BE18" s="21">
        <f>B9L111C1*B9L111C26</f>
        <v>810.13584848422215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1174.5057940000002</v>
      </c>
      <c r="F19" s="16" t="s">
        <v>18928</v>
      </c>
      <c r="G19" s="21">
        <f>B3L524C2</f>
        <v>0.83756418450442838</v>
      </c>
      <c r="H19" s="16" t="s">
        <v>19094</v>
      </c>
      <c r="I19" s="21">
        <f>IF(B9L112C2=NULL_VALUE,NULL_VALUE,B9L112C1*B9L112C2)</f>
        <v>983.72398754733626</v>
      </c>
      <c r="J19" s="16" t="s">
        <v>18930</v>
      </c>
      <c r="K19" s="21">
        <f>B3L524C3</f>
        <v>5.0981042173065996E-2</v>
      </c>
      <c r="L19" s="16" t="s">
        <v>19095</v>
      </c>
      <c r="M19" s="21">
        <f>IF(B9L112C4=NULL_VALUE,NULL_VALUE,B9L112C1*B9L112C4)</f>
        <v>59.877529416424373</v>
      </c>
      <c r="N19" s="16" t="s">
        <v>18932</v>
      </c>
      <c r="O19" s="21">
        <f>B3L524C4</f>
        <v>4.1259168836581261E-4</v>
      </c>
      <c r="P19" s="16" t="s">
        <v>19096</v>
      </c>
      <c r="Q19" s="21">
        <f>B9L112C1*B9L112C6</f>
        <v>0.48459132854188935</v>
      </c>
      <c r="R19" s="16" t="s">
        <v>18934</v>
      </c>
      <c r="S19" s="21">
        <f>B3L524C5</f>
        <v>1.3213500056523129E-4</v>
      </c>
      <c r="T19" s="16" t="s">
        <v>19097</v>
      </c>
      <c r="U19" s="21">
        <f>B9L112C1*B9L112C8</f>
        <v>0.15519332375405745</v>
      </c>
      <c r="V19" s="16" t="s">
        <v>18936</v>
      </c>
      <c r="W19" s="21">
        <f>B3L524C6</f>
        <v>-2.6412035727789066E-4</v>
      </c>
      <c r="X19" s="16" t="s">
        <v>19098</v>
      </c>
      <c r="Y19" s="21">
        <f>B9L112C1*B9L112C10</f>
        <v>-0.31021088993623269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9.4398204331107276E-3</v>
      </c>
      <c r="AN19" s="16" t="s">
        <v>19102</v>
      </c>
      <c r="AO19" s="21">
        <f>B9L112C1*B9L112C18</f>
        <v>11.087123793008141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3.1176881908248589E-3</v>
      </c>
      <c r="AZ19" s="16" t="s">
        <v>19105</v>
      </c>
      <c r="BA19" s="21">
        <f>B9L112C1*B9L112C24</f>
        <v>3.6617428440091748</v>
      </c>
      <c r="BB19" s="16" t="s">
        <v>18952</v>
      </c>
      <c r="BC19" s="21">
        <f>B3L524C14</f>
        <v>9.8616658366916882E-2</v>
      </c>
      <c r="BD19" s="16" t="s">
        <v>19106</v>
      </c>
      <c r="BE19" s="21">
        <f>B9L112C1*B9L112C26</f>
        <v>115.82583663686248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6923.8443699999998</v>
      </c>
      <c r="F20" s="16" t="s">
        <v>18928</v>
      </c>
      <c r="G20" s="21">
        <f>B3L524C2</f>
        <v>0.83756418450442838</v>
      </c>
      <c r="H20" s="16" t="s">
        <v>19107</v>
      </c>
      <c r="I20" s="15">
        <f>IF(B9L113C2=NULL_VALUE,NULL_VALUE,B9L113C1*B9L113C2)</f>
        <v>5799.1640633946272</v>
      </c>
      <c r="J20" s="16" t="s">
        <v>18930</v>
      </c>
      <c r="K20" s="21">
        <f>B3L524C3</f>
        <v>5.0981042173065996E-2</v>
      </c>
      <c r="L20" s="16" t="s">
        <v>19108</v>
      </c>
      <c r="M20" s="21">
        <f>IF(B9L113C4=NULL_VALUE,NULL_VALUE,B9L113C1*B9L113C4)</f>
        <v>352.98480182671557</v>
      </c>
      <c r="N20" s="16" t="s">
        <v>18932</v>
      </c>
      <c r="O20" s="21">
        <f>B3L524C4</f>
        <v>4.1259168836581261E-4</v>
      </c>
      <c r="P20" s="16" t="s">
        <v>19109</v>
      </c>
      <c r="Q20" s="21">
        <f>B9L113C1*B9L113C6</f>
        <v>2.856720638600426</v>
      </c>
      <c r="R20" s="16" t="s">
        <v>18934</v>
      </c>
      <c r="S20" s="21">
        <f>B3L524C5</f>
        <v>1.3213500056523129E-4</v>
      </c>
      <c r="T20" s="16" t="s">
        <v>19110</v>
      </c>
      <c r="U20" s="21">
        <f>B9L113C1*B9L113C8</f>
        <v>0.91488217974352348</v>
      </c>
      <c r="V20" s="16" t="s">
        <v>18936</v>
      </c>
      <c r="W20" s="21">
        <f>B3L524C6</f>
        <v>-2.6412035727789066E-4</v>
      </c>
      <c r="X20" s="16" t="s">
        <v>19111</v>
      </c>
      <c r="Y20" s="21">
        <f>B9L113C1*B9L113C10</f>
        <v>-1.8287282487409118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9.4398204331107276E-3</v>
      </c>
      <c r="AN20" s="16" t="s">
        <v>19115</v>
      </c>
      <c r="AO20" s="21">
        <f>B9L113C1*B9L113C18</f>
        <v>65.359847559604674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3.1176881908248589E-3</v>
      </c>
      <c r="AZ20" s="16" t="s">
        <v>19118</v>
      </c>
      <c r="BA20" s="21">
        <f>B9L113C1*B9L113C24</f>
        <v>21.586387827458186</v>
      </c>
      <c r="BB20" s="16" t="s">
        <v>18952</v>
      </c>
      <c r="BC20" s="21">
        <f>B3L524C14</f>
        <v>9.8616658366916882E-2</v>
      </c>
      <c r="BD20" s="16" t="s">
        <v>19119</v>
      </c>
      <c r="BE20" s="21">
        <f>B9L113C1*B9L113C26</f>
        <v>682.80639482199081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4533</v>
      </c>
      <c r="F22" s="16" t="s">
        <v>19128</v>
      </c>
      <c r="G22" s="21">
        <f>B8L112C1</f>
        <v>0.93616144975288307</v>
      </c>
      <c r="H22" s="16" t="s">
        <v>19129</v>
      </c>
      <c r="I22" s="15">
        <f>IF(B9L115C2=NULL_VALUE,NULL_VALUE,B9L115C1*B9L115C2)</f>
        <v>4243.6198517298189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6.3838550247116974E-2</v>
      </c>
      <c r="P22" s="16" t="s">
        <v>19133</v>
      </c>
      <c r="Q22" s="21">
        <f>B9L115C1*B9L115C6</f>
        <v>289.38014827018122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1154</v>
      </c>
      <c r="F23" s="16" t="s">
        <v>19128</v>
      </c>
      <c r="G23" s="21">
        <f>B8L112C1</f>
        <v>0.93616144975288307</v>
      </c>
      <c r="H23" s="16" t="s">
        <v>19135</v>
      </c>
      <c r="I23" s="15">
        <f>IF(B9L116C2=NULL_VALUE,NULL_VALUE,B9L116C1*B9L116C2)</f>
        <v>1080.330313014827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6.3838550247116974E-2</v>
      </c>
      <c r="P23" s="16" t="s">
        <v>19137</v>
      </c>
      <c r="Q23" s="21">
        <f>B9L116C1*B9L116C6</f>
        <v>73.669686985172987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166</v>
      </c>
      <c r="F24" s="16" t="s">
        <v>19128</v>
      </c>
      <c r="G24" s="21">
        <f>B8L112C1</f>
        <v>0.93616144975288307</v>
      </c>
      <c r="H24" s="16" t="s">
        <v>19139</v>
      </c>
      <c r="I24" s="21">
        <f>IF(B9L117C2=NULL_VALUE,NULL_VALUE,B9L117C1*B9L117C2)</f>
        <v>155.40280065897858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6.3838550247116974E-2</v>
      </c>
      <c r="P24" s="16" t="s">
        <v>19141</v>
      </c>
      <c r="Q24" s="21">
        <f>B9L117C1*B9L117C6</f>
        <v>10.597199341021417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0.93616144975288307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6.3838550247116974E-2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0.93616144975288307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6.3838550247116974E-2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0.93616144975288307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6.3838550247116974E-2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385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385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115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115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812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812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1.3686059450875001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0.25146954122347326</v>
      </c>
      <c r="P8" s="16" t="s">
        <v>19233</v>
      </c>
      <c r="Q8" s="21">
        <f>B9L201C1*B9L201C6</f>
        <v>0.34416270912687169</v>
      </c>
      <c r="R8" s="16" t="s">
        <v>19234</v>
      </c>
      <c r="S8" s="21">
        <f>B3L310C4</f>
        <v>7.7764649241605774E-3</v>
      </c>
      <c r="T8" s="16" t="s">
        <v>19235</v>
      </c>
      <c r="U8" s="21">
        <f>B9L201C1*B9L201C8</f>
        <v>1.0642916126970582E-2</v>
      </c>
      <c r="V8" s="16" t="s">
        <v>19236</v>
      </c>
      <c r="W8" s="21">
        <f>B3L311C4</f>
        <v>4.6614912292923617E-2</v>
      </c>
      <c r="X8" s="16" t="s">
        <v>19237</v>
      </c>
      <c r="Y8" s="21">
        <f>B9L201C1*B9L201C10</f>
        <v>6.3797446093827648E-2</v>
      </c>
      <c r="Z8" s="16" t="s">
        <v>19238</v>
      </c>
      <c r="AA8" s="21">
        <f>B3L312C4</f>
        <v>0.67062435153133793</v>
      </c>
      <c r="AB8" s="16" t="s">
        <v>19239</v>
      </c>
      <c r="AC8" s="21">
        <f>B9L201C1*B9L201C12</f>
        <v>0.9178204744262386</v>
      </c>
      <c r="AD8" s="16" t="s">
        <v>19240</v>
      </c>
      <c r="AE8" s="21">
        <f>B3L313C4</f>
        <v>1.5480756617243676E-4</v>
      </c>
      <c r="AF8" s="16" t="s">
        <v>19241</v>
      </c>
      <c r="AG8" s="21">
        <f>B9L201C1*B9L201C14</f>
        <v>2.1187055540812351E-4</v>
      </c>
      <c r="AH8" s="16" t="s">
        <v>19242</v>
      </c>
      <c r="AI8" s="21">
        <f>B3L314C4</f>
        <v>5.0187152690529531E-4</v>
      </c>
      <c r="AJ8" s="16" t="s">
        <v>19243</v>
      </c>
      <c r="AK8" s="21">
        <f>B9L201C1*B9L201C16</f>
        <v>6.868643553927284E-4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21">
        <f>B3L317C4</f>
        <v>6.1240378382004958E-5</v>
      </c>
      <c r="AV8" s="16" t="s">
        <v>19249</v>
      </c>
      <c r="AW8" s="21">
        <f>B9L201C1*B9L201C22</f>
        <v>8.3813945933020002E-5</v>
      </c>
      <c r="AX8" s="16" t="s">
        <v>19250</v>
      </c>
      <c r="AY8" s="21">
        <f>B3L318C4</f>
        <v>2.1768031831326529E-3</v>
      </c>
      <c r="AZ8" s="16" t="s">
        <v>19251</v>
      </c>
      <c r="BA8" s="21">
        <f>B9L201C1*B9L201C24</f>
        <v>2.9791857777207429E-3</v>
      </c>
      <c r="BB8" s="16" t="s">
        <v>19252</v>
      </c>
      <c r="BC8" s="21">
        <f>B3L319C4</f>
        <v>1.5802910089451529E-2</v>
      </c>
      <c r="BD8" s="16" t="s">
        <v>19253</v>
      </c>
      <c r="BE8" s="21">
        <f>B9L201C1*B9L201C26</f>
        <v>2.1627956698106601E-2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1.1106511708815134E-3</v>
      </c>
      <c r="BL8" s="16" t="s">
        <v>19257</v>
      </c>
      <c r="BM8" s="21">
        <f>B9L201C1*B9L201C30</f>
        <v>1.5200437953868321E-3</v>
      </c>
      <c r="BN8" s="16" t="s">
        <v>19258</v>
      </c>
      <c r="BO8" s="21">
        <f>B3L322C4</f>
        <v>3.7064461131789592E-3</v>
      </c>
      <c r="BP8" s="16" t="s">
        <v>19259</v>
      </c>
      <c r="BQ8" s="21">
        <f>B9L201C1*B9L201C32</f>
        <v>5.0726641856431807E-3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3.3185469663116827E-2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0.25146954122347326</v>
      </c>
      <c r="P9" s="16" t="s">
        <v>19267</v>
      </c>
      <c r="Q9" s="21">
        <f>B9L202C1*B9L202C6</f>
        <v>8.3451348314694789E-3</v>
      </c>
      <c r="R9" s="16" t="s">
        <v>19234</v>
      </c>
      <c r="S9" s="21">
        <f>B3L310C4</f>
        <v>7.7764649241605774E-3</v>
      </c>
      <c r="T9" s="16" t="s">
        <v>19268</v>
      </c>
      <c r="U9" s="21">
        <f>B9L202C1*B9L202C8</f>
        <v>2.5806564082702293E-4</v>
      </c>
      <c r="V9" s="16" t="s">
        <v>19236</v>
      </c>
      <c r="W9" s="21">
        <f>B3L311C4</f>
        <v>4.6614912292923617E-2</v>
      </c>
      <c r="X9" s="16" t="s">
        <v>19269</v>
      </c>
      <c r="Y9" s="21">
        <f>B9L202C1*B9L202C10</f>
        <v>1.5469377577456685E-3</v>
      </c>
      <c r="Z9" s="16" t="s">
        <v>19238</v>
      </c>
      <c r="AA9" s="21">
        <f>B3L312C4</f>
        <v>0.67062435153133793</v>
      </c>
      <c r="AB9" s="16" t="s">
        <v>19270</v>
      </c>
      <c r="AC9" s="21">
        <f>B9L202C1*B9L202C12</f>
        <v>2.2254984073090608E-2</v>
      </c>
      <c r="AD9" s="16" t="s">
        <v>19240</v>
      </c>
      <c r="AE9" s="21">
        <f>B3L313C4</f>
        <v>1.5480756617243676E-4</v>
      </c>
      <c r="AF9" s="16" t="s">
        <v>19271</v>
      </c>
      <c r="AG9" s="21">
        <f>B9L202C1*B9L202C14</f>
        <v>5.1373617908363508E-6</v>
      </c>
      <c r="AH9" s="16" t="s">
        <v>19242</v>
      </c>
      <c r="AI9" s="21">
        <f>B3L314C4</f>
        <v>5.0187152690529531E-4</v>
      </c>
      <c r="AJ9" s="16" t="s">
        <v>19272</v>
      </c>
      <c r="AK9" s="21">
        <f>B9L202C1*B9L202C16</f>
        <v>1.6654842330897798E-5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21">
        <f>B3L317C4</f>
        <v>6.1240378382004958E-5</v>
      </c>
      <c r="AV9" s="16" t="s">
        <v>19275</v>
      </c>
      <c r="AW9" s="21">
        <f>B9L202C1*B9L202C22</f>
        <v>2.0322907189538209E-6</v>
      </c>
      <c r="AX9" s="16" t="s">
        <v>19250</v>
      </c>
      <c r="AY9" s="21">
        <f>B3L318C4</f>
        <v>2.1768031831326529E-3</v>
      </c>
      <c r="AZ9" s="16" t="s">
        <v>19276</v>
      </c>
      <c r="BA9" s="21">
        <f>B9L202C1*B9L202C24</f>
        <v>7.223823599642479E-5</v>
      </c>
      <c r="BB9" s="16" t="s">
        <v>19252</v>
      </c>
      <c r="BC9" s="21">
        <f>B3L319C4</f>
        <v>1.5802910089451529E-2</v>
      </c>
      <c r="BD9" s="16" t="s">
        <v>19277</v>
      </c>
      <c r="BE9" s="21">
        <f>B9L202C1*B9L202C26</f>
        <v>5.2442699336245656E-4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1.1106511708815134E-3</v>
      </c>
      <c r="BL9" s="16" t="s">
        <v>19279</v>
      </c>
      <c r="BM9" s="21">
        <f>B9L202C1*B9L202C30</f>
        <v>3.6857480737593644E-5</v>
      </c>
      <c r="BN9" s="16" t="s">
        <v>19258</v>
      </c>
      <c r="BO9" s="21">
        <f>B3L322C4</f>
        <v>3.7064461131789592E-3</v>
      </c>
      <c r="BP9" s="16" t="s">
        <v>19280</v>
      </c>
      <c r="BQ9" s="21">
        <f>B9L202C1*B9L202C32</f>
        <v>1.2300015504687763E-4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-0.33313903076533818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0.25146954122347326</v>
      </c>
      <c r="P10" s="16" t="s">
        <v>19286</v>
      </c>
      <c r="Q10" s="21">
        <f>B9L203C1*B9L203C6</f>
        <v>-8.3774319230192143E-2</v>
      </c>
      <c r="R10" s="16" t="s">
        <v>19234</v>
      </c>
      <c r="S10" s="21">
        <f>B3L310C4</f>
        <v>7.7764649241605774E-3</v>
      </c>
      <c r="T10" s="16" t="s">
        <v>19287</v>
      </c>
      <c r="U10" s="21">
        <f>B9L203C1*B9L203C8</f>
        <v>-2.5906439876155038E-3</v>
      </c>
      <c r="V10" s="16" t="s">
        <v>19236</v>
      </c>
      <c r="W10" s="21">
        <f>B3L311C4</f>
        <v>4.6614912292923617E-2</v>
      </c>
      <c r="X10" s="16" t="s">
        <v>19288</v>
      </c>
      <c r="Y10" s="21">
        <f>B9L203C1*B9L203C10</f>
        <v>-1.5529246700475821E-2</v>
      </c>
      <c r="Z10" s="16" t="s">
        <v>19238</v>
      </c>
      <c r="AA10" s="21">
        <f>B3L312C4</f>
        <v>0.67062435153133793</v>
      </c>
      <c r="AB10" s="16" t="s">
        <v>19289</v>
      </c>
      <c r="AC10" s="21">
        <f>B9L203C1*B9L203C12</f>
        <v>-0.22341114647678337</v>
      </c>
      <c r="AD10" s="16" t="s">
        <v>19240</v>
      </c>
      <c r="AE10" s="21">
        <f>B3L313C4</f>
        <v>1.5480756617243676E-4</v>
      </c>
      <c r="AF10" s="16" t="s">
        <v>19290</v>
      </c>
      <c r="AG10" s="21">
        <f>B9L203C1*B9L203C14</f>
        <v>-5.1572442549826538E-5</v>
      </c>
      <c r="AH10" s="16" t="s">
        <v>19242</v>
      </c>
      <c r="AI10" s="21">
        <f>B3L314C4</f>
        <v>5.0187152690529531E-4</v>
      </c>
      <c r="AJ10" s="16" t="s">
        <v>19291</v>
      </c>
      <c r="AK10" s="21">
        <f>B9L203C1*B9L203C16</f>
        <v>-1.6719299404195043E-4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6.1240378382004958E-5</v>
      </c>
      <c r="AV10" s="16" t="s">
        <v>19294</v>
      </c>
      <c r="AW10" s="21">
        <f>B9L203C1*B9L203C22</f>
        <v>-2.0401560297883702E-5</v>
      </c>
      <c r="AX10" s="16" t="s">
        <v>19250</v>
      </c>
      <c r="AY10" s="21">
        <f>B3L318C4</f>
        <v>2.1768031831326529E-3</v>
      </c>
      <c r="AZ10" s="16" t="s">
        <v>19295</v>
      </c>
      <c r="BA10" s="21">
        <f>B9L203C1*B9L203C24</f>
        <v>-7.2517810259571495E-4</v>
      </c>
      <c r="BB10" s="16" t="s">
        <v>19252</v>
      </c>
      <c r="BC10" s="21">
        <f>B3L319C4</f>
        <v>1.5802910089451529E-2</v>
      </c>
      <c r="BD10" s="16" t="s">
        <v>19296</v>
      </c>
      <c r="BE10" s="21">
        <f>B9L203C1*B9L203C26</f>
        <v>-5.2645661504716664E-3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1.1106511708815134E-3</v>
      </c>
      <c r="BL10" s="16" t="s">
        <v>19298</v>
      </c>
      <c r="BM10" s="21">
        <f>B9L203C1*B9L203C30</f>
        <v>-3.7000125458585539E-4</v>
      </c>
      <c r="BN10" s="16" t="s">
        <v>19258</v>
      </c>
      <c r="BO10" s="21">
        <f>B3L322C4</f>
        <v>3.7064461131789592E-3</v>
      </c>
      <c r="BP10" s="16" t="s">
        <v>19299</v>
      </c>
      <c r="BQ10" s="21">
        <f>B9L203C1*B9L203C32</f>
        <v>-1.2347618657283935E-3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6.0838459999999994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0.25146954122347326</v>
      </c>
      <c r="P11" s="16" t="s">
        <v>19304</v>
      </c>
      <c r="Q11" s="21">
        <f>B9L204C1*B9L204C6</f>
        <v>1.5299019624942627</v>
      </c>
      <c r="R11" s="16" t="s">
        <v>19234</v>
      </c>
      <c r="S11" s="21">
        <f>B3L310C4</f>
        <v>7.7764649241605774E-3</v>
      </c>
      <c r="T11" s="16" t="s">
        <v>19305</v>
      </c>
      <c r="U11" s="21">
        <f>B9L204C1*B9L204C8</f>
        <v>4.7310815022994626E-2</v>
      </c>
      <c r="V11" s="16" t="s">
        <v>19236</v>
      </c>
      <c r="W11" s="21">
        <f>B3L311C4</f>
        <v>4.6614912292923617E-2</v>
      </c>
      <c r="X11" s="16" t="s">
        <v>19306</v>
      </c>
      <c r="Y11" s="21">
        <f>B9L204C1*B9L204C10</f>
        <v>0.28359794769365415</v>
      </c>
      <c r="Z11" s="16" t="s">
        <v>19238</v>
      </c>
      <c r="AA11" s="21">
        <f>B3L312C4</f>
        <v>0.67062435153133793</v>
      </c>
      <c r="AB11" s="16" t="s">
        <v>19307</v>
      </c>
      <c r="AC11" s="21">
        <f>B9L204C1*B9L204C12</f>
        <v>4.0799752785665238</v>
      </c>
      <c r="AD11" s="16" t="s">
        <v>19240</v>
      </c>
      <c r="AE11" s="21">
        <f>B3L313C4</f>
        <v>1.5480756617243676E-4</v>
      </c>
      <c r="AF11" s="16" t="s">
        <v>19308</v>
      </c>
      <c r="AG11" s="21">
        <f>B9L204C1*B9L204C14</f>
        <v>9.4182539222791462E-4</v>
      </c>
      <c r="AH11" s="16" t="s">
        <v>19242</v>
      </c>
      <c r="AI11" s="21">
        <f>B3L314C4</f>
        <v>5.0187152690529531E-4</v>
      </c>
      <c r="AJ11" s="16" t="s">
        <v>19309</v>
      </c>
      <c r="AK11" s="21">
        <f>B9L204C1*B9L204C16</f>
        <v>3.0533090814766728E-3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21">
        <f>B3L317C4</f>
        <v>6.1240378382004958E-5</v>
      </c>
      <c r="AV11" s="16" t="s">
        <v>19312</v>
      </c>
      <c r="AW11" s="21">
        <f>B9L204C1*B9L204C22</f>
        <v>3.7257703105784729E-4</v>
      </c>
      <c r="AX11" s="16" t="s">
        <v>19250</v>
      </c>
      <c r="AY11" s="21">
        <f>B3L318C4</f>
        <v>2.1768031831326529E-3</v>
      </c>
      <c r="AZ11" s="16" t="s">
        <v>19313</v>
      </c>
      <c r="BA11" s="21">
        <f>B9L204C1*B9L204C24</f>
        <v>1.3243335338488857E-2</v>
      </c>
      <c r="BB11" s="16" t="s">
        <v>19252</v>
      </c>
      <c r="BC11" s="21">
        <f>B3L319C4</f>
        <v>1.5802910089451529E-2</v>
      </c>
      <c r="BD11" s="16" t="s">
        <v>19314</v>
      </c>
      <c r="BE11" s="21">
        <f>B9L204C1*B9L204C26</f>
        <v>9.6142471336069318E-2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1.1106511708815134E-3</v>
      </c>
      <c r="BL11" s="16" t="s">
        <v>19316</v>
      </c>
      <c r="BM11" s="21">
        <f>B9L204C1*B9L204C30</f>
        <v>6.7570306833628115E-3</v>
      </c>
      <c r="BN11" s="16" t="s">
        <v>19258</v>
      </c>
      <c r="BO11" s="21">
        <f>B3L322C4</f>
        <v>3.7064461131789592E-3</v>
      </c>
      <c r="BP11" s="16" t="s">
        <v>19317</v>
      </c>
      <c r="BQ11" s="21">
        <f>B9L204C1*B9L204C32</f>
        <v>2.2549447359879356E-2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3.0008890693625476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0.25146954122347326</v>
      </c>
      <c r="P12" s="16" t="s">
        <v>19323</v>
      </c>
      <c r="Q12" s="21">
        <f>B9L205C1*B9L205C6</f>
        <v>0.75463219753513544</v>
      </c>
      <c r="R12" s="16" t="s">
        <v>19234</v>
      </c>
      <c r="S12" s="21">
        <f>B3L310C4</f>
        <v>7.7764649241605774E-3</v>
      </c>
      <c r="T12" s="16" t="s">
        <v>19324</v>
      </c>
      <c r="U12" s="21">
        <f>B9L205C1*B9L205C8</f>
        <v>2.3336308589194728E-2</v>
      </c>
      <c r="V12" s="16" t="s">
        <v>19236</v>
      </c>
      <c r="W12" s="21">
        <f>B3L311C4</f>
        <v>4.6614912292923617E-2</v>
      </c>
      <c r="X12" s="16" t="s">
        <v>19325</v>
      </c>
      <c r="Y12" s="21">
        <f>B9L205C1*B9L205C10</f>
        <v>0.13988618076912834</v>
      </c>
      <c r="Z12" s="16" t="s">
        <v>19238</v>
      </c>
      <c r="AA12" s="21">
        <f>B3L312C4</f>
        <v>0.67062435153133793</v>
      </c>
      <c r="AB12" s="16" t="s">
        <v>19326</v>
      </c>
      <c r="AC12" s="21">
        <f>B9L205C1*B9L205C12</f>
        <v>2.0124692861587388</v>
      </c>
      <c r="AD12" s="16" t="s">
        <v>19240</v>
      </c>
      <c r="AE12" s="21">
        <f>B3L313C4</f>
        <v>1.5480756617243676E-4</v>
      </c>
      <c r="AF12" s="16" t="s">
        <v>19327</v>
      </c>
      <c r="AG12" s="21">
        <f>B9L205C1*B9L205C14</f>
        <v>4.6456033318148477E-4</v>
      </c>
      <c r="AH12" s="16" t="s">
        <v>19242</v>
      </c>
      <c r="AI12" s="21">
        <f>B3L314C4</f>
        <v>5.0187152690529531E-4</v>
      </c>
      <c r="AJ12" s="16" t="s">
        <v>19328</v>
      </c>
      <c r="AK12" s="21">
        <f>B9L205C1*B9L205C16</f>
        <v>1.5060607793143924E-3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21">
        <f>B3L317C4</f>
        <v>6.1240378382004958E-5</v>
      </c>
      <c r="AV12" s="16" t="s">
        <v>19331</v>
      </c>
      <c r="AW12" s="21">
        <f>B9L205C1*B9L205C22</f>
        <v>1.8377558209018514E-4</v>
      </c>
      <c r="AX12" s="16" t="s">
        <v>19250</v>
      </c>
      <c r="AY12" s="21">
        <f>B3L318C4</f>
        <v>2.1768031831326529E-3</v>
      </c>
      <c r="AZ12" s="16" t="s">
        <v>19332</v>
      </c>
      <c r="BA12" s="21">
        <f>B9L205C1*B9L205C24</f>
        <v>6.5323448784163777E-3</v>
      </c>
      <c r="BB12" s="16" t="s">
        <v>19252</v>
      </c>
      <c r="BC12" s="21">
        <f>B3L319C4</f>
        <v>1.5802910089451529E-2</v>
      </c>
      <c r="BD12" s="16" t="s">
        <v>19333</v>
      </c>
      <c r="BE12" s="21">
        <f>B9L205C1*B9L205C26</f>
        <v>4.7422780151554211E-2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1.1106511708815134E-3</v>
      </c>
      <c r="BL12" s="16" t="s">
        <v>19335</v>
      </c>
      <c r="BM12" s="21">
        <f>B9L205C1*B9L205C30</f>
        <v>3.3329409585730486E-3</v>
      </c>
      <c r="BN12" s="16" t="s">
        <v>19258</v>
      </c>
      <c r="BO12" s="21">
        <f>B3L322C4</f>
        <v>3.7064461131789592E-3</v>
      </c>
      <c r="BP12" s="16" t="s">
        <v>19336</v>
      </c>
      <c r="BQ12" s="21">
        <f>B9L205C1*B9L205C32</f>
        <v>1.112263362722004E-2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2.9638703804745391E-2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0.25146954122347326</v>
      </c>
      <c r="P13" s="16" t="s">
        <v>19342</v>
      </c>
      <c r="Q13" s="21">
        <f>B9L206C1*B9L206C6</f>
        <v>7.4532312482377345E-3</v>
      </c>
      <c r="R13" s="16" t="s">
        <v>19234</v>
      </c>
      <c r="S13" s="21">
        <f>B3L310C4</f>
        <v>7.7764649241605774E-3</v>
      </c>
      <c r="T13" s="16" t="s">
        <v>19343</v>
      </c>
      <c r="U13" s="21">
        <f>B9L206C1*B9L206C8</f>
        <v>2.3048434053518719E-4</v>
      </c>
      <c r="V13" s="16" t="s">
        <v>19236</v>
      </c>
      <c r="W13" s="21">
        <f>B3L311C4</f>
        <v>4.6614912292923617E-2</v>
      </c>
      <c r="X13" s="16" t="s">
        <v>19344</v>
      </c>
      <c r="Y13" s="21">
        <f>B9L206C1*B9L206C10</f>
        <v>1.3816055783341479E-3</v>
      </c>
      <c r="Z13" s="16" t="s">
        <v>19238</v>
      </c>
      <c r="AA13" s="21">
        <f>B3L312C4</f>
        <v>0.67062435153133793</v>
      </c>
      <c r="AB13" s="16" t="s">
        <v>19345</v>
      </c>
      <c r="AC13" s="21">
        <f>B9L206C1*B9L206C12</f>
        <v>1.9876436519286774E-2</v>
      </c>
      <c r="AD13" s="16" t="s">
        <v>19240</v>
      </c>
      <c r="AE13" s="21">
        <f>B3L313C4</f>
        <v>1.5480756617243676E-4</v>
      </c>
      <c r="AF13" s="16" t="s">
        <v>19346</v>
      </c>
      <c r="AG13" s="21">
        <f>B9L206C1*B9L206C14</f>
        <v>4.5882956005183747E-6</v>
      </c>
      <c r="AH13" s="16" t="s">
        <v>19242</v>
      </c>
      <c r="AI13" s="21">
        <f>B3L314C4</f>
        <v>5.0187152690529531E-4</v>
      </c>
      <c r="AJ13" s="16" t="s">
        <v>19347</v>
      </c>
      <c r="AK13" s="21">
        <f>B9L206C1*B9L206C16</f>
        <v>1.4874821533981355E-5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21">
        <f>B3L317C4</f>
        <v>6.1240378382004958E-5</v>
      </c>
      <c r="AV13" s="16" t="s">
        <v>19350</v>
      </c>
      <c r="AW13" s="21">
        <f>B9L206C1*B9L206C22</f>
        <v>1.8150854357547777E-6</v>
      </c>
      <c r="AX13" s="16" t="s">
        <v>19250</v>
      </c>
      <c r="AY13" s="21">
        <f>B3L318C4</f>
        <v>2.1768031831326529E-3</v>
      </c>
      <c r="AZ13" s="16" t="s">
        <v>19351</v>
      </c>
      <c r="BA13" s="21">
        <f>B9L206C1*B9L206C24</f>
        <v>6.4517624786095641E-5</v>
      </c>
      <c r="BB13" s="16" t="s">
        <v>19252</v>
      </c>
      <c r="BC13" s="21">
        <f>B3L319C4</f>
        <v>1.5802910089451529E-2</v>
      </c>
      <c r="BD13" s="16" t="s">
        <v>19352</v>
      </c>
      <c r="BE13" s="21">
        <f>B9L206C1*B9L206C26</f>
        <v>4.6837777139427638E-4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1.1106511708815134E-3</v>
      </c>
      <c r="BL13" s="16" t="s">
        <v>19354</v>
      </c>
      <c r="BM13" s="21">
        <f>B9L206C1*B9L206C30</f>
        <v>3.2918261084150832E-5</v>
      </c>
      <c r="BN13" s="16" t="s">
        <v>19258</v>
      </c>
      <c r="BO13" s="21">
        <f>B3L322C4</f>
        <v>3.7064461131789592E-3</v>
      </c>
      <c r="BP13" s="16" t="s">
        <v>19355</v>
      </c>
      <c r="BQ13" s="21">
        <f>B9L206C1*B9L206C32</f>
        <v>1.0985425851676099E-4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5.4535215000731524E-2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0.25146954122347326</v>
      </c>
      <c r="P14" s="16" t="s">
        <v>19361</v>
      </c>
      <c r="Q14" s="21">
        <f>B9L207C1*B9L207C6</f>
        <v>1.3713945496757434E-2</v>
      </c>
      <c r="R14" s="16" t="s">
        <v>19234</v>
      </c>
      <c r="S14" s="21">
        <f>B3L310C4</f>
        <v>7.7764649241605774E-3</v>
      </c>
      <c r="T14" s="16" t="s">
        <v>19362</v>
      </c>
      <c r="U14" s="21">
        <f>B9L207C1*B9L207C8</f>
        <v>4.2409118658474443E-4</v>
      </c>
      <c r="V14" s="16" t="s">
        <v>19236</v>
      </c>
      <c r="W14" s="21">
        <f>B3L311C4</f>
        <v>4.6614912292923617E-2</v>
      </c>
      <c r="X14" s="16" t="s">
        <v>19363</v>
      </c>
      <c r="Y14" s="21">
        <f>B9L207C1*B9L207C10</f>
        <v>2.5421542641348325E-3</v>
      </c>
      <c r="Z14" s="16" t="s">
        <v>19238</v>
      </c>
      <c r="AA14" s="21">
        <f>B3L312C4</f>
        <v>0.67062435153133793</v>
      </c>
      <c r="AB14" s="16" t="s">
        <v>19364</v>
      </c>
      <c r="AC14" s="21">
        <f>B9L207C1*B9L207C12</f>
        <v>3.657264319548767E-2</v>
      </c>
      <c r="AD14" s="16" t="s">
        <v>19240</v>
      </c>
      <c r="AE14" s="21">
        <f>B3L313C4</f>
        <v>1.5480756617243676E-4</v>
      </c>
      <c r="AF14" s="16" t="s">
        <v>19365</v>
      </c>
      <c r="AG14" s="21">
        <f>B9L207C1*B9L207C14</f>
        <v>8.4424639049538103E-6</v>
      </c>
      <c r="AH14" s="16" t="s">
        <v>19242</v>
      </c>
      <c r="AI14" s="21">
        <f>B3L314C4</f>
        <v>5.0187152690529531E-4</v>
      </c>
      <c r="AJ14" s="16" t="s">
        <v>19366</v>
      </c>
      <c r="AK14" s="21">
        <f>B9L207C1*B9L207C16</f>
        <v>2.7369671622525696E-5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6.1240378382004958E-5</v>
      </c>
      <c r="AV14" s="16" t="s">
        <v>19369</v>
      </c>
      <c r="AW14" s="21">
        <f>B9L207C1*B9L207C22</f>
        <v>3.3397572017887912E-6</v>
      </c>
      <c r="AX14" s="16" t="s">
        <v>19250</v>
      </c>
      <c r="AY14" s="21">
        <f>B3L318C4</f>
        <v>2.1768031831326529E-3</v>
      </c>
      <c r="AZ14" s="16" t="s">
        <v>19370</v>
      </c>
      <c r="BA14" s="21">
        <f>B9L207C1*B9L207C24</f>
        <v>1.1871242960641598E-4</v>
      </c>
      <c r="BB14" s="16" t="s">
        <v>19252</v>
      </c>
      <c r="BC14" s="21">
        <f>B3L319C4</f>
        <v>1.5802910089451529E-2</v>
      </c>
      <c r="BD14" s="16" t="s">
        <v>19371</v>
      </c>
      <c r="BE14" s="21">
        <f>B9L207C1*B9L207C26</f>
        <v>8.6181509936546859E-4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1.1106511708815134E-3</v>
      </c>
      <c r="BL14" s="16" t="s">
        <v>19373</v>
      </c>
      <c r="BM14" s="21">
        <f>B9L207C1*B9L207C30</f>
        <v>6.0569600394837541E-5</v>
      </c>
      <c r="BN14" s="16" t="s">
        <v>19258</v>
      </c>
      <c r="BO14" s="21">
        <f>B3L322C4</f>
        <v>3.7064461131789592E-3</v>
      </c>
      <c r="BP14" s="16" t="s">
        <v>19374</v>
      </c>
      <c r="BQ14" s="21">
        <f>B9L207C1*B9L207C32</f>
        <v>2.0213183567084023E-4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0.25146954122347326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7.7764649241605774E-3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4.6614912292923617E-2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0.67062435153133793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1.5480756617243676E-4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5.0187152690529531E-4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6.1240378382004958E-5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2.1768031831326529E-3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1.5802910089451529E-2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1.1106511708815134E-3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3.7064461131789592E-3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2.9638703804745391E-2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0.25146954122347326</v>
      </c>
      <c r="P16" s="16" t="s">
        <v>19399</v>
      </c>
      <c r="Q16" s="21">
        <f>B9L209C1*B9L209C6</f>
        <v>7.4532312482377345E-3</v>
      </c>
      <c r="R16" s="16" t="s">
        <v>19234</v>
      </c>
      <c r="S16" s="21">
        <f>B3L310C4</f>
        <v>7.7764649241605774E-3</v>
      </c>
      <c r="T16" s="16" t="s">
        <v>19400</v>
      </c>
      <c r="U16" s="21">
        <f>B9L209C1*B9L209C8</f>
        <v>2.3048434053518719E-4</v>
      </c>
      <c r="V16" s="16" t="s">
        <v>19236</v>
      </c>
      <c r="W16" s="21">
        <f>B3L311C4</f>
        <v>4.6614912292923617E-2</v>
      </c>
      <c r="X16" s="16" t="s">
        <v>19401</v>
      </c>
      <c r="Y16" s="21">
        <f>B9L209C1*B9L209C10</f>
        <v>1.3816055783341479E-3</v>
      </c>
      <c r="Z16" s="16" t="s">
        <v>19238</v>
      </c>
      <c r="AA16" s="21">
        <f>B3L312C4</f>
        <v>0.67062435153133793</v>
      </c>
      <c r="AB16" s="16" t="s">
        <v>19402</v>
      </c>
      <c r="AC16" s="21">
        <f>B9L209C1*B9L209C12</f>
        <v>1.9876436519286774E-2</v>
      </c>
      <c r="AD16" s="16" t="s">
        <v>19240</v>
      </c>
      <c r="AE16" s="21">
        <f>B3L313C4</f>
        <v>1.5480756617243676E-4</v>
      </c>
      <c r="AF16" s="16" t="s">
        <v>19403</v>
      </c>
      <c r="AG16" s="21">
        <f>B9L209C1*B9L209C14</f>
        <v>4.5882956005183747E-6</v>
      </c>
      <c r="AH16" s="16" t="s">
        <v>19242</v>
      </c>
      <c r="AI16" s="21">
        <f>B3L314C4</f>
        <v>5.0187152690529531E-4</v>
      </c>
      <c r="AJ16" s="16" t="s">
        <v>19404</v>
      </c>
      <c r="AK16" s="21">
        <f>B9L209C1*B9L209C16</f>
        <v>1.4874821533981355E-5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6.1240378382004958E-5</v>
      </c>
      <c r="AV16" s="16" t="s">
        <v>19407</v>
      </c>
      <c r="AW16" s="21">
        <f>B9L209C1*B9L209C22</f>
        <v>1.8150854357547777E-6</v>
      </c>
      <c r="AX16" s="16" t="s">
        <v>19250</v>
      </c>
      <c r="AY16" s="21">
        <f>B3L318C4</f>
        <v>2.1768031831326529E-3</v>
      </c>
      <c r="AZ16" s="16" t="s">
        <v>19408</v>
      </c>
      <c r="BA16" s="21">
        <f>B9L209C1*B9L209C24</f>
        <v>6.4517624786095641E-5</v>
      </c>
      <c r="BB16" s="16" t="s">
        <v>19252</v>
      </c>
      <c r="BC16" s="21">
        <f>B3L319C4</f>
        <v>1.5802910089451529E-2</v>
      </c>
      <c r="BD16" s="16" t="s">
        <v>19409</v>
      </c>
      <c r="BE16" s="21">
        <f>B9L209C1*B9L209C26</f>
        <v>4.6837777139427638E-4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1.1106511708815134E-3</v>
      </c>
      <c r="BL16" s="16" t="s">
        <v>19411</v>
      </c>
      <c r="BM16" s="21">
        <f>B9L209C1*B9L209C30</f>
        <v>3.2918261084150832E-5</v>
      </c>
      <c r="BN16" s="16" t="s">
        <v>19258</v>
      </c>
      <c r="BO16" s="21">
        <f>B3L322C4</f>
        <v>3.7064461131789592E-3</v>
      </c>
      <c r="BP16" s="16" t="s">
        <v>19412</v>
      </c>
      <c r="BQ16" s="21">
        <f>B9L209C1*B9L209C32</f>
        <v>1.0985425851676099E-4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0.25146954122347326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7.7764649241605774E-3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4.6614912292923617E-2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0.67062435153133793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1.5480756617243676E-4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5.0187152690529531E-4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6.1240378382004958E-5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2.1768031831326529E-3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1.5802910089451529E-2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1.1106511708815134E-3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3.7064461131789592E-3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0.25146954122347326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7.7764649241605774E-3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4.6614912292923617E-2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0.67062435153133793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1.5480756617243676E-4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5.0187152690529531E-4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6.1240378382004958E-5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2.1768031831326529E-3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1.5802910089451529E-2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1.1106511708815134E-3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3.7064461131789592E-3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1.085489029643375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0.25146954122347326</v>
      </c>
      <c r="P19" s="16" t="s">
        <v>19456</v>
      </c>
      <c r="Q19" s="21">
        <f>B9L212C1*B9L212C6</f>
        <v>0.27296742828753268</v>
      </c>
      <c r="R19" s="16" t="s">
        <v>19234</v>
      </c>
      <c r="S19" s="21">
        <f>B3L310C4</f>
        <v>7.7764649241605774E-3</v>
      </c>
      <c r="T19" s="16" t="s">
        <v>19457</v>
      </c>
      <c r="U19" s="21">
        <f>B9L212C1*B9L212C8</f>
        <v>8.4412673645828072E-3</v>
      </c>
      <c r="V19" s="16" t="s">
        <v>19236</v>
      </c>
      <c r="W19" s="21">
        <f>B3L311C4</f>
        <v>4.6614912292923617E-2</v>
      </c>
      <c r="X19" s="16" t="s">
        <v>19458</v>
      </c>
      <c r="Y19" s="21">
        <f>B9L212C1*B9L212C10</f>
        <v>5.0599975911756689E-2</v>
      </c>
      <c r="Z19" s="16" t="s">
        <v>19238</v>
      </c>
      <c r="AA19" s="21">
        <f>B3L312C4</f>
        <v>0.67062435153133793</v>
      </c>
      <c r="AB19" s="16" t="s">
        <v>19459</v>
      </c>
      <c r="AC19" s="21">
        <f>B9L212C1*B9L212C12</f>
        <v>0.72795537659896958</v>
      </c>
      <c r="AD19" s="16" t="s">
        <v>19240</v>
      </c>
      <c r="AE19" s="21">
        <f>B3L313C4</f>
        <v>1.5480756617243676E-4</v>
      </c>
      <c r="AF19" s="16" t="s">
        <v>19460</v>
      </c>
      <c r="AG19" s="21">
        <f>B9L212C1*B9L212C14</f>
        <v>1.6804191478597094E-4</v>
      </c>
      <c r="AH19" s="16" t="s">
        <v>19242</v>
      </c>
      <c r="AI19" s="21">
        <f>B3L314C4</f>
        <v>5.0187152690529531E-4</v>
      </c>
      <c r="AJ19" s="16" t="s">
        <v>19461</v>
      </c>
      <c r="AK19" s="21">
        <f>B9L212C1*B9L212C16</f>
        <v>5.4477603674606796E-4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6.1240378382004958E-5</v>
      </c>
      <c r="AV19" s="16" t="s">
        <v>19464</v>
      </c>
      <c r="AW19" s="21">
        <f>B9L212C1*B9L212C22</f>
        <v>6.6475758904875685E-5</v>
      </c>
      <c r="AX19" s="16" t="s">
        <v>19250</v>
      </c>
      <c r="AY19" s="21">
        <f>B3L318C4</f>
        <v>2.1768031831326529E-3</v>
      </c>
      <c r="AZ19" s="16" t="s">
        <v>19465</v>
      </c>
      <c r="BA19" s="21">
        <f>B9L212C1*B9L212C24</f>
        <v>2.3628959749832732E-3</v>
      </c>
      <c r="BB19" s="16" t="s">
        <v>19252</v>
      </c>
      <c r="BC19" s="21">
        <f>B3L319C4</f>
        <v>1.5802910089451529E-2</v>
      </c>
      <c r="BD19" s="16" t="s">
        <v>19466</v>
      </c>
      <c r="BE19" s="21">
        <f>B9L212C1*B9L212C26</f>
        <v>1.7153885538540241E-2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1.1106511708815134E-3</v>
      </c>
      <c r="BL19" s="16" t="s">
        <v>19468</v>
      </c>
      <c r="BM19" s="21">
        <f>B9L212C1*B9L212C30</f>
        <v>1.2055996617524522E-3</v>
      </c>
      <c r="BN19" s="16" t="s">
        <v>19258</v>
      </c>
      <c r="BO19" s="21">
        <f>B3L322C4</f>
        <v>3.7064461131789592E-3</v>
      </c>
      <c r="BP19" s="16" t="s">
        <v>19469</v>
      </c>
      <c r="BQ19" s="21">
        <f>B9L212C1*B9L212C32</f>
        <v>4.0233065948200872E-3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0.15519332375405745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0.25146954122347326</v>
      </c>
      <c r="P20" s="16" t="s">
        <v>19475</v>
      </c>
      <c r="Q20" s="21">
        <f>B9L213C1*B9L213C6</f>
        <v>3.902639392537878E-2</v>
      </c>
      <c r="R20" s="16" t="s">
        <v>19234</v>
      </c>
      <c r="S20" s="21">
        <f>B3L310C4</f>
        <v>7.7764649241605774E-3</v>
      </c>
      <c r="T20" s="16" t="s">
        <v>19476</v>
      </c>
      <c r="U20" s="21">
        <f>B9L213C1*B9L213C8</f>
        <v>1.2068554386373243E-3</v>
      </c>
      <c r="V20" s="16" t="s">
        <v>19236</v>
      </c>
      <c r="W20" s="21">
        <f>B3L311C4</f>
        <v>4.6614912292923617E-2</v>
      </c>
      <c r="X20" s="16" t="s">
        <v>19477</v>
      </c>
      <c r="Y20" s="21">
        <f>B9L213C1*B9L213C10</f>
        <v>7.2343231752426875E-3</v>
      </c>
      <c r="Z20" s="16" t="s">
        <v>19238</v>
      </c>
      <c r="AA20" s="21">
        <f>B3L312C4</f>
        <v>0.67062435153133793</v>
      </c>
      <c r="AB20" s="16" t="s">
        <v>19478</v>
      </c>
      <c r="AC20" s="21">
        <f>B9L213C1*B9L213C12</f>
        <v>0.10407642210455775</v>
      </c>
      <c r="AD20" s="16" t="s">
        <v>19240</v>
      </c>
      <c r="AE20" s="21">
        <f>B3L313C4</f>
        <v>1.5480756617243676E-4</v>
      </c>
      <c r="AF20" s="16" t="s">
        <v>19479</v>
      </c>
      <c r="AG20" s="21">
        <f>B9L213C1*B9L213C14</f>
        <v>2.4025100736576651E-5</v>
      </c>
      <c r="AH20" s="16" t="s">
        <v>19242</v>
      </c>
      <c r="AI20" s="21">
        <f>B3L314C4</f>
        <v>5.0187152690529531E-4</v>
      </c>
      <c r="AJ20" s="16" t="s">
        <v>19480</v>
      </c>
      <c r="AK20" s="21">
        <f>B9L213C1*B9L213C16</f>
        <v>7.7887110357956655E-5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6.1240378382004958E-5</v>
      </c>
      <c r="AV20" s="16" t="s">
        <v>19483</v>
      </c>
      <c r="AW20" s="21">
        <f>B9L213C1*B9L213C22</f>
        <v>9.5040978690594761E-6</v>
      </c>
      <c r="AX20" s="16" t="s">
        <v>19250</v>
      </c>
      <c r="AY20" s="21">
        <f>B3L318C4</f>
        <v>2.1768031831326529E-3</v>
      </c>
      <c r="AZ20" s="16" t="s">
        <v>19484</v>
      </c>
      <c r="BA20" s="21">
        <f>B9L213C1*B9L213C24</f>
        <v>3.3782532114876859E-4</v>
      </c>
      <c r="BB20" s="16" t="s">
        <v>19252</v>
      </c>
      <c r="BC20" s="21">
        <f>B3L319C4</f>
        <v>1.5802910089451529E-2</v>
      </c>
      <c r="BD20" s="16" t="s">
        <v>19485</v>
      </c>
      <c r="BE20" s="21">
        <f>B9L213C1*B9L213C26</f>
        <v>2.452506141768512E-3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1.1106511708815134E-3</v>
      </c>
      <c r="BL20" s="16" t="s">
        <v>19487</v>
      </c>
      <c r="BM20" s="21">
        <f>B9L213C1*B9L213C30</f>
        <v>1.7236564674043769E-4</v>
      </c>
      <c r="BN20" s="16" t="s">
        <v>19258</v>
      </c>
      <c r="BO20" s="21">
        <f>B3L322C4</f>
        <v>3.7064461131789592E-3</v>
      </c>
      <c r="BP20" s="16" t="s">
        <v>19488</v>
      </c>
      <c r="BQ20" s="21">
        <f>B9L213C1*B9L213C32</f>
        <v>5.7521569161955006E-4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0.91488217974352348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0.25146954122347326</v>
      </c>
      <c r="P21" s="16" t="s">
        <v>19494</v>
      </c>
      <c r="Q21" s="21">
        <f>B9L214C1*B9L214C6</f>
        <v>0.23006500201363506</v>
      </c>
      <c r="R21" s="16" t="s">
        <v>19234</v>
      </c>
      <c r="S21" s="21">
        <f>B3L310C4</f>
        <v>7.7764649241605774E-3</v>
      </c>
      <c r="T21" s="16" t="s">
        <v>19495</v>
      </c>
      <c r="U21" s="21">
        <f>B9L214C1*B9L214C8</f>
        <v>7.1145491805150833E-3</v>
      </c>
      <c r="V21" s="16" t="s">
        <v>19236</v>
      </c>
      <c r="W21" s="21">
        <f>B3L311C4</f>
        <v>4.6614912292923617E-2</v>
      </c>
      <c r="X21" s="16" t="s">
        <v>19496</v>
      </c>
      <c r="Y21" s="21">
        <f>B9L214C1*B9L214C10</f>
        <v>4.2647152567103129E-2</v>
      </c>
      <c r="Z21" s="16" t="s">
        <v>19238</v>
      </c>
      <c r="AA21" s="21">
        <f>B3L312C4</f>
        <v>0.67062435153133793</v>
      </c>
      <c r="AB21" s="16" t="s">
        <v>19497</v>
      </c>
      <c r="AC21" s="21">
        <f>B9L214C1*B9L214C12</f>
        <v>0.61354226851807736</v>
      </c>
      <c r="AD21" s="16" t="s">
        <v>19240</v>
      </c>
      <c r="AE21" s="21">
        <f>B3L313C4</f>
        <v>1.5480756617243676E-4</v>
      </c>
      <c r="AF21" s="16" t="s">
        <v>19498</v>
      </c>
      <c r="AG21" s="21">
        <f>B9L214C1*B9L214C14</f>
        <v>1.4163068358062869E-4</v>
      </c>
      <c r="AH21" s="16" t="s">
        <v>19242</v>
      </c>
      <c r="AI21" s="21">
        <f>B3L314C4</f>
        <v>5.0187152690529531E-4</v>
      </c>
      <c r="AJ21" s="16" t="s">
        <v>19499</v>
      </c>
      <c r="AK21" s="21">
        <f>B9L214C1*B9L214C16</f>
        <v>4.5915331648632696E-4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21">
        <f>B3L317C4</f>
        <v>6.1240378382004958E-5</v>
      </c>
      <c r="AV21" s="16" t="s">
        <v>19502</v>
      </c>
      <c r="AW21" s="21">
        <f>B9L214C1*B9L214C22</f>
        <v>5.6027730862446847E-5</v>
      </c>
      <c r="AX21" s="16" t="s">
        <v>19250</v>
      </c>
      <c r="AY21" s="21">
        <f>B3L318C4</f>
        <v>2.1768031831326529E-3</v>
      </c>
      <c r="AZ21" s="16" t="s">
        <v>19503</v>
      </c>
      <c r="BA21" s="21">
        <f>B9L214C1*B9L214C24</f>
        <v>1.9915184410570419E-3</v>
      </c>
      <c r="BB21" s="16" t="s">
        <v>19252</v>
      </c>
      <c r="BC21" s="21">
        <f>B3L319C4</f>
        <v>1.5802910089451529E-2</v>
      </c>
      <c r="BD21" s="16" t="s">
        <v>19504</v>
      </c>
      <c r="BE21" s="21">
        <f>B9L214C1*B9L214C26</f>
        <v>1.4457800828928336E-2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1.1106511708815134E-3</v>
      </c>
      <c r="BL21" s="16" t="s">
        <v>19506</v>
      </c>
      <c r="BM21" s="21">
        <f>B9L214C1*B9L214C30</f>
        <v>1.0161149641507755E-3</v>
      </c>
      <c r="BN21" s="16" t="s">
        <v>19258</v>
      </c>
      <c r="BO21" s="21">
        <f>B3L322C4</f>
        <v>3.7064461131789592E-3</v>
      </c>
      <c r="BP21" s="16" t="s">
        <v>19507</v>
      </c>
      <c r="BQ21" s="21">
        <f>B9L214C1*B9L214C32</f>
        <v>3.3909614991270765E-3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854.81269000000009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0.25146954122347326</v>
      </c>
      <c r="P22" s="16" t="s">
        <v>19513</v>
      </c>
      <c r="Q22" s="21">
        <f>B9L215C1*B9L215C6</f>
        <v>214.95935498630308</v>
      </c>
      <c r="R22" s="16" t="s">
        <v>19234</v>
      </c>
      <c r="S22" s="21">
        <f>B3L310C4</f>
        <v>7.7764649241605774E-3</v>
      </c>
      <c r="T22" s="16" t="s">
        <v>19514</v>
      </c>
      <c r="U22" s="21">
        <f>B9L215C1*B9L215C8</f>
        <v>6.6474209005123495</v>
      </c>
      <c r="V22" s="16" t="s">
        <v>19236</v>
      </c>
      <c r="W22" s="21">
        <f>B3L311C4</f>
        <v>4.6614912292923617E-2</v>
      </c>
      <c r="X22" s="16" t="s">
        <v>19515</v>
      </c>
      <c r="Y22" s="21">
        <f>B9L215C1*B9L215C10</f>
        <v>39.847018571228112</v>
      </c>
      <c r="Z22" s="16" t="s">
        <v>19238</v>
      </c>
      <c r="AA22" s="21">
        <f>B3L312C4</f>
        <v>0.67062435153133793</v>
      </c>
      <c r="AB22" s="16" t="s">
        <v>19516</v>
      </c>
      <c r="AC22" s="21">
        <f>B9L215C1*B9L215C12</f>
        <v>573.25820591200863</v>
      </c>
      <c r="AD22" s="16" t="s">
        <v>19240</v>
      </c>
      <c r="AE22" s="21">
        <f>B3L313C4</f>
        <v>1.5480756617243676E-4</v>
      </c>
      <c r="AF22" s="16" t="s">
        <v>19517</v>
      </c>
      <c r="AG22" s="21">
        <f>B9L215C1*B9L215C14</f>
        <v>0.13233147207221369</v>
      </c>
      <c r="AH22" s="16" t="s">
        <v>19242</v>
      </c>
      <c r="AI22" s="21">
        <f>B3L314C4</f>
        <v>5.0187152690529531E-4</v>
      </c>
      <c r="AJ22" s="16" t="s">
        <v>19518</v>
      </c>
      <c r="AK22" s="21">
        <f>B9L215C1*B9L215C16</f>
        <v>0.42900614994832292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21">
        <f>B3L317C4</f>
        <v>6.1240378382004958E-5</v>
      </c>
      <c r="AV22" s="16" t="s">
        <v>19521</v>
      </c>
      <c r="AW22" s="21">
        <f>B9L215C1*B9L215C22</f>
        <v>5.2349052581339511E-2</v>
      </c>
      <c r="AX22" s="16" t="s">
        <v>19250</v>
      </c>
      <c r="AY22" s="21">
        <f>B3L318C4</f>
        <v>2.1768031831326529E-3</v>
      </c>
      <c r="AZ22" s="16" t="s">
        <v>19522</v>
      </c>
      <c r="BA22" s="21">
        <f>B9L215C1*B9L215C24</f>
        <v>1.8607589845741859</v>
      </c>
      <c r="BB22" s="16" t="s">
        <v>19252</v>
      </c>
      <c r="BC22" s="21">
        <f>B3L319C4</f>
        <v>1.5802910089451529E-2</v>
      </c>
      <c r="BD22" s="16" t="s">
        <v>19523</v>
      </c>
      <c r="BE22" s="21">
        <f>B9L215C1*B9L215C26</f>
        <v>13.508528083392203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1.1106511708815134E-3</v>
      </c>
      <c r="BL22" s="16" t="s">
        <v>19525</v>
      </c>
      <c r="BM22" s="21">
        <f>B9L215C1*B9L215C30</f>
        <v>0.94939871503287621</v>
      </c>
      <c r="BN22" s="16" t="s">
        <v>19258</v>
      </c>
      <c r="BO22" s="21">
        <f>B3L322C4</f>
        <v>3.7064461131789592E-3</v>
      </c>
      <c r="BP22" s="16" t="s">
        <v>19526</v>
      </c>
      <c r="BQ22" s="21">
        <f>B9L215C1*B9L215C32</f>
        <v>3.1683171723465509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0.25146954122347326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7.7764649241605774E-3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4.6614912292923617E-2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0.67062435153133793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1.5480756617243676E-4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5.0187152690529531E-4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21">
        <f>B3L317C4</f>
        <v>6.1240378382004958E-5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2.1768031831326529E-3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1.5802910089451529E-2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1.1106511708815134E-3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3.7064461131789592E-3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0.25146954122347326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7.7764649241605774E-3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4.6614912292923617E-2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0.67062435153133793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1.5480756617243676E-4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5.0187152690529531E-4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6.1240378382004958E-5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2.1768031831326529E-3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1.5802910089451529E-2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1.1106511708815134E-3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3.7064461131789592E-3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2352.2373700000003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0.25146954122347326</v>
      </c>
      <c r="P25" s="16" t="s">
        <v>19569</v>
      </c>
      <c r="Q25" s="21">
        <f>B9L218C1*B9L218C6</f>
        <v>591.51605228260939</v>
      </c>
      <c r="R25" s="16" t="s">
        <v>19234</v>
      </c>
      <c r="S25" s="21">
        <f>B3L310C4</f>
        <v>7.7764649241605774E-3</v>
      </c>
      <c r="T25" s="16" t="s">
        <v>19570</v>
      </c>
      <c r="U25" s="21">
        <f>B9L218C1*B9L218C8</f>
        <v>18.292091401104727</v>
      </c>
      <c r="V25" s="16" t="s">
        <v>19236</v>
      </c>
      <c r="W25" s="21">
        <f>B3L311C4</f>
        <v>4.6614912292923617E-2</v>
      </c>
      <c r="X25" s="16" t="s">
        <v>19571</v>
      </c>
      <c r="Y25" s="21">
        <f>B9L218C1*B9L218C10</f>
        <v>109.64933869468733</v>
      </c>
      <c r="Z25" s="16" t="s">
        <v>19238</v>
      </c>
      <c r="AA25" s="21">
        <f>B3L312C4</f>
        <v>0.67062435153133793</v>
      </c>
      <c r="AB25" s="16" t="s">
        <v>19572</v>
      </c>
      <c r="AC25" s="15">
        <f>B9L218C1*B9L218C12</f>
        <v>1577.46766090403</v>
      </c>
      <c r="AD25" s="16" t="s">
        <v>19240</v>
      </c>
      <c r="AE25" s="21">
        <f>B3L313C4</f>
        <v>1.5480756617243676E-4</v>
      </c>
      <c r="AF25" s="16" t="s">
        <v>19573</v>
      </c>
      <c r="AG25" s="21">
        <f>B9L218C1*B9L218C14</f>
        <v>0.36414414230955366</v>
      </c>
      <c r="AH25" s="16" t="s">
        <v>19242</v>
      </c>
      <c r="AI25" s="21">
        <f>B3L314C4</f>
        <v>5.0187152690529531E-4</v>
      </c>
      <c r="AJ25" s="16" t="s">
        <v>19574</v>
      </c>
      <c r="AK25" s="21">
        <f>B9L218C1*B9L218C16</f>
        <v>1.1805209605255962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21">
        <f>B3L317C4</f>
        <v>6.1240378382004958E-5</v>
      </c>
      <c r="AV25" s="16" t="s">
        <v>19577</v>
      </c>
      <c r="AW25" s="21">
        <f>B9L218C1*B9L218C22</f>
        <v>0.14405190658309222</v>
      </c>
      <c r="AX25" s="16" t="s">
        <v>19250</v>
      </c>
      <c r="AY25" s="21">
        <f>B3L318C4</f>
        <v>2.1768031831326529E-3</v>
      </c>
      <c r="AZ25" s="16" t="s">
        <v>19578</v>
      </c>
      <c r="BA25" s="21">
        <f>B9L218C1*B9L218C24</f>
        <v>5.1203577944995802</v>
      </c>
      <c r="BB25" s="16" t="s">
        <v>19252</v>
      </c>
      <c r="BC25" s="21">
        <f>B3L319C4</f>
        <v>1.5802910089451529E-2</v>
      </c>
      <c r="BD25" s="16" t="s">
        <v>19579</v>
      </c>
      <c r="BE25" s="21">
        <f>B9L218C1*B9L218C26</f>
        <v>37.172195667157936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1.1106511708815134E-3</v>
      </c>
      <c r="BL25" s="16" t="s">
        <v>19581</v>
      </c>
      <c r="BM25" s="21">
        <f>B9L218C1*B9L218C30</f>
        <v>2.6125151891817522</v>
      </c>
      <c r="BN25" s="16" t="s">
        <v>19258</v>
      </c>
      <c r="BO25" s="21">
        <f>B3L322C4</f>
        <v>3.7064461131789592E-3</v>
      </c>
      <c r="BP25" s="16" t="s">
        <v>19582</v>
      </c>
      <c r="BQ25" s="21">
        <f>B9L218C1*B9L218C32</f>
        <v>8.7184410573107982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789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0.25146954122347326</v>
      </c>
      <c r="P26" s="16" t="s">
        <v>19588</v>
      </c>
      <c r="Q26" s="21">
        <f>B9L219C1*B9L219C6</f>
        <v>198.40946802532039</v>
      </c>
      <c r="R26" s="16" t="s">
        <v>19234</v>
      </c>
      <c r="S26" s="21">
        <f>B3L310C4</f>
        <v>7.7764649241605774E-3</v>
      </c>
      <c r="T26" s="16" t="s">
        <v>19589</v>
      </c>
      <c r="U26" s="21">
        <f>B9L219C1*B9L219C8</f>
        <v>6.1356308251626954</v>
      </c>
      <c r="V26" s="16" t="s">
        <v>19236</v>
      </c>
      <c r="W26" s="21">
        <f>B3L311C4</f>
        <v>4.6614912292923617E-2</v>
      </c>
      <c r="X26" s="16" t="s">
        <v>19590</v>
      </c>
      <c r="Y26" s="21">
        <f>B9L219C1*B9L219C10</f>
        <v>36.779165799116733</v>
      </c>
      <c r="Z26" s="16" t="s">
        <v>19238</v>
      </c>
      <c r="AA26" s="21">
        <f>B3L312C4</f>
        <v>0.67062435153133793</v>
      </c>
      <c r="AB26" s="16" t="s">
        <v>19591</v>
      </c>
      <c r="AC26" s="21">
        <f>B9L219C1*B9L219C12</f>
        <v>529.12261335822564</v>
      </c>
      <c r="AD26" s="16" t="s">
        <v>19240</v>
      </c>
      <c r="AE26" s="21">
        <f>B3L313C4</f>
        <v>1.5480756617243676E-4</v>
      </c>
      <c r="AF26" s="16" t="s">
        <v>19592</v>
      </c>
      <c r="AG26" s="21">
        <f>B9L219C1*B9L219C14</f>
        <v>0.1221431697100526</v>
      </c>
      <c r="AH26" s="16" t="s">
        <v>19242</v>
      </c>
      <c r="AI26" s="21">
        <f>B3L314C4</f>
        <v>5.0187152690529531E-4</v>
      </c>
      <c r="AJ26" s="16" t="s">
        <v>19593</v>
      </c>
      <c r="AK26" s="21">
        <f>B9L219C1*B9L219C16</f>
        <v>0.39597663472827799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21">
        <f>B3L317C4</f>
        <v>6.1240378382004958E-5</v>
      </c>
      <c r="AV26" s="16" t="s">
        <v>19596</v>
      </c>
      <c r="AW26" s="21">
        <f>B9L219C1*B9L219C22</f>
        <v>4.8318658543401914E-2</v>
      </c>
      <c r="AX26" s="16" t="s">
        <v>19250</v>
      </c>
      <c r="AY26" s="21">
        <f>B3L318C4</f>
        <v>2.1768031831326529E-3</v>
      </c>
      <c r="AZ26" s="16" t="s">
        <v>19597</v>
      </c>
      <c r="BA26" s="21">
        <f>B9L219C1*B9L219C24</f>
        <v>1.7174977114916632</v>
      </c>
      <c r="BB26" s="16" t="s">
        <v>19252</v>
      </c>
      <c r="BC26" s="21">
        <f>B3L319C4</f>
        <v>1.5802910089451529E-2</v>
      </c>
      <c r="BD26" s="16" t="s">
        <v>19598</v>
      </c>
      <c r="BE26" s="21">
        <f>B9L219C1*B9L219C26</f>
        <v>12.468496060577257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1.1106511708815134E-3</v>
      </c>
      <c r="BL26" s="16" t="s">
        <v>19600</v>
      </c>
      <c r="BM26" s="21">
        <f>B9L219C1*B9L219C30</f>
        <v>0.87630377382551405</v>
      </c>
      <c r="BN26" s="16" t="s">
        <v>19258</v>
      </c>
      <c r="BO26" s="21">
        <f>B3L322C4</f>
        <v>3.7064461131789592E-3</v>
      </c>
      <c r="BP26" s="16" t="s">
        <v>19601</v>
      </c>
      <c r="BQ26" s="21">
        <f>B9L219C1*B9L219C32</f>
        <v>2.9243859832981989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0.25146954122347326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7.7764649241605774E-3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4.6614912292923617E-2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0.67062435153133793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1.5480756617243676E-4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5.0187152690529531E-4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6.1240378382004958E-5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2.1768031831326529E-3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1.5802910089451529E-2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1.1106511708815134E-3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3.7064461131789592E-3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0.25146954122347326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7.7764649241605774E-3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4.6614912292923617E-2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0.67062435153133793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1.5480756617243676E-4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5.0187152690529531E-4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6.1240378382004958E-5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2.1768031831326529E-3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1.5802910089451529E-2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1.1106511708815134E-3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3.7064461131789592E-3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0.25146954122347326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7.7764649241605774E-3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4.6614912292923617E-2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0.67062435153133793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1.5480756617243676E-4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5.0187152690529531E-4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6.1240378382004958E-5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2.1768031831326529E-3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1.5802910089451529E-2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1.1106511708815134E-3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3.7064461131789592E-3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0.25146954122347326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7.7764649241605774E-3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4.6614912292923617E-2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0.67062435153133793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1.5480756617243676E-4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5.0187152690529531E-4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6.1240378382004958E-5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2.1768031831326529E-3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1.5802910089451529E-2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1.1106511708815134E-3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3.7064461131789592E-3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0.25146954122347326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7.7764649241605774E-3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4.6614912292923617E-2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0.67062435153133793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1.5480756617243676E-4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5.0187152690529531E-4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6.1240378382004958E-5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2.1768031831326529E-3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1.5802910089451529E-2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1.1106511708815134E-3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3.7064461131789592E-3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25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0.25146954122347326</v>
      </c>
      <c r="P32" s="16" t="s">
        <v>19702</v>
      </c>
      <c r="Q32" s="21">
        <f>B9L225C1*B9L225C6</f>
        <v>6.2867385305868311</v>
      </c>
      <c r="R32" s="16" t="s">
        <v>19234</v>
      </c>
      <c r="S32" s="21">
        <f>B3L310C4</f>
        <v>7.7764649241605774E-3</v>
      </c>
      <c r="T32" s="16" t="s">
        <v>19703</v>
      </c>
      <c r="U32" s="21">
        <f>B9L225C1*B9L225C8</f>
        <v>0.19441162310401444</v>
      </c>
      <c r="V32" s="16" t="s">
        <v>19236</v>
      </c>
      <c r="W32" s="21">
        <f>B3L311C4</f>
        <v>4.6614912292923617E-2</v>
      </c>
      <c r="X32" s="16" t="s">
        <v>19704</v>
      </c>
      <c r="Y32" s="21">
        <f>B9L225C1*B9L225C10</f>
        <v>1.1653728073230905</v>
      </c>
      <c r="Z32" s="16" t="s">
        <v>19238</v>
      </c>
      <c r="AA32" s="21">
        <f>B3L312C4</f>
        <v>0.67062435153133793</v>
      </c>
      <c r="AB32" s="16" t="s">
        <v>19705</v>
      </c>
      <c r="AC32" s="21">
        <f>B9L225C1*B9L225C12</f>
        <v>16.765608788283448</v>
      </c>
      <c r="AD32" s="16" t="s">
        <v>19240</v>
      </c>
      <c r="AE32" s="21">
        <f>B3L313C4</f>
        <v>1.5480756617243676E-4</v>
      </c>
      <c r="AF32" s="16" t="s">
        <v>19706</v>
      </c>
      <c r="AG32" s="21">
        <f>B9L225C1*B9L225C14</f>
        <v>3.8701891543109191E-3</v>
      </c>
      <c r="AH32" s="16" t="s">
        <v>19242</v>
      </c>
      <c r="AI32" s="21">
        <f>B3L314C4</f>
        <v>5.0187152690529531E-4</v>
      </c>
      <c r="AJ32" s="16" t="s">
        <v>19707</v>
      </c>
      <c r="AK32" s="21">
        <f>B9L225C1*B9L225C16</f>
        <v>1.2546788172632382E-2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6.1240378382004958E-5</v>
      </c>
      <c r="AV32" s="16" t="s">
        <v>19710</v>
      </c>
      <c r="AW32" s="21">
        <f>B9L225C1*B9L225C22</f>
        <v>1.5310094595501239E-3</v>
      </c>
      <c r="AX32" s="16" t="s">
        <v>19250</v>
      </c>
      <c r="AY32" s="21">
        <f>B3L318C4</f>
        <v>2.1768031831326529E-3</v>
      </c>
      <c r="AZ32" s="16" t="s">
        <v>19711</v>
      </c>
      <c r="BA32" s="21">
        <f>B9L225C1*B9L225C24</f>
        <v>5.4420079578316322E-2</v>
      </c>
      <c r="BB32" s="16" t="s">
        <v>19252</v>
      </c>
      <c r="BC32" s="21">
        <f>B3L319C4</f>
        <v>1.5802910089451529E-2</v>
      </c>
      <c r="BD32" s="16" t="s">
        <v>19712</v>
      </c>
      <c r="BE32" s="21">
        <f>B9L225C1*B9L225C26</f>
        <v>0.39507275223628824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1.1106511708815134E-3</v>
      </c>
      <c r="BL32" s="16" t="s">
        <v>19714</v>
      </c>
      <c r="BM32" s="21">
        <f>B9L225C1*B9L225C30</f>
        <v>2.7766279272037835E-2</v>
      </c>
      <c r="BN32" s="16" t="s">
        <v>19258</v>
      </c>
      <c r="BO32" s="21">
        <f>B3L322C4</f>
        <v>3.7064461131789592E-3</v>
      </c>
      <c r="BP32" s="16" t="s">
        <v>19715</v>
      </c>
      <c r="BQ32" s="21">
        <f>B9L225C1*B9L225C32</f>
        <v>9.2661152829473986E-2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48.027006666668967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0.25146954122347326</v>
      </c>
      <c r="P33" s="16" t="s">
        <v>19721</v>
      </c>
      <c r="Q33" s="21">
        <f>B9L226C1*B9L226C6</f>
        <v>12.077329332803936</v>
      </c>
      <c r="R33" s="16" t="s">
        <v>19234</v>
      </c>
      <c r="S33" s="21">
        <f>B3L310C4</f>
        <v>7.7764649241605774E-3</v>
      </c>
      <c r="T33" s="16" t="s">
        <v>19722</v>
      </c>
      <c r="U33" s="21">
        <f>B9L226C1*B9L226C8</f>
        <v>0.37348033275577741</v>
      </c>
      <c r="V33" s="16" t="s">
        <v>19236</v>
      </c>
      <c r="W33" s="21">
        <f>B3L311C4</f>
        <v>4.6614912292923617E-2</v>
      </c>
      <c r="X33" s="16" t="s">
        <v>19723</v>
      </c>
      <c r="Y33" s="21">
        <f>B9L226C1*B9L226C10</f>
        <v>2.2387747034584318</v>
      </c>
      <c r="Z33" s="16" t="s">
        <v>19238</v>
      </c>
      <c r="AA33" s="21">
        <f>B3L312C4</f>
        <v>0.67062435153133793</v>
      </c>
      <c r="AB33" s="16" t="s">
        <v>19724</v>
      </c>
      <c r="AC33" s="21">
        <f>B9L226C1*B9L226C12</f>
        <v>32.208080201826121</v>
      </c>
      <c r="AD33" s="16" t="s">
        <v>19240</v>
      </c>
      <c r="AE33" s="21">
        <f>B3L313C4</f>
        <v>1.5480756617243676E-4</v>
      </c>
      <c r="AF33" s="16" t="s">
        <v>19725</v>
      </c>
      <c r="AG33" s="21">
        <f>B9L226C1*B9L226C14</f>
        <v>7.4349440126144171E-3</v>
      </c>
      <c r="AH33" s="16" t="s">
        <v>19242</v>
      </c>
      <c r="AI33" s="21">
        <f>B3L314C4</f>
        <v>5.0187152690529531E-4</v>
      </c>
      <c r="AJ33" s="16" t="s">
        <v>19726</v>
      </c>
      <c r="AK33" s="21">
        <f>B9L226C1*B9L226C16</f>
        <v>2.410338716849195E-2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21">
        <f>B3L317C4</f>
        <v>6.1240378382004958E-5</v>
      </c>
      <c r="AV33" s="16" t="s">
        <v>19729</v>
      </c>
      <c r="AW33" s="21">
        <f>B9L226C1*B9L226C22</f>
        <v>2.9411920608218823E-3</v>
      </c>
      <c r="AX33" s="16" t="s">
        <v>19250</v>
      </c>
      <c r="AY33" s="21">
        <f>B3L318C4</f>
        <v>2.1768031831326529E-3</v>
      </c>
      <c r="AZ33" s="16" t="s">
        <v>19730</v>
      </c>
      <c r="BA33" s="21">
        <f>B9L226C1*B9L226C24</f>
        <v>0.10454534098833815</v>
      </c>
      <c r="BB33" s="16" t="s">
        <v>19252</v>
      </c>
      <c r="BC33" s="21">
        <f>B3L319C4</f>
        <v>1.5802910089451529E-2</v>
      </c>
      <c r="BD33" s="16" t="s">
        <v>19731</v>
      </c>
      <c r="BE33" s="21">
        <f>B9L226C1*B9L226C26</f>
        <v>0.75896646821885894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1.1106511708815134E-3</v>
      </c>
      <c r="BL33" s="16" t="s">
        <v>19733</v>
      </c>
      <c r="BM33" s="21">
        <f>B9L226C1*B9L226C30</f>
        <v>5.3341251188270142E-2</v>
      </c>
      <c r="BN33" s="16" t="s">
        <v>19258</v>
      </c>
      <c r="BO33" s="21">
        <f>B3L322C4</f>
        <v>3.7064461131789592E-3</v>
      </c>
      <c r="BP33" s="16" t="s">
        <v>19734</v>
      </c>
      <c r="BQ33" s="21">
        <f>B9L226C1*B9L226C32</f>
        <v>0.17800951218729516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-2.7356619339529575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8.9517672051321107E-2</v>
      </c>
      <c r="L8" s="16" t="s">
        <v>19774</v>
      </c>
      <c r="M8" s="21">
        <f>B9L301C1*B9L301C4</f>
        <v>-0.24489008784688371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3.4338777714023973E-2</v>
      </c>
      <c r="AZ8" s="16" t="s">
        <v>19786</v>
      </c>
      <c r="BA8" s="21">
        <f>B9L301C1*B9L301C24</f>
        <v>-9.3939287050727543E-2</v>
      </c>
      <c r="BB8" s="16" t="s">
        <v>10976</v>
      </c>
      <c r="BC8" s="21">
        <f>B3L336C5</f>
        <v>0.87614355023465496</v>
      </c>
      <c r="BD8" s="16" t="s">
        <v>19787</v>
      </c>
      <c r="BE8" s="21">
        <f>B9L301C1*B9L301C26</f>
        <v>-2.3968325590553463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-6.6333356539624841E-2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8.9517672051321107E-2</v>
      </c>
      <c r="L9" s="16" t="s">
        <v>19790</v>
      </c>
      <c r="M9" s="21">
        <f>B9L302C1*B9L302C4</f>
        <v>-5.938007656777493E-3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3.4338777714023973E-2</v>
      </c>
      <c r="AZ9" s="16" t="s">
        <v>19800</v>
      </c>
      <c r="BA9" s="21">
        <f>B9L302C1*B9L302C24</f>
        <v>-2.2778063852392757E-3</v>
      </c>
      <c r="BB9" s="16" t="s">
        <v>10976</v>
      </c>
      <c r="BC9" s="21">
        <f>B3L336C5</f>
        <v>0.87614355023465496</v>
      </c>
      <c r="BD9" s="16" t="s">
        <v>19801</v>
      </c>
      <c r="BE9" s="21">
        <f>B9L302C1*B9L302C26</f>
        <v>-5.8117542497608074E-2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0.66590077914680734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8.9517672051321107E-2</v>
      </c>
      <c r="L10" s="16" t="s">
        <v>19804</v>
      </c>
      <c r="M10" s="21">
        <f>B9L303C1*B9L303C4</f>
        <v>5.9609887566383107E-2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3.4338777714023973E-2</v>
      </c>
      <c r="AZ10" s="16" t="s">
        <v>19814</v>
      </c>
      <c r="BA10" s="21">
        <f>B9L303C1*B9L303C24</f>
        <v>2.2866218834717587E-2</v>
      </c>
      <c r="BB10" s="16" t="s">
        <v>10976</v>
      </c>
      <c r="BC10" s="21">
        <f>B3L336C5</f>
        <v>0.87614355023465496</v>
      </c>
      <c r="BD10" s="16" t="s">
        <v>19815</v>
      </c>
      <c r="BE10" s="21">
        <f>B9L303C1*B9L303C26</f>
        <v>0.58342467274570664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-12.160802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8.9517672051321107E-2</v>
      </c>
      <c r="L11" s="16" t="s">
        <v>19817</v>
      </c>
      <c r="M11" s="21">
        <f>B9L304C1*B9L304C4</f>
        <v>-1.0886066853170497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3.4338777714023973E-2</v>
      </c>
      <c r="AZ11" s="16" t="s">
        <v>19827</v>
      </c>
      <c r="BA11" s="21">
        <f>B9L304C1*B9L304C24</f>
        <v>-0.41758707670225814</v>
      </c>
      <c r="BB11" s="16" t="s">
        <v>10976</v>
      </c>
      <c r="BC11" s="21">
        <f>B3L336C5</f>
        <v>0.87614355023465496</v>
      </c>
      <c r="BD11" s="16" t="s">
        <v>19828</v>
      </c>
      <c r="BE11" s="21">
        <f>B9L304C1*B9L304C26</f>
        <v>-10.654608237980693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-5.9983796099510434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8.9517672051321107E-2</v>
      </c>
      <c r="L12" s="16" t="s">
        <v>19831</v>
      </c>
      <c r="M12" s="21">
        <f>B9L305C1*B9L305C4</f>
        <v>-0.53696097876292892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3.4338777714023973E-2</v>
      </c>
      <c r="AZ12" s="16" t="s">
        <v>19841</v>
      </c>
      <c r="BA12" s="21">
        <f>B9L305C1*B9L305C24</f>
        <v>-0.20597702407044269</v>
      </c>
      <c r="BB12" s="16" t="s">
        <v>10976</v>
      </c>
      <c r="BC12" s="21">
        <f>B3L336C5</f>
        <v>0.87614355023465496</v>
      </c>
      <c r="BD12" s="16" t="s">
        <v>19842</v>
      </c>
      <c r="BE12" s="21">
        <f>B9L305C1*B9L305C26</f>
        <v>-5.2554416071176719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-5.9243841561103856E-2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8.9517672051321107E-2</v>
      </c>
      <c r="L13" s="16" t="s">
        <v>19845</v>
      </c>
      <c r="M13" s="21">
        <f>B9L306C1*B9L306C4</f>
        <v>-5.3033707799273223E-3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3.4338777714023973E-2</v>
      </c>
      <c r="AZ13" s="16" t="s">
        <v>19855</v>
      </c>
      <c r="BA13" s="21">
        <f>B9L306C1*B9L306C24</f>
        <v>-2.0343611062916002E-3</v>
      </c>
      <c r="BB13" s="16" t="s">
        <v>10976</v>
      </c>
      <c r="BC13" s="21">
        <f>B3L336C5</f>
        <v>0.87614355023465496</v>
      </c>
      <c r="BD13" s="16" t="s">
        <v>19856</v>
      </c>
      <c r="BE13" s="21">
        <f>B9L306C1*B9L306C26</f>
        <v>-5.1906109674884938E-2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-0.1090086684724311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8.9517672051321107E-2</v>
      </c>
      <c r="L14" s="16" t="s">
        <v>19859</v>
      </c>
      <c r="M14" s="21">
        <f>B9L307C1*B9L307C4</f>
        <v>-9.7582022350662743E-3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3.4338777714023973E-2</v>
      </c>
      <c r="AZ14" s="16" t="s">
        <v>19869</v>
      </c>
      <c r="BA14" s="21">
        <f>B9L307C1*B9L307C24</f>
        <v>-3.7432244355765447E-3</v>
      </c>
      <c r="BB14" s="16" t="s">
        <v>10976</v>
      </c>
      <c r="BC14" s="21">
        <f>B3L336C5</f>
        <v>0.87614355023465496</v>
      </c>
      <c r="BD14" s="16" t="s">
        <v>19870</v>
      </c>
      <c r="BE14" s="21">
        <f>B9L307C1*B9L307C26</f>
        <v>-9.5507241801788281E-2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8.9517672051321107E-2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3.4338777714023973E-2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0.87614355023465496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-5.9243841561103856E-2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8.9517672051321107E-2</v>
      </c>
      <c r="L16" s="16" t="s">
        <v>19887</v>
      </c>
      <c r="M16" s="21">
        <f>B9L309C1*B9L309C4</f>
        <v>-5.3033707799273223E-3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3.4338777714023973E-2</v>
      </c>
      <c r="AZ16" s="16" t="s">
        <v>19897</v>
      </c>
      <c r="BA16" s="21">
        <f>B9L309C1*B9L309C24</f>
        <v>-2.0343611062916002E-3</v>
      </c>
      <c r="BB16" s="16" t="s">
        <v>10976</v>
      </c>
      <c r="BC16" s="21">
        <f>B3L336C5</f>
        <v>0.87614355023465496</v>
      </c>
      <c r="BD16" s="16" t="s">
        <v>19898</v>
      </c>
      <c r="BE16" s="21">
        <f>B9L309C1*B9L309C26</f>
        <v>-5.1906109674884938E-2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8.9517672051321107E-2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3.4338777714023973E-2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0.87614355023465496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8.9517672051321107E-2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3.4338777714023973E-2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0.87614355023465496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-2.1697487350378717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8.9517672051321107E-2</v>
      </c>
      <c r="L19" s="16" t="s">
        <v>19929</v>
      </c>
      <c r="M19" s="21">
        <f>B9L312C1*B9L312C4</f>
        <v>-0.194230855696889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3.4338777714023973E-2</v>
      </c>
      <c r="AZ19" s="16" t="s">
        <v>19939</v>
      </c>
      <c r="BA19" s="21">
        <f>B9L312C1*B9L312C24</f>
        <v>-7.4506519507750169E-2</v>
      </c>
      <c r="BB19" s="16" t="s">
        <v>10976</v>
      </c>
      <c r="BC19" s="21">
        <f>B3L336C5</f>
        <v>0.87614355023465496</v>
      </c>
      <c r="BD19" s="16" t="s">
        <v>19940</v>
      </c>
      <c r="BE19" s="21">
        <f>B9L312C1*B9L312C26</f>
        <v>-1.9010113598332326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-0.31021088993623269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8.9517672051321107E-2</v>
      </c>
      <c r="L20" s="16" t="s">
        <v>19943</v>
      </c>
      <c r="M20" s="21">
        <f>B9L313C1*B9L313C4</f>
        <v>-2.7769356712060145E-2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3.4338777714023973E-2</v>
      </c>
      <c r="AZ20" s="16" t="s">
        <v>19953</v>
      </c>
      <c r="BA20" s="21">
        <f>B9L313C1*B9L313C24</f>
        <v>-1.065226279398985E-2</v>
      </c>
      <c r="BB20" s="16" t="s">
        <v>10976</v>
      </c>
      <c r="BC20" s="21">
        <f>B3L336C5</f>
        <v>0.87614355023465496</v>
      </c>
      <c r="BD20" s="16" t="s">
        <v>19954</v>
      </c>
      <c r="BE20" s="21">
        <f>B9L313C1*B9L313C26</f>
        <v>-0.27178927043018269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-1.8287282487409118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8.9517672051321107E-2</v>
      </c>
      <c r="L21" s="16" t="s">
        <v>19957</v>
      </c>
      <c r="M21" s="21">
        <f>B9L314C1*B9L314C4</f>
        <v>-0.16370349564177572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3.4338777714023973E-2</v>
      </c>
      <c r="AZ21" s="16" t="s">
        <v>19967</v>
      </c>
      <c r="BA21" s="21">
        <f>B9L314C1*B9L314C24</f>
        <v>-6.2796292832870512E-2</v>
      </c>
      <c r="BB21" s="16" t="s">
        <v>10976</v>
      </c>
      <c r="BC21" s="21">
        <f>B3L336C5</f>
        <v>0.87614355023465496</v>
      </c>
      <c r="BD21" s="16" t="s">
        <v>19968</v>
      </c>
      <c r="BE21" s="21">
        <f>B9L314C1*B9L314C26</f>
        <v>-1.6022284602662655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255.87360666666669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8.9517672051321107E-2</v>
      </c>
      <c r="L22" s="16" t="s">
        <v>19971</v>
      </c>
      <c r="M22" s="21">
        <f>B9L315C1*B9L315C4</f>
        <v>22.905209608175397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3.4338777714023973E-2</v>
      </c>
      <c r="AZ22" s="16" t="s">
        <v>19981</v>
      </c>
      <c r="BA22" s="21">
        <f>B9L315C1*B9L315C24</f>
        <v>8.7863869022122696</v>
      </c>
      <c r="BB22" s="16" t="s">
        <v>10976</v>
      </c>
      <c r="BC22" s="21">
        <f>B3L336C5</f>
        <v>0.87614355023465496</v>
      </c>
      <c r="BD22" s="16" t="s">
        <v>19982</v>
      </c>
      <c r="BE22" s="21">
        <f>B9L315C1*B9L315C26</f>
        <v>224.18201015627903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8.9517672051321107E-2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3.4338777714023973E-2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0.87614355023465496</v>
      </c>
      <c r="BD23" s="16" t="s">
        <v>19995</v>
      </c>
      <c r="BE23" s="15">
        <f>B9L316C1*B9L316C26</f>
        <v>0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8.9517672051321107E-2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3.4338777714023973E-2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0.87614355023465496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5.666666666666667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8.9517672051321107E-2</v>
      </c>
      <c r="L25" s="16" t="s">
        <v>20012</v>
      </c>
      <c r="M25" s="21">
        <f>B9L318C1*B9L318C4</f>
        <v>0.5072668082908196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3.4338777714023973E-2</v>
      </c>
      <c r="AZ25" s="16" t="s">
        <v>20022</v>
      </c>
      <c r="BA25" s="21">
        <f>B9L318C1*B9L318C24</f>
        <v>0.19458640704613586</v>
      </c>
      <c r="BB25" s="16" t="s">
        <v>10976</v>
      </c>
      <c r="BC25" s="21">
        <f>B3L336C5</f>
        <v>0.87614355023465496</v>
      </c>
      <c r="BD25" s="16" t="s">
        <v>20023</v>
      </c>
      <c r="BE25" s="21">
        <f>B9L318C1*B9L318C26</f>
        <v>4.9648134513297117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134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8.9517672051321107E-2</v>
      </c>
      <c r="L26" s="16" t="s">
        <v>20026</v>
      </c>
      <c r="M26" s="21">
        <f>B9L319C1*B9L319C4</f>
        <v>11.995368054877028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3.4338777714023973E-2</v>
      </c>
      <c r="AZ26" s="16" t="s">
        <v>20036</v>
      </c>
      <c r="BA26" s="21">
        <f>B9L319C1*B9L319C24</f>
        <v>4.6013962136792124</v>
      </c>
      <c r="BB26" s="16" t="s">
        <v>10976</v>
      </c>
      <c r="BC26" s="21">
        <f>B3L336C5</f>
        <v>0.87614355023465496</v>
      </c>
      <c r="BD26" s="16" t="s">
        <v>20037</v>
      </c>
      <c r="BE26" s="21">
        <f>B9L319C1*B9L319C26</f>
        <v>117.40323573144376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8.9517672051321107E-2</v>
      </c>
      <c r="L27" s="16" t="s">
        <v>20040</v>
      </c>
      <c r="M27" s="21">
        <f>B9L320C1*B9L320C4</f>
        <v>8.9517672051321107E-2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3.4338777714023973E-2</v>
      </c>
      <c r="AZ27" s="16" t="s">
        <v>20050</v>
      </c>
      <c r="BA27" s="21">
        <f>B9L320C1*B9L320C24</f>
        <v>3.4338777714023973E-2</v>
      </c>
      <c r="BB27" s="16" t="s">
        <v>10976</v>
      </c>
      <c r="BC27" s="21">
        <f>B3L336C5</f>
        <v>0.87614355023465496</v>
      </c>
      <c r="BD27" s="16" t="s">
        <v>20051</v>
      </c>
      <c r="BE27" s="21">
        <f>B9L320C1*B9L320C26</f>
        <v>0.87614355023465496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8.9517672051321107E-2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3.4338777714023973E-2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0.87614355023465496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8.9517672051321107E-2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3.4338777714023973E-2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0.87614355023465496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3353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8.9517672051321107E-2</v>
      </c>
      <c r="L30" s="16" t="s">
        <v>20082</v>
      </c>
      <c r="M30" s="21">
        <f>B9L323C1*B9L323C4</f>
        <v>300.15275438807964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3.4338777714023973E-2</v>
      </c>
      <c r="AZ30" s="16" t="s">
        <v>20092</v>
      </c>
      <c r="BA30" s="21">
        <f>B9L323C1*B9L323C24</f>
        <v>115.13792167512239</v>
      </c>
      <c r="BB30" s="16" t="s">
        <v>10976</v>
      </c>
      <c r="BC30" s="21">
        <f>B3L336C5</f>
        <v>0.87614355023465496</v>
      </c>
      <c r="BD30" s="16" t="s">
        <v>20093</v>
      </c>
      <c r="BE30" s="15">
        <f>B9L323C1*B9L323C26</f>
        <v>2937.7093239367982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8.9517672051321107E-2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3.4338777714023973E-2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0.87614355023465496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1530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8.9517672051321107E-2</v>
      </c>
      <c r="L32" s="16" t="s">
        <v>20110</v>
      </c>
      <c r="M32" s="21">
        <f>B9L325C1*B9L325C4</f>
        <v>136.9620382385213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3.4338777714023973E-2</v>
      </c>
      <c r="AZ32" s="16" t="s">
        <v>20120</v>
      </c>
      <c r="BA32" s="21">
        <f>B9L325C1*B9L325C24</f>
        <v>52.538329902456681</v>
      </c>
      <c r="BB32" s="16" t="s">
        <v>10976</v>
      </c>
      <c r="BC32" s="21">
        <f>B3L336C5</f>
        <v>0.87614355023465496</v>
      </c>
      <c r="BD32" s="16" t="s">
        <v>20121</v>
      </c>
      <c r="BE32" s="15">
        <f>B9L325C1*B9L325C26</f>
        <v>1340.499631859022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8.017230000001291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8.9517672051321107E-2</v>
      </c>
      <c r="L33" s="16" t="s">
        <v>20124</v>
      </c>
      <c r="M33" s="21">
        <f>B9L326C1*B9L326C4</f>
        <v>0.71768376590012872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3.4338777714023973E-2</v>
      </c>
      <c r="AZ33" s="16" t="s">
        <v>20134</v>
      </c>
      <c r="BA33" s="21">
        <f>B9L326C1*B9L326C24</f>
        <v>0.27530187885224877</v>
      </c>
      <c r="BB33" s="16" t="s">
        <v>10976</v>
      </c>
      <c r="BC33" s="21">
        <f>B3L336C5</f>
        <v>0.87614355023465496</v>
      </c>
      <c r="BD33" s="16" t="s">
        <v>20135</v>
      </c>
      <c r="BE33" s="21">
        <f>B9L326C1*B9L326C26</f>
        <v>7.0242443552489142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5880.7689979999986</v>
      </c>
      <c r="F8" s="16" t="s">
        <v>11042</v>
      </c>
      <c r="G8" s="21">
        <f>B3L209C4</f>
        <v>0.94262414490290203</v>
      </c>
      <c r="H8" s="16" t="s">
        <v>20193</v>
      </c>
      <c r="I8" s="15">
        <f>B9L401C1*B9L401C2</f>
        <v>5543.3548481112448</v>
      </c>
      <c r="J8" s="16" t="s">
        <v>20194</v>
      </c>
      <c r="K8" s="21">
        <f>B9L401C1-B9L401C3</f>
        <v>337.41414988875385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2220.7615179999998</v>
      </c>
      <c r="F9" s="16" t="s">
        <v>11093</v>
      </c>
      <c r="G9" s="21">
        <f>B3L207C4</f>
        <v>0.98638380366896317</v>
      </c>
      <c r="H9" s="16" t="s">
        <v>20196</v>
      </c>
      <c r="I9" s="15">
        <f>B9L402C1*B9L402C2</f>
        <v>2190.5231931665003</v>
      </c>
      <c r="J9" s="16" t="s">
        <v>20197</v>
      </c>
      <c r="K9" s="21">
        <f>B9L402C1-B9L402C3</f>
        <v>30.238324833499519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2.3242180000000001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2.3242180000000001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18.996816000000003</v>
      </c>
      <c r="F11" s="16" t="s">
        <v>10710</v>
      </c>
      <c r="G11" s="21">
        <f>B3L305C3</f>
        <v>0.89843994144354389</v>
      </c>
      <c r="H11" s="16" t="s">
        <v>20200</v>
      </c>
      <c r="I11" s="21">
        <f>B9L404C1*B9L404C2</f>
        <v>17.067498254653781</v>
      </c>
      <c r="J11" s="16" t="s">
        <v>20201</v>
      </c>
      <c r="K11" s="21">
        <f>B9L404C1-B9L404C3</f>
        <v>1.9293177453462214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141.222418</v>
      </c>
      <c r="F12" s="16" t="s">
        <v>11078</v>
      </c>
      <c r="G12" s="21">
        <f>B3L220C4</f>
        <v>0.94941676391371355</v>
      </c>
      <c r="H12" s="16" t="s">
        <v>20202</v>
      </c>
      <c r="I12" s="21">
        <f>B9L405C1*B9L405C2</f>
        <v>134.07893108962978</v>
      </c>
      <c r="J12" s="16" t="s">
        <v>20203</v>
      </c>
      <c r="K12" s="21">
        <f>B9L405C1-B9L405C3</f>
        <v>7.1434869103702283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2538.7780560000001</v>
      </c>
      <c r="F13" s="16" t="s">
        <v>11042</v>
      </c>
      <c r="G13" s="21">
        <f>B3L209C4</f>
        <v>0.94262414490290203</v>
      </c>
      <c r="H13" s="16" t="s">
        <v>20205</v>
      </c>
      <c r="I13" s="15">
        <f>B9L406C1*B9L406C2</f>
        <v>2393.113494135252</v>
      </c>
      <c r="J13" s="16" t="s">
        <v>20206</v>
      </c>
      <c r="K13" s="21">
        <f>B9L406C1-B9L406C3</f>
        <v>145.66456186474807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223</v>
      </c>
      <c r="F14" s="16" t="s">
        <v>11042</v>
      </c>
      <c r="G14" s="21">
        <f>B3L209C4</f>
        <v>0.94262414490290203</v>
      </c>
      <c r="H14" s="16" t="s">
        <v>20208</v>
      </c>
      <c r="I14" s="21">
        <f>B9L407C1*B9L407C2</f>
        <v>210.20518431334716</v>
      </c>
      <c r="J14" s="16" t="s">
        <v>20209</v>
      </c>
      <c r="K14" s="21">
        <f>B9L407C1-B9L407C3</f>
        <v>12.794815686652839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2711.0735800000002</v>
      </c>
      <c r="F15" s="16" t="s">
        <v>10710</v>
      </c>
      <c r="G15" s="21">
        <f>B3L305C3</f>
        <v>0.89843994144354389</v>
      </c>
      <c r="H15" s="16" t="s">
        <v>20211</v>
      </c>
      <c r="I15" s="15">
        <f>B9L408C1*B9L408C2</f>
        <v>2435.736788464339</v>
      </c>
      <c r="J15" s="16" t="s">
        <v>20212</v>
      </c>
      <c r="K15" s="21">
        <f>B9L408C1-B9L408C3</f>
        <v>275.33679153566118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0.89843994144354389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298</v>
      </c>
      <c r="F17" s="16" t="s">
        <v>10710</v>
      </c>
      <c r="G17" s="21">
        <f>B3L305C3</f>
        <v>0.89843994144354389</v>
      </c>
      <c r="H17" s="16" t="s">
        <v>20216</v>
      </c>
      <c r="I17" s="21">
        <f>B9L410C1*B9L410C2</f>
        <v>267.73510255017607</v>
      </c>
      <c r="J17" s="16" t="s">
        <v>20217</v>
      </c>
      <c r="K17" s="21">
        <f>B9L410C1-B9L410C3</f>
        <v>30.264897449823934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3956.07071</v>
      </c>
      <c r="F18" s="16" t="s">
        <v>10710</v>
      </c>
      <c r="G18" s="21">
        <f>B3L305C3</f>
        <v>0.89843994144354389</v>
      </c>
      <c r="H18" s="16" t="s">
        <v>20219</v>
      </c>
      <c r="I18" s="15">
        <f>B9L411C1*B9L411C2</f>
        <v>3554.2919370389191</v>
      </c>
      <c r="J18" s="16" t="s">
        <v>20220</v>
      </c>
      <c r="K18" s="21">
        <f>B9L411C1-B9L411C3</f>
        <v>401.7787729610809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1689</v>
      </c>
      <c r="F19" s="16" t="s">
        <v>10710</v>
      </c>
      <c r="G19" s="21">
        <f>B3L305C3</f>
        <v>0.89843994144354389</v>
      </c>
      <c r="H19" s="16" t="s">
        <v>20222</v>
      </c>
      <c r="I19" s="15">
        <f>B9L412C1*B9L412C2</f>
        <v>1517.4650610981457</v>
      </c>
      <c r="J19" s="16" t="s">
        <v>20223</v>
      </c>
      <c r="K19" s="21">
        <f>B9L412C1-B9L412C3</f>
        <v>171.53493890185428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0.89843994144354389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0.89843994144354389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4</v>
      </c>
      <c r="F22" s="16" t="s">
        <v>10710</v>
      </c>
      <c r="G22" s="21">
        <f>B3L305C3</f>
        <v>0.89843994144354389</v>
      </c>
      <c r="H22" s="16" t="s">
        <v>20231</v>
      </c>
      <c r="I22" s="21">
        <f>B9L415C1*B9L415C2</f>
        <v>3.5937597657741756</v>
      </c>
      <c r="J22" s="16" t="s">
        <v>20232</v>
      </c>
      <c r="K22" s="21">
        <f>B9L415C1-B9L415C3</f>
        <v>0.40624023422582445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0.89843994144354389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0.89843994144354389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</v>
      </c>
      <c r="F25" s="16" t="s">
        <v>10710</v>
      </c>
      <c r="G25" s="21">
        <f>B3L305C3</f>
        <v>0.89843994144354389</v>
      </c>
      <c r="H25" s="16" t="s">
        <v>20240</v>
      </c>
      <c r="I25" s="21">
        <f>B9L418C1*B9L418C2</f>
        <v>2.6953198243306318</v>
      </c>
      <c r="J25" s="16" t="s">
        <v>20241</v>
      </c>
      <c r="K25" s="21">
        <f>B9L418C1-B9L418C3</f>
        <v>0.30468017566936823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11.63912999999593</v>
      </c>
      <c r="F26" s="16" t="s">
        <v>10710</v>
      </c>
      <c r="G26" s="21">
        <f>B3L305C3</f>
        <v>0.89843994144354389</v>
      </c>
      <c r="H26" s="16" t="s">
        <v>20243</v>
      </c>
      <c r="I26" s="21">
        <f>B9L419C1*B9L419C2</f>
        <v>10.457059275650138</v>
      </c>
      <c r="J26" s="16" t="s">
        <v>20244</v>
      </c>
      <c r="K26" s="21">
        <f>B9L419C1-B9L419C3</f>
        <v>1.1820707243457917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-2.3968325590553463</v>
      </c>
      <c r="F34" s="16" t="s">
        <v>11042</v>
      </c>
      <c r="G34" s="21">
        <f>B3L209C4</f>
        <v>0.94262414490290203</v>
      </c>
      <c r="H34" s="16" t="s">
        <v>20268</v>
      </c>
      <c r="I34" s="21">
        <f>B9L427C1*B9L427C2</f>
        <v>-2.2593122414549804</v>
      </c>
      <c r="J34" s="16" t="s">
        <v>20269</v>
      </c>
      <c r="K34" s="21">
        <f>B9L427C1-B9L427C3</f>
        <v>-0.13752031760036587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-5.8117542497608074E-2</v>
      </c>
      <c r="F35" s="16" t="s">
        <v>11042</v>
      </c>
      <c r="G35" s="21">
        <f>B3L209C4</f>
        <v>0.94262414490290203</v>
      </c>
      <c r="H35" s="16" t="s">
        <v>20271</v>
      </c>
      <c r="I35" s="21">
        <f>B9L428C1*B9L428C2</f>
        <v>-5.478299880066588E-2</v>
      </c>
      <c r="J35" s="16" t="s">
        <v>20272</v>
      </c>
      <c r="K35" s="21">
        <f>B9L428C1-B9L428C3</f>
        <v>-3.3345436969421938E-3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0.58342467274570664</v>
      </c>
      <c r="F36" s="16" t="s">
        <v>11042</v>
      </c>
      <c r="G36" s="21">
        <f>B3L209C4</f>
        <v>0.94262414490290203</v>
      </c>
      <c r="H36" s="16" t="s">
        <v>20274</v>
      </c>
      <c r="I36" s="21">
        <f>B9L429C1*B9L429C2</f>
        <v>0.54995018326217715</v>
      </c>
      <c r="J36" s="16" t="s">
        <v>20275</v>
      </c>
      <c r="K36" s="21">
        <f>B9L429C1-B9L429C3</f>
        <v>3.347448948352949E-2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-10.654608237980693</v>
      </c>
      <c r="F37" s="16" t="s">
        <v>11042</v>
      </c>
      <c r="G37" s="21">
        <f>B3L209C4</f>
        <v>0.94262414490290203</v>
      </c>
      <c r="H37" s="16" t="s">
        <v>20277</v>
      </c>
      <c r="I37" s="21">
        <f>B9L430C1*B9L430C2</f>
        <v>-10.043290979601966</v>
      </c>
      <c r="J37" s="16" t="s">
        <v>20278</v>
      </c>
      <c r="K37" s="21">
        <f>B9L430C1-B9L430C3</f>
        <v>-0.61131725837872608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-5.2554416071176719</v>
      </c>
      <c r="F38" s="16" t="s">
        <v>11042</v>
      </c>
      <c r="G38" s="21">
        <f>B3L209C4</f>
        <v>0.94262414490290203</v>
      </c>
      <c r="H38" s="16" t="s">
        <v>20280</v>
      </c>
      <c r="I38" s="21">
        <f>B9L431C1*B9L431C2</f>
        <v>-4.9539061509964286</v>
      </c>
      <c r="J38" s="16" t="s">
        <v>20281</v>
      </c>
      <c r="K38" s="21">
        <f>B9L431C1-B9L431C3</f>
        <v>-0.30153545612124333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-5.1906109674884938E-2</v>
      </c>
      <c r="F39" s="16" t="s">
        <v>11042</v>
      </c>
      <c r="G39" s="21">
        <f>B3L209C4</f>
        <v>0.94262414490290203</v>
      </c>
      <c r="H39" s="16" t="s">
        <v>20283</v>
      </c>
      <c r="I39" s="21">
        <f>B9L432C1*B9L432C2</f>
        <v>-4.8927952247524664E-2</v>
      </c>
      <c r="J39" s="16" t="s">
        <v>20284</v>
      </c>
      <c r="K39" s="21">
        <f>B9L432C1-B9L432C3</f>
        <v>-2.9781574273602743E-3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-9.5507241801788281E-2</v>
      </c>
      <c r="F40" s="16" t="s">
        <v>11042</v>
      </c>
      <c r="G40" s="21">
        <f>B3L209C4</f>
        <v>0.94262414490290203</v>
      </c>
      <c r="H40" s="16" t="s">
        <v>20286</v>
      </c>
      <c r="I40" s="21">
        <f>B9L433C1*B9L433C2</f>
        <v>-9.0027432135445382E-2</v>
      </c>
      <c r="J40" s="16" t="s">
        <v>20287</v>
      </c>
      <c r="K40" s="21">
        <f>B9L433C1-B9L433C3</f>
        <v>-5.4798096663428997E-3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0.94262414490290203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-5.1906109674884938E-2</v>
      </c>
      <c r="F42" s="16" t="s">
        <v>11042</v>
      </c>
      <c r="G42" s="21">
        <f>B3L209C4</f>
        <v>0.94262414490290203</v>
      </c>
      <c r="H42" s="16" t="s">
        <v>20292</v>
      </c>
      <c r="I42" s="21">
        <f>B9L435C1*B9L435C2</f>
        <v>-4.8927952247524664E-2</v>
      </c>
      <c r="J42" s="16" t="s">
        <v>20293</v>
      </c>
      <c r="K42" s="21">
        <f>B9L435C1-B9L435C3</f>
        <v>-2.9781574273602743E-3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0.94262414490290203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0.94262414490290203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-1.9010113598332326</v>
      </c>
      <c r="F45" s="16" t="s">
        <v>11042</v>
      </c>
      <c r="G45" s="21">
        <f>B3L209C4</f>
        <v>0.94262414490290203</v>
      </c>
      <c r="H45" s="16" t="s">
        <v>20301</v>
      </c>
      <c r="I45" s="21">
        <f>B9L438C1*B9L438C2</f>
        <v>-1.7919392075135039</v>
      </c>
      <c r="J45" s="16" t="s">
        <v>20302</v>
      </c>
      <c r="K45" s="21">
        <f>B9L438C1-B9L438C3</f>
        <v>-0.10907215231972867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-0.27178927043018269</v>
      </c>
      <c r="F46" s="16" t="s">
        <v>11042</v>
      </c>
      <c r="G46" s="21">
        <f>B3L209C4</f>
        <v>0.94262414490290203</v>
      </c>
      <c r="H46" s="16" t="s">
        <v>20304</v>
      </c>
      <c r="I46" s="21">
        <f>B9L439C1*B9L439C2</f>
        <v>-0.25619512863303456</v>
      </c>
      <c r="J46" s="16" t="s">
        <v>20305</v>
      </c>
      <c r="K46" s="21">
        <f>B9L439C1-B9L439C3</f>
        <v>-1.5594141797148131E-2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-1.6022284602662655</v>
      </c>
      <c r="F47" s="16" t="s">
        <v>11042</v>
      </c>
      <c r="G47" s="21">
        <f>B3L209C4</f>
        <v>0.94262414490290203</v>
      </c>
      <c r="H47" s="16" t="s">
        <v>20307</v>
      </c>
      <c r="I47" s="21">
        <f>B9L440C1*B9L440C2</f>
        <v>-1.5102992322975819</v>
      </c>
      <c r="J47" s="16" t="s">
        <v>20308</v>
      </c>
      <c r="K47" s="21">
        <f>B9L440C1-B9L440C3</f>
        <v>-9.1929227968683636E-2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224.18201015627903</v>
      </c>
      <c r="F48" s="16" t="s">
        <v>11042</v>
      </c>
      <c r="G48" s="21">
        <f>B3L209C4</f>
        <v>0.94262414490290203</v>
      </c>
      <c r="H48" s="16" t="s">
        <v>20310</v>
      </c>
      <c r="I48" s="21">
        <f>B9L441C1*B9L441C2</f>
        <v>211.31937562617622</v>
      </c>
      <c r="J48" s="16" t="s">
        <v>20311</v>
      </c>
      <c r="K48" s="21">
        <f>B9L441C1-B9L441C3</f>
        <v>12.86263453010281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0.94262414490290203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0.94262414490290203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4.9648134513297117</v>
      </c>
      <c r="F51" s="16" t="s">
        <v>11042</v>
      </c>
      <c r="G51" s="21">
        <f>B3L209C4</f>
        <v>0.94262414490290203</v>
      </c>
      <c r="H51" s="16" t="s">
        <v>20319</v>
      </c>
      <c r="I51" s="21">
        <f>B9L444C1*B9L444C2</f>
        <v>4.6799530341620956</v>
      </c>
      <c r="J51" s="16" t="s">
        <v>20320</v>
      </c>
      <c r="K51" s="21">
        <f>B9L444C1-B9L444C3</f>
        <v>0.28486041716761612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117.40323573144376</v>
      </c>
      <c r="F52" s="16" t="s">
        <v>11042</v>
      </c>
      <c r="G52" s="21">
        <f>B3L209C4</f>
        <v>0.94262414490290203</v>
      </c>
      <c r="H52" s="16" t="s">
        <v>20322</v>
      </c>
      <c r="I52" s="21">
        <f>B9L445C1*B9L445C2</f>
        <v>110.667124690186</v>
      </c>
      <c r="J52" s="16" t="s">
        <v>20323</v>
      </c>
      <c r="K52" s="21">
        <f>B9L445C1-B9L445C3</f>
        <v>6.7361110412577574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0.87614355023465496</v>
      </c>
      <c r="F53" s="16" t="s">
        <v>11042</v>
      </c>
      <c r="G53" s="21">
        <f>B3L209C4</f>
        <v>0.94262414490290203</v>
      </c>
      <c r="H53" s="16" t="s">
        <v>20325</v>
      </c>
      <c r="I53" s="21">
        <f>B9L446C1*B9L446C2</f>
        <v>0.82587406485213444</v>
      </c>
      <c r="J53" s="16" t="s">
        <v>20326</v>
      </c>
      <c r="K53" s="21">
        <f>B9L446C1-B9L446C3</f>
        <v>5.0269485382520518E-2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0.94262414490290203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0.94262414490290203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2937.7093239367982</v>
      </c>
      <c r="F56" s="16" t="s">
        <v>11042</v>
      </c>
      <c r="G56" s="21">
        <f>B3L209C4</f>
        <v>0.94262414490290203</v>
      </c>
      <c r="H56" s="16" t="s">
        <v>20334</v>
      </c>
      <c r="I56" s="15">
        <f>B9L449C1*B9L449C2</f>
        <v>2769.155739449207</v>
      </c>
      <c r="J56" s="16" t="s">
        <v>20335</v>
      </c>
      <c r="K56" s="21">
        <f>B9L449C1-B9L449C3</f>
        <v>168.55358448759125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0.94262414490290203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1340.499631859022</v>
      </c>
      <c r="F58" s="16" t="s">
        <v>11042</v>
      </c>
      <c r="G58" s="21">
        <f>B3L209C4</f>
        <v>0.94262414490290203</v>
      </c>
      <c r="H58" s="16" t="s">
        <v>20340</v>
      </c>
      <c r="I58" s="15">
        <f>B9L451C1*B9L451C2</f>
        <v>1263.5873192237655</v>
      </c>
      <c r="J58" s="16" t="s">
        <v>20341</v>
      </c>
      <c r="K58" s="21">
        <f>B9L451C1-B9L451C3</f>
        <v>76.912312635256512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7.0242443552489142</v>
      </c>
      <c r="F59" s="16" t="s">
        <v>11042</v>
      </c>
      <c r="G59" s="21">
        <f>B3L209C4</f>
        <v>0.94262414490290203</v>
      </c>
      <c r="H59" s="16" t="s">
        <v>20343</v>
      </c>
      <c r="I59" s="21">
        <f>B9L452C1*B9L452C2</f>
        <v>6.6212223289555441</v>
      </c>
      <c r="J59" s="16" t="s">
        <v>20344</v>
      </c>
      <c r="K59" s="21">
        <f>B9L452C1-B9L452C3</f>
        <v>0.40302202629337014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4.2734736078680085</v>
      </c>
      <c r="F60" s="16" t="s">
        <v>10710</v>
      </c>
      <c r="G60" s="21">
        <f>B3L305C3</f>
        <v>0.89843994144354389</v>
      </c>
      <c r="H60" s="16" t="s">
        <v>20346</v>
      </c>
      <c r="I60" s="21">
        <f>B9L453C1*B9L453C2</f>
        <v>3.8394593780134638</v>
      </c>
      <c r="J60" s="16" t="s">
        <v>20347</v>
      </c>
      <c r="K60" s="21">
        <f>B9L453C1-B9L453C3</f>
        <v>0.43401422985454463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0.10362166646950177</v>
      </c>
      <c r="F61" s="16" t="s">
        <v>10710</v>
      </c>
      <c r="G61" s="21">
        <f>B3L305C3</f>
        <v>0.89843994144354389</v>
      </c>
      <c r="H61" s="16" t="s">
        <v>20349</v>
      </c>
      <c r="I61" s="21">
        <f>B9L454C1*B9L454C2</f>
        <v>9.3097843955141604E-2</v>
      </c>
      <c r="J61" s="16" t="s">
        <v>20350</v>
      </c>
      <c r="K61" s="21">
        <f>B9L454C1-B9L454C3</f>
        <v>1.0523822514360168E-2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-1.0402269994782034</v>
      </c>
      <c r="F62" s="16" t="s">
        <v>10710</v>
      </c>
      <c r="G62" s="21">
        <f>B3L305C3</f>
        <v>0.89843994144354389</v>
      </c>
      <c r="H62" s="16" t="s">
        <v>20352</v>
      </c>
      <c r="I62" s="21">
        <f>B9L455C1*B9L455C2</f>
        <v>-0.93458148449919043</v>
      </c>
      <c r="J62" s="16" t="s">
        <v>20353</v>
      </c>
      <c r="K62" s="21">
        <f>B9L455C1-B9L455C3</f>
        <v>-0.10564551497901298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9.3702795052819496</v>
      </c>
      <c r="F63" s="16" t="s">
        <v>10710</v>
      </c>
      <c r="G63" s="21">
        <f>B3L305C3</f>
        <v>0.89843994144354389</v>
      </c>
      <c r="H63" s="16" t="s">
        <v>20355</v>
      </c>
      <c r="I63" s="21">
        <f>B9L456C1*B9L456C2</f>
        <v>8.4186333700351543</v>
      </c>
      <c r="J63" s="16" t="s">
        <v>20356</v>
      </c>
      <c r="K63" s="21">
        <f>B9L456C1-B9L456C3</f>
        <v>0.95164613524679531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9.2546886074573259E-2</v>
      </c>
      <c r="F64" s="16" t="s">
        <v>10710</v>
      </c>
      <c r="G64" s="21">
        <f>B3L305C3</f>
        <v>0.89843994144354389</v>
      </c>
      <c r="H64" s="16" t="s">
        <v>20358</v>
      </c>
      <c r="I64" s="21">
        <f>B9L457C1*B9L457C2</f>
        <v>8.3147818905621923E-2</v>
      </c>
      <c r="J64" s="16" t="s">
        <v>20359</v>
      </c>
      <c r="K64" s="21">
        <f>B9L457C1-B9L457C3</f>
        <v>9.3990671689513361E-3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0.1702862703772148</v>
      </c>
      <c r="F65" s="16" t="s">
        <v>10710</v>
      </c>
      <c r="G65" s="21">
        <f>B3L305C3</f>
        <v>0.89843994144354389</v>
      </c>
      <c r="H65" s="16" t="s">
        <v>20361</v>
      </c>
      <c r="I65" s="21">
        <f>B9L458C1*B9L458C2</f>
        <v>0.15299198678634435</v>
      </c>
      <c r="J65" s="16" t="s">
        <v>20362</v>
      </c>
      <c r="K65" s="21">
        <f>B9L458C1-B9L458C3</f>
        <v>1.7294283590870457E-2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0.89843994144354389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9.2546886074573259E-2</v>
      </c>
      <c r="F67" s="16" t="s">
        <v>10710</v>
      </c>
      <c r="G67" s="21">
        <f>B3L305C3</f>
        <v>0.89843994144354389</v>
      </c>
      <c r="H67" s="16" t="s">
        <v>20367</v>
      </c>
      <c r="I67" s="21">
        <f>B9L460C1*B9L460C2</f>
        <v>8.3147818905621923E-2</v>
      </c>
      <c r="J67" s="16" t="s">
        <v>20368</v>
      </c>
      <c r="K67" s="21">
        <f>B9L460C1-B9L460C3</f>
        <v>9.3990671689513361E-3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0.89843994144354389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0.89843994144354389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3.3894407199251506</v>
      </c>
      <c r="F70" s="16" t="s">
        <v>10710</v>
      </c>
      <c r="G70" s="21">
        <f>B3L305C3</f>
        <v>0.89843994144354389</v>
      </c>
      <c r="H70" s="16" t="s">
        <v>20376</v>
      </c>
      <c r="I70" s="21">
        <f>B9L463C1*B9L463C2</f>
        <v>3.0452089219359157</v>
      </c>
      <c r="J70" s="16" t="s">
        <v>20377</v>
      </c>
      <c r="K70" s="21">
        <f>B9L463C1-B9L463C3</f>
        <v>0.34423179798923487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0.48459132854188935</v>
      </c>
      <c r="F71" s="16" t="s">
        <v>10710</v>
      </c>
      <c r="G71" s="21">
        <f>B3L305C3</f>
        <v>0.89843994144354389</v>
      </c>
      <c r="H71" s="16" t="s">
        <v>20379</v>
      </c>
      <c r="I71" s="21">
        <f>B9L464C1*B9L464C2</f>
        <v>0.43537620483922423</v>
      </c>
      <c r="J71" s="16" t="s">
        <v>20380</v>
      </c>
      <c r="K71" s="21">
        <f>B9L464C1-B9L464C3</f>
        <v>4.921512370266512E-2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2.856720638600426</v>
      </c>
      <c r="F72" s="16" t="s">
        <v>10710</v>
      </c>
      <c r="G72" s="21">
        <f>B3L305C3</f>
        <v>0.89843994144354389</v>
      </c>
      <c r="H72" s="16" t="s">
        <v>20382</v>
      </c>
      <c r="I72" s="21">
        <f>B9L465C1*B9L465C2</f>
        <v>2.5665919232647298</v>
      </c>
      <c r="J72" s="16" t="s">
        <v>20383</v>
      </c>
      <c r="K72" s="21">
        <f>B9L465C1-B9L465C3</f>
        <v>0.29012871533569617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0.78300182716993072</v>
      </c>
      <c r="F78" s="16" t="s">
        <v>10710</v>
      </c>
      <c r="G78" s="21">
        <f>B3L305C3</f>
        <v>0.89843994144354389</v>
      </c>
      <c r="H78" s="16" t="s">
        <v>20394</v>
      </c>
      <c r="I78" s="21">
        <f>B9L471C1*B9L471C2</f>
        <v>0.70348011575274039</v>
      </c>
      <c r="J78" s="16" t="s">
        <v>20395</v>
      </c>
      <c r="K78" s="21">
        <f>B9L471C1-B9L471C3</f>
        <v>7.9521711417190333E-2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-7.8603217745263132</v>
      </c>
      <c r="F79" s="16" t="s">
        <v>10710</v>
      </c>
      <c r="G79" s="21">
        <f>B3L305C3</f>
        <v>0.89843994144354389</v>
      </c>
      <c r="H79" s="16" t="s">
        <v>20397</v>
      </c>
      <c r="I79" s="21">
        <f>B9L472C1*B9L472C2</f>
        <v>-7.062027034832834</v>
      </c>
      <c r="J79" s="16" t="s">
        <v>20398</v>
      </c>
      <c r="K79" s="21">
        <f>B9L472C1-B9L472C3</f>
        <v>-0.79829473969347919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70.805133942602168</v>
      </c>
      <c r="F80" s="16" t="s">
        <v>10710</v>
      </c>
      <c r="G80" s="21">
        <f>B3L305C3</f>
        <v>0.89843994144354389</v>
      </c>
      <c r="H80" s="16" t="s">
        <v>20400</v>
      </c>
      <c r="I80" s="21">
        <f>B9L473C1*B9L473C2</f>
        <v>63.614160393293773</v>
      </c>
      <c r="J80" s="16" t="s">
        <v>20401</v>
      </c>
      <c r="K80" s="21">
        <f>B9L473C1-B9L473C3</f>
        <v>7.1909735493083957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0.69931688385465418</v>
      </c>
      <c r="F81" s="16" t="s">
        <v>10710</v>
      </c>
      <c r="G81" s="21">
        <f>B3L305C3</f>
        <v>0.89843994144354389</v>
      </c>
      <c r="H81" s="16" t="s">
        <v>20403</v>
      </c>
      <c r="I81" s="21">
        <f>B9L474C1*B9L474C2</f>
        <v>0.62829422018085712</v>
      </c>
      <c r="J81" s="16" t="s">
        <v>20404</v>
      </c>
      <c r="K81" s="21">
        <f>B9L474C1-B9L474C3</f>
        <v>7.102266367379706E-2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1.2867430662925639</v>
      </c>
      <c r="F82" s="16" t="s">
        <v>10710</v>
      </c>
      <c r="G82" s="21">
        <f>B3L305C3</f>
        <v>0.89843994144354389</v>
      </c>
      <c r="H82" s="16" t="s">
        <v>20406</v>
      </c>
      <c r="I82" s="21">
        <f>B9L475C1*B9L475C2</f>
        <v>1.1560613651327771</v>
      </c>
      <c r="J82" s="16" t="s">
        <v>20407</v>
      </c>
      <c r="K82" s="21">
        <f>B9L475C1-B9L475C3</f>
        <v>0.13068170115978672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0.89843994144354389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0.69931688385465418</v>
      </c>
      <c r="F84" s="16" t="s">
        <v>10710</v>
      </c>
      <c r="G84" s="21">
        <f>B3L305C3</f>
        <v>0.89843994144354389</v>
      </c>
      <c r="H84" s="16" t="s">
        <v>20412</v>
      </c>
      <c r="I84" s="21">
        <f>B9L477C1*B9L477C2</f>
        <v>0.62829422018085712</v>
      </c>
      <c r="J84" s="16" t="s">
        <v>20413</v>
      </c>
      <c r="K84" s="21">
        <f>B9L477C1-B9L477C3</f>
        <v>7.102266367379706E-2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0.89843994144354389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0.89843994144354389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25.611808487626217</v>
      </c>
      <c r="F87" s="16" t="s">
        <v>10710</v>
      </c>
      <c r="G87" s="21">
        <f>B3L305C3</f>
        <v>0.89843994144354389</v>
      </c>
      <c r="H87" s="16" t="s">
        <v>20421</v>
      </c>
      <c r="I87" s="21">
        <f>B9L480C1*B9L480C2</f>
        <v>23.010671717886158</v>
      </c>
      <c r="J87" s="16" t="s">
        <v>20422</v>
      </c>
      <c r="K87" s="21">
        <f>B9L480C1-B9L480C3</f>
        <v>2.6011367697400587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3.6617428440091748</v>
      </c>
      <c r="F88" s="16" t="s">
        <v>10710</v>
      </c>
      <c r="G88" s="21">
        <f>B3L305C3</f>
        <v>0.89843994144354389</v>
      </c>
      <c r="H88" s="16" t="s">
        <v>20424</v>
      </c>
      <c r="I88" s="21">
        <f>B9L481C1*B9L481C2</f>
        <v>3.2898560263529188</v>
      </c>
      <c r="J88" s="16" t="s">
        <v>20425</v>
      </c>
      <c r="K88" s="21">
        <f>B9L481C1-B9L481C3</f>
        <v>0.37188681765625597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21.586387827458186</v>
      </c>
      <c r="F89" s="16" t="s">
        <v>10710</v>
      </c>
      <c r="G89" s="21">
        <f>B3L305C3</f>
        <v>0.89843994144354389</v>
      </c>
      <c r="H89" s="16" t="s">
        <v>20427</v>
      </c>
      <c r="I89" s="21">
        <f>B9L482C1*B9L482C2</f>
        <v>19.394073015679162</v>
      </c>
      <c r="J89" s="16" t="s">
        <v>20428</v>
      </c>
      <c r="K89" s="21">
        <f>B9L482C1-B9L482C3</f>
        <v>2.1923148117790241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0.65904173235485752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0.65445311826859376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0.65343423265626677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0.65138834814692503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0.64792386373761357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0.51278375810792509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0.50769715033969587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0.50657179435978761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0.50431660659580968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0.50051128835512304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0.76441656582503092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0.76315524989253036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0.76412278380345311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0.76406925890428556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0.76329115581674156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0.72969705546182095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0.72831591828380382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0.72937530502207648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0.72931668841008834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0.72846470258234763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0.933064581955663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0.93195723174106915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0.93295603899793167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0.93279076152658125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0.93223776368477995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0.63046595451271992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0.62635720594232502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0.63006126520618766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0.62944586455655993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0.6273939476989564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0.48447406328509074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0.48272816316770883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0.48406680199132185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0.48399264205123393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0.48291595417112865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0.489339089663619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0.48759223957170589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0.48893161739719759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0.48885741834439722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0.48778013845824209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0.92303794739787215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0.92296104142462609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0.92280622484696595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0.92152139265384059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0.92036758844871025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0.74474635928782951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0.74512602478197321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0.7455524413853829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0.74270988956750306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0.73992498292977971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0.91829185677286262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0.9184416583433308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0.91860978240356461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0.91748656759767477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0.91638045248597311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0.87838098364280515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0.87859428288391739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0.87883371161488899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0.87723493194518587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0.8756623570242833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0.93031960576154338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0.92933068190412216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0.92975614900887782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0.92926864006809518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0.92793189116014663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0.8008984364206041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0.79763271304591987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0.79690499452760954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0.79544092183952875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0.79295298738623798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0.2713699876357466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0.2696058388780439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0.27359066003403842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0.27931852945032332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0.27889822925278335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0.65904173235485752</v>
      </c>
      <c r="G8" s="31">
        <f>CR1L2</f>
        <v>0.65445311826859376</v>
      </c>
      <c r="H8" s="31">
        <f>CR1L3</f>
        <v>0.65343423265626677</v>
      </c>
      <c r="I8" s="31">
        <f>CR1L4</f>
        <v>0.65138834814692503</v>
      </c>
      <c r="J8" s="31">
        <f>CR1L5</f>
        <v>0.64792386373761357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0.51278375810792509</v>
      </c>
      <c r="G9" s="31">
        <f>CR2L2</f>
        <v>0.50769715033969587</v>
      </c>
      <c r="H9" s="31">
        <f>CR2L3</f>
        <v>0.50657179435978761</v>
      </c>
      <c r="I9" s="31">
        <f>CR2L4</f>
        <v>0.50431660659580968</v>
      </c>
      <c r="J9" s="31">
        <f>CR2L5</f>
        <v>0.50051128835512304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0.76441656582503092</v>
      </c>
      <c r="G10" s="31">
        <f>CR3L2</f>
        <v>0.76315524989253036</v>
      </c>
      <c r="H10" s="31">
        <f>CR3L3</f>
        <v>0.76412278380345311</v>
      </c>
      <c r="I10" s="31">
        <f>CR3L4</f>
        <v>0.76406925890428556</v>
      </c>
      <c r="J10" s="31">
        <f>CR3L5</f>
        <v>0.76329115581674156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0.72969705546182095</v>
      </c>
      <c r="G11" s="31">
        <f>CR4L2</f>
        <v>0.72831591828380382</v>
      </c>
      <c r="H11" s="31">
        <f>CR4L3</f>
        <v>0.72937530502207648</v>
      </c>
      <c r="I11" s="31">
        <f>CR4L4</f>
        <v>0.72931668841008834</v>
      </c>
      <c r="J11" s="31">
        <f>CR4L5</f>
        <v>0.72846470258234763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0.933064581955663</v>
      </c>
      <c r="G12" s="31">
        <f>CR5L2</f>
        <v>0.93195723174106915</v>
      </c>
      <c r="H12" s="31">
        <f>CR5L3</f>
        <v>0.93295603899793167</v>
      </c>
      <c r="I12" s="31">
        <f>CR5L4</f>
        <v>0.93279076152658125</v>
      </c>
      <c r="J12" s="31">
        <f>CR5L5</f>
        <v>0.93223776368477995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0.63046595451271992</v>
      </c>
      <c r="G13" s="31">
        <f>CR6L2</f>
        <v>0.62635720594232502</v>
      </c>
      <c r="H13" s="31">
        <f>CR6L3</f>
        <v>0.63006126520618766</v>
      </c>
      <c r="I13" s="31">
        <f>CR6L4</f>
        <v>0.62944586455655993</v>
      </c>
      <c r="J13" s="31">
        <f>CR6L5</f>
        <v>0.6273939476989564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0.48447406328509074</v>
      </c>
      <c r="G14" s="31">
        <f>CR7L2</f>
        <v>0.48272816316770883</v>
      </c>
      <c r="H14" s="31">
        <f>CR7L3</f>
        <v>0.48406680199132185</v>
      </c>
      <c r="I14" s="31">
        <f>CR7L4</f>
        <v>0.48399264205123393</v>
      </c>
      <c r="J14" s="31">
        <f>CR7L5</f>
        <v>0.48291595417112865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0.489339089663619</v>
      </c>
      <c r="G15" s="31">
        <f>CR8L2</f>
        <v>0.48759223957170589</v>
      </c>
      <c r="H15" s="31">
        <f>CR8L3</f>
        <v>0.48893161739719759</v>
      </c>
      <c r="I15" s="31">
        <f>CR8L4</f>
        <v>0.48885741834439722</v>
      </c>
      <c r="J15" s="31">
        <f>CR8L5</f>
        <v>0.48778013845824209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0.92303794739787215</v>
      </c>
      <c r="G16" s="31">
        <f>CR9L2</f>
        <v>0.92296104142462609</v>
      </c>
      <c r="H16" s="31">
        <f>CR9L3</f>
        <v>0.92280622484696595</v>
      </c>
      <c r="I16" s="31">
        <f>CR9L4</f>
        <v>0.92152139265384059</v>
      </c>
      <c r="J16" s="31">
        <f>CR9L5</f>
        <v>0.92036758844871025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0.74474635928782951</v>
      </c>
      <c r="G17" s="31">
        <f>CR10L2</f>
        <v>0.74512602478197321</v>
      </c>
      <c r="H17" s="31">
        <f>CR10L3</f>
        <v>0.7455524413853829</v>
      </c>
      <c r="I17" s="31">
        <f>CR10L4</f>
        <v>0.74270988956750306</v>
      </c>
      <c r="J17" s="31">
        <f>CR10L5</f>
        <v>0.73992498292977971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0.91829185677286262</v>
      </c>
      <c r="G18" s="31">
        <f>CR11L2</f>
        <v>0.9184416583433308</v>
      </c>
      <c r="H18" s="31">
        <f>CR11L3</f>
        <v>0.91860978240356461</v>
      </c>
      <c r="I18" s="31">
        <f>CR11L4</f>
        <v>0.91748656759767477</v>
      </c>
      <c r="J18" s="31">
        <f>CR11L5</f>
        <v>0.91638045248597311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0.87838098364280515</v>
      </c>
      <c r="G19" s="31">
        <f>CR12L2</f>
        <v>0.87859428288391739</v>
      </c>
      <c r="H19" s="31">
        <f>CR12L3</f>
        <v>0.87883371161488899</v>
      </c>
      <c r="I19" s="31">
        <f>CR12L4</f>
        <v>0.87723493194518587</v>
      </c>
      <c r="J19" s="31">
        <f>CR12L5</f>
        <v>0.8756623570242833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0.93031960576154338</v>
      </c>
      <c r="G20" s="31">
        <f>CR13L2</f>
        <v>0.92933068190412216</v>
      </c>
      <c r="H20" s="31">
        <f>CR13L3</f>
        <v>0.92975614900887782</v>
      </c>
      <c r="I20" s="31">
        <f>CR13L4</f>
        <v>0.92926864006809518</v>
      </c>
      <c r="J20" s="31">
        <f>CR13L5</f>
        <v>0.92793189116014663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0.8008984364206041</v>
      </c>
      <c r="G21" s="31">
        <f>CR14L2</f>
        <v>0.79763271304591987</v>
      </c>
      <c r="H21" s="31">
        <f>CR14L3</f>
        <v>0.79690499452760954</v>
      </c>
      <c r="I21" s="31">
        <f>CR14L4</f>
        <v>0.79544092183952875</v>
      </c>
      <c r="J21" s="31">
        <f>CR14L5</f>
        <v>0.79295298738623798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0.2713699876357466</v>
      </c>
      <c r="G23" s="31">
        <f>CR16L2</f>
        <v>0.2696058388780439</v>
      </c>
      <c r="H23" s="31">
        <f>CR16L3</f>
        <v>0.27359066003403842</v>
      </c>
      <c r="I23" s="31">
        <f>CR16L4</f>
        <v>0.27931852945032332</v>
      </c>
      <c r="J23" s="31">
        <f>CR16L5</f>
        <v>0.27889822925278335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7214.646396000001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0.64792386373761357</v>
      </c>
      <c r="L8" s="16" t="s">
        <v>20796</v>
      </c>
      <c r="M8" s="15">
        <f>IF(D1L101C2&lt;&gt;0,D1L101C2*D1L101C4,D1L101C3*D1L101C4)</f>
        <v>4674.5415683969695</v>
      </c>
      <c r="N8" s="16" t="s">
        <v>4251</v>
      </c>
      <c r="O8" s="32">
        <f>1</f>
        <v>1</v>
      </c>
      <c r="P8" s="16" t="s">
        <v>20797</v>
      </c>
      <c r="Q8" s="15">
        <f>D1L101C5*D1L101C6</f>
        <v>4674.5415683969695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51413286</v>
      </c>
      <c r="V8" s="16" t="s">
        <v>20798</v>
      </c>
      <c r="W8" s="33">
        <f>IF(D1L101C9=0,0,D1L101C7/D1L101C9)</f>
        <v>9.0920887032915372E-5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32.705840000000002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51413286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3790.8879819999993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0.64792386373761357</v>
      </c>
      <c r="L10" s="16" t="s">
        <v>20825</v>
      </c>
      <c r="M10" s="15">
        <f>IF(D1L103C2&lt;&gt;0,D1L103C2*D1L103C4,D1L103C3*D1L103C4)</f>
        <v>2456.2067882939245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2456.2067882939245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51413286</v>
      </c>
      <c r="V10" s="16" t="s">
        <v>20827</v>
      </c>
      <c r="W10" s="33">
        <f>IF(D1L103C9=0,0,D1L103C7/D1L103C9)</f>
        <v>4.7773775601386858E-5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3949.6396220000011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0.64792386373761357</v>
      </c>
      <c r="L11" s="16" t="s">
        <v>20840</v>
      </c>
      <c r="M11" s="15">
        <f>IF(D1L104C2&lt;&gt;0,D1L104C2*D1L104C4,D1L104C3*D1L104C4)</f>
        <v>2559.0657642574083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2559.0657642574083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51413286</v>
      </c>
      <c r="V11" s="16" t="s">
        <v>20842</v>
      </c>
      <c r="W11" s="33">
        <f>IF(D1L104C9=0,0,D1L104C7/D1L104C9)</f>
        <v>4.977440586577968E-5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14932.668844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0.64792386373761357</v>
      </c>
      <c r="L12" s="16" t="s">
        <v>20855</v>
      </c>
      <c r="M12" s="15">
        <f>IF(D1L105C2&lt;&gt;0,D1L105C2*D1L105C4,D1L105C3*D1L105C4)</f>
        <v>9675.2324933187629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9675.2324933187629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51413286</v>
      </c>
      <c r="V12" s="16" t="s">
        <v>20857</v>
      </c>
      <c r="W12" s="33">
        <f>IF(D1L105C9=0,0,D1L105C7/D1L105C9)</f>
        <v>1.8818545255634434E-4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1300.3423779999998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0.64792386373761357</v>
      </c>
      <c r="L13" s="16" t="s">
        <v>20870</v>
      </c>
      <c r="M13" s="15">
        <f>IF(D1L106C2&lt;&gt;0,D1L106C2*D1L106C4,D1L106C3*D1L106C4)</f>
        <v>842.52285773551625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842.52285773551625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51413286</v>
      </c>
      <c r="V13" s="16" t="s">
        <v>20872</v>
      </c>
      <c r="W13" s="33">
        <f>IF(D1L106C9=0,0,D1L106C7/D1L106C9)</f>
        <v>1.6387259467047414E-5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977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0.65904173235485752</v>
      </c>
      <c r="L14" s="16" t="s">
        <v>20885</v>
      </c>
      <c r="M14" s="15">
        <f>IF(D1L107C2&lt;&gt;0,D1L107C2*D1L107C4,D1L107C3*D1L107C4)</f>
        <v>643.88377251069585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643.88377251069585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55629284</v>
      </c>
      <c r="V14" s="16" t="s">
        <v>20887</v>
      </c>
      <c r="W14" s="33">
        <f>IF(D1L107C9=0,0,D1L107C7/D1L107C9)</f>
        <v>1.1574547184729105E-5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6209.7877840000001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0.64792386373761357</v>
      </c>
      <c r="L15" s="16" t="s">
        <v>20901</v>
      </c>
      <c r="M15" s="15">
        <f>IF(D1L108C2&lt;&gt;0,D1L108C2*D1L108C4,D1L108C3*D1L108C4)</f>
        <v>4023.4696939999135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4023.4696939999135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51413286</v>
      </c>
      <c r="V15" s="16" t="s">
        <v>20903</v>
      </c>
      <c r="W15" s="33">
        <f>IF(D1L108C9=0,0,D1L108C7/D1L108C9)</f>
        <v>7.8257392340180587E-5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1132.998392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0.64792386373761357</v>
      </c>
      <c r="L16" s="16" t="s">
        <v>20916</v>
      </c>
      <c r="M16" s="15">
        <f>IF(D1L109C2&lt;&gt;0,D1L109C2*D1L109C4,D1L109C3*D1L109C4)</f>
        <v>734.09669575314331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734.09669575314331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51413286</v>
      </c>
      <c r="V16" s="16" t="s">
        <v>20918</v>
      </c>
      <c r="W16" s="33">
        <f>IF(D1L109C9=0,0,D1L109C7/D1L109C9)</f>
        <v>1.4278346179879328E-5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39507.971398000001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0.64766264573878229</v>
      </c>
      <c r="L17" s="16" t="s">
        <v>20931</v>
      </c>
      <c r="M17" s="15">
        <f>SUMIF(D1L101C2:D1L109C2,"&lt;&gt;0",D1L101C5:D1L109C5)</f>
        <v>25609.019634266329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25609.019634266329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4.9715206622826262E-4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32.705840000000002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32165.185222</v>
      </c>
      <c r="H19" s="16" t="s">
        <v>20962</v>
      </c>
      <c r="I19" s="15">
        <f>SUM(D1L101C3:D1L107C3)</f>
        <v>32.705840000000002</v>
      </c>
      <c r="J19" s="16" t="s">
        <v>20963</v>
      </c>
      <c r="K19" s="21">
        <f>D1L112C5/SUM(D1L112C2,D1L112C3)</f>
        <v>0.64760307451074628</v>
      </c>
      <c r="L19" s="16" t="s">
        <v>20951</v>
      </c>
      <c r="M19" s="15">
        <f>SUM(D1L101C5:D1L107C5)</f>
        <v>20851.453244513275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20851.453244513275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4.0461632770820275E-4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39507.971398000001</v>
      </c>
      <c r="H20" s="16" t="s">
        <v>20950</v>
      </c>
      <c r="I20" s="15">
        <f>SUM(D1L101C3:D1L109C3)</f>
        <v>32.705840000000002</v>
      </c>
      <c r="J20" s="16" t="s">
        <v>20975</v>
      </c>
      <c r="K20" s="21">
        <f>D1L113C5/SUM(D1L113C2,D1L113C3)</f>
        <v>0.64766264573878229</v>
      </c>
      <c r="L20" s="16" t="s">
        <v>20964</v>
      </c>
      <c r="M20" s="15">
        <f>SUM(D1L110C5:D1L111C5)</f>
        <v>25609.019634266329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25609.019634266329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4.9715206622826262E-4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5543.3548481112448</v>
      </c>
      <c r="J21" s="16" t="s">
        <v>20987</v>
      </c>
      <c r="K21" s="21">
        <f>IF(FLOW_THRU_100PCT="Y",1,INDEX(VariabilityMatrix,D1L114C1,D1L114C8))</f>
        <v>0.50051128835512304</v>
      </c>
      <c r="L21" s="16" t="s">
        <v>20976</v>
      </c>
      <c r="M21" s="15">
        <f>IF(D1L114C2&lt;&gt;0,D1L114C2*D1L114C4,D1L114C3*D1L114C4)</f>
        <v>2774.5116768377766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2774.5116768377766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51413286</v>
      </c>
      <c r="V21" s="16" t="s">
        <v>20978</v>
      </c>
      <c r="W21" s="33">
        <f>IF(D1L114C9=0,0,D1L114C7/D1L114C9)</f>
        <v>5.3964877421718906E-5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852.78815889257487</v>
      </c>
      <c r="J22" s="16" t="s">
        <v>21003</v>
      </c>
      <c r="K22" s="21">
        <f>IF(FLOW_THRU_100PCT="Y",1,INDEX(VariabilityMatrix,D1L115C1,D1L115C8))</f>
        <v>0.50051128835512304</v>
      </c>
      <c r="L22" s="16" t="s">
        <v>20992</v>
      </c>
      <c r="M22" s="15">
        <f>IF(D1L115C2&lt;&gt;0,D1L115C2*D1L115C4,D1L115C3*D1L115C4)</f>
        <v>426.83010010131602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426.83010010131602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51413286</v>
      </c>
      <c r="V22" s="16" t="s">
        <v>20994</v>
      </c>
      <c r="W22" s="33">
        <f>IF(D1L115C9=0,0,D1L115C7/D1L115C9)</f>
        <v>8.3019416440590094E-6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-2.2593122414549804</v>
      </c>
      <c r="J23" s="16" t="s">
        <v>21019</v>
      </c>
      <c r="K23" s="21">
        <f>IF(FLOW_THRU_100PCT="Y",1,INDEX(VariabilityMatrix,D1L116C1,D1L116C8))</f>
        <v>0.50051128835512304</v>
      </c>
      <c r="L23" s="16" t="s">
        <v>21008</v>
      </c>
      <c r="M23" s="15">
        <f>IF(D1L116C2&lt;&gt;0,D1L116C2*D1L116C4,D1L116C3*D1L116C4)</f>
        <v>-1.1308112807671331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-1.1308112807671331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51413286</v>
      </c>
      <c r="V23" s="16" t="s">
        <v>21010</v>
      </c>
      <c r="W23" s="33">
        <f>IF(D1L116C9=0,0,D1L116C7/D1L116C9)</f>
        <v>-2.1994534268187664E-8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2190.5231931665003</v>
      </c>
      <c r="J24" s="16" t="s">
        <v>21034</v>
      </c>
      <c r="K24" s="21">
        <f>IF(FLOW_THRU_100PCT="Y",1,INDEX(VariabilityMatrix,D1L117C1,D1L117C8))</f>
        <v>0.50051128835512304</v>
      </c>
      <c r="L24" s="16" t="s">
        <v>21023</v>
      </c>
      <c r="M24" s="15">
        <f>IF(D1L117C2&lt;&gt;0,D1L117C2*D1L117C4,D1L117C3*D1L117C4)</f>
        <v>1096.381585583543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1096.381585583543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51413286</v>
      </c>
      <c r="V24" s="16" t="s">
        <v>21025</v>
      </c>
      <c r="W24" s="33">
        <f>IF(D1L117C9=0,0,D1L117C7/D1L117C9)</f>
        <v>2.1324868937253749E-5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210.35275072378201</v>
      </c>
      <c r="J25" s="16" t="s">
        <v>21050</v>
      </c>
      <c r="K25" s="21">
        <f>IF(FLOW_THRU_100PCT="Y",1,INDEX(VariabilityMatrix,D1L118C1,D1L118C8))</f>
        <v>0.50051128835512304</v>
      </c>
      <c r="L25" s="16" t="s">
        <v>21039</v>
      </c>
      <c r="M25" s="15">
        <f>IF(D1L118C2&lt;&gt;0,D1L118C2*D1L118C4,D1L118C3*D1L118C4)</f>
        <v>105.28392627380417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105.28392627380417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51413286</v>
      </c>
      <c r="V25" s="16" t="s">
        <v>21041</v>
      </c>
      <c r="W25" s="33">
        <f>IF(D1L118C9=0,0,D1L118C7/D1L118C9)</f>
        <v>2.0477960944531763E-6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-5.478299880066588E-2</v>
      </c>
      <c r="J26" s="16" t="s">
        <v>21066</v>
      </c>
      <c r="K26" s="21">
        <f>IF(FLOW_THRU_100PCT="Y",1,INDEX(VariabilityMatrix,D1L119C1,D1L119C8))</f>
        <v>0.50051128835512304</v>
      </c>
      <c r="L26" s="16" t="s">
        <v>21055</v>
      </c>
      <c r="M26" s="15">
        <f>IF(D1L119C2&lt;&gt;0,D1L119C2*D1L119C4,D1L119C3*D1L119C4)</f>
        <v>-2.7419509309678441E-2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-2.7419509309678441E-2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51413286</v>
      </c>
      <c r="V26" s="16" t="s">
        <v>21057</v>
      </c>
      <c r="W26" s="33">
        <f>IF(D1L119C9=0,0,D1L119C7/D1L119C9)</f>
        <v>-5.3331563576151195E-10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0.54995018326217715</v>
      </c>
      <c r="J27" s="16" t="s">
        <v>21081</v>
      </c>
      <c r="K27" s="21">
        <f>IF(FLOW_THRU_100PCT="Y",1,INDEX(VariabilityMatrix,D1L120C1,D1L120C8))</f>
        <v>0.51278375810792509</v>
      </c>
      <c r="L27" s="16" t="s">
        <v>21070</v>
      </c>
      <c r="M27" s="15">
        <f>IF(D1L120C2&lt;&gt;0,D1L120C2*D1L120C4,D1L120C3*D1L120C4)</f>
        <v>0.28200552174532134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0.28200552174532134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55629284</v>
      </c>
      <c r="V27" s="16" t="s">
        <v>21072</v>
      </c>
      <c r="W27" s="33">
        <f>IF(D1L120C9=0,0,D1L120C7/D1L120C9)</f>
        <v>5.0693717673109248E-9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-10.043290979601966</v>
      </c>
      <c r="J28" s="16" t="s">
        <v>21097</v>
      </c>
      <c r="K28" s="21">
        <f>IF(FLOW_THRU_100PCT="Y",1,INDEX(VariabilityMatrix,D1L121C1,D1L121C8))</f>
        <v>0.50051128835512304</v>
      </c>
      <c r="L28" s="16" t="s">
        <v>21086</v>
      </c>
      <c r="M28" s="15">
        <f>IF(D1L121C2&lt;&gt;0,D1L121C2*D1L121C4,D1L121C3*D1L121C4)</f>
        <v>-5.0267805075259657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-5.0267805075259657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51413286</v>
      </c>
      <c r="V28" s="16" t="s">
        <v>21088</v>
      </c>
      <c r="W28" s="33">
        <f>IF(D1L121C9=0,0,D1L121C7/D1L121C9)</f>
        <v>-9.7772013785035368E-8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2393.113494135252</v>
      </c>
      <c r="J29" s="16" t="s">
        <v>21113</v>
      </c>
      <c r="K29" s="21">
        <f>IF(FLOW_THRU_100PCT="Y",1,INDEX(VariabilityMatrix,D1L122C1,D1L122C8))</f>
        <v>0.50051128835512304</v>
      </c>
      <c r="L29" s="16" t="s">
        <v>21102</v>
      </c>
      <c r="M29" s="15">
        <f>IF(D1L122C2&lt;&gt;0,D1L122C2*D1L122C4,D1L122C3*D1L122C4)</f>
        <v>1197.7803181296651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1197.7803181296651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51413286</v>
      </c>
      <c r="V29" s="16" t="s">
        <v>21104</v>
      </c>
      <c r="W29" s="33">
        <f>IF(D1L122C9=0,0,D1L122C7/D1L122C9)</f>
        <v>2.3297097138075657E-5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983.72398754733626</v>
      </c>
      <c r="J30" s="16" t="s">
        <v>21129</v>
      </c>
      <c r="K30" s="21">
        <f>IF(FLOW_THRU_100PCT="Y",1,INDEX(VariabilityMatrix,D1L123C1,D1L123C8))</f>
        <v>0.50051128835512304</v>
      </c>
      <c r="L30" s="16" t="s">
        <v>21118</v>
      </c>
      <c r="M30" s="15">
        <f>IF(D1L123C2&lt;&gt;0,D1L123C2*D1L123C4,D1L123C3*D1L123C4)</f>
        <v>492.36496039315631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492.36496039315631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51413286</v>
      </c>
      <c r="V30" s="16" t="s">
        <v>21120</v>
      </c>
      <c r="W30" s="33">
        <f>IF(D1L123C9=0,0,D1L123C7/D1L123C9)</f>
        <v>9.5766094466935316E-6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210.20518431334716</v>
      </c>
      <c r="J31" s="16" t="s">
        <v>21145</v>
      </c>
      <c r="K31" s="21">
        <f>IF(FLOW_THRU_100PCT="Y",1,INDEX(VariabilityMatrix,D1L124C1,D1L124C8))</f>
        <v>0.51278375810792509</v>
      </c>
      <c r="L31" s="16" t="s">
        <v>21134</v>
      </c>
      <c r="M31" s="15">
        <f>IF(D1L124C2&lt;&gt;0,D1L124C2*D1L124C4,D1L124C3*D1L124C4)</f>
        <v>107.78980438596722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107.78980438596722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55629284</v>
      </c>
      <c r="V31" s="16" t="s">
        <v>21136</v>
      </c>
      <c r="W31" s="33">
        <f>IF(D1L124C9=0,0,D1L124C7/D1L124C9)</f>
        <v>1.9376450070068709E-6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5588.6860919999999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0.50051128835512304</v>
      </c>
      <c r="L32" s="16" t="s">
        <v>21150</v>
      </c>
      <c r="M32" s="15">
        <f>IF(D1L125C2&lt;&gt;0,D1L125C2*D1L125C4,D1L125C3*D1L125C4)</f>
        <v>2797.2004761192775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2797.2004761192775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51413286</v>
      </c>
      <c r="V32" s="16" t="s">
        <v>21152</v>
      </c>
      <c r="W32" s="33">
        <f>IF(D1L125C9=0,0,D1L125C7/D1L125C9)</f>
        <v>5.4406179681245767E-5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-4.9539061509964286</v>
      </c>
      <c r="J33" s="16" t="s">
        <v>21177</v>
      </c>
      <c r="K33" s="21">
        <f>IF(FLOW_THRU_100PCT="Y",1,INDEX(VariabilityMatrix,D1L126C1,D1L126C8))</f>
        <v>0.50051128835512304</v>
      </c>
      <c r="L33" s="16" t="s">
        <v>21166</v>
      </c>
      <c r="M33" s="15">
        <f>IF(D1L126C2&lt;&gt;0,D1L126C2*D1L126C4,D1L126C3*D1L126C4)</f>
        <v>-2.479485950025591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-2.479485950025591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51413286</v>
      </c>
      <c r="V33" s="16" t="s">
        <v>21168</v>
      </c>
      <c r="W33" s="33">
        <f>IF(D1L126C9=0,0,D1L126C7/D1L126C9)</f>
        <v>-4.8226560543622732E-8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6039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0.51278375810792509</v>
      </c>
      <c r="L34" s="16" t="s">
        <v>21182</v>
      </c>
      <c r="M34" s="15">
        <f>IF(D1L127C2&lt;&gt;0,D1L127C2*D1L127C4,D1L127C3*D1L127C4)</f>
        <v>3096.7011152137597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3096.7011152137597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55629284</v>
      </c>
      <c r="V34" s="16" t="s">
        <v>21184</v>
      </c>
      <c r="W34" s="33">
        <f>IF(D1L127C9=0,0,D1L127C7/D1L127C9)</f>
        <v>5.5666744069791727E-5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-4.8927952247524664E-2</v>
      </c>
      <c r="J35" s="16" t="s">
        <v>21209</v>
      </c>
      <c r="K35" s="21">
        <f>IF(FLOW_THRU_100PCT="Y",1,INDEX(VariabilityMatrix,D1L128C1,D1L128C8))</f>
        <v>0.51278375810792509</v>
      </c>
      <c r="L35" s="16" t="s">
        <v>21198</v>
      </c>
      <c r="M35" s="15">
        <f>IF(D1L128C2&lt;&gt;0,D1L128C2*D1L128C4,D1L128C3*D1L128C4)</f>
        <v>-2.5089459230010797E-2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-2.5089459230010797E-2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55629284</v>
      </c>
      <c r="V35" s="16" t="s">
        <v>21200</v>
      </c>
      <c r="W35" s="33">
        <f>IF(D1L128C9=0,0,D1L128C7/D1L128C9)</f>
        <v>-4.5101172307036698E-10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260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0.51278375810792509</v>
      </c>
      <c r="L36" s="16" t="s">
        <v>21214</v>
      </c>
      <c r="M36" s="15">
        <f>IF(D1L129C2&lt;&gt;0,D1L129C2*D1L129C4,D1L129C3*D1L129C4)</f>
        <v>133.32377710806051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133.32377710806051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55629284</v>
      </c>
      <c r="V36" s="16" t="s">
        <v>21216</v>
      </c>
      <c r="W36" s="33">
        <f>IF(D1L129C9=0,0,D1L129C7/D1L129C9)</f>
        <v>2.3966473684626341E-6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-9.0027432135445382E-2</v>
      </c>
      <c r="J37" s="16" t="s">
        <v>21241</v>
      </c>
      <c r="K37" s="21">
        <f>IF(FLOW_THRU_100PCT="Y",1,INDEX(VariabilityMatrix,D1L130C1,D1L130C8))</f>
        <v>0.51278375810792509</v>
      </c>
      <c r="L37" s="16" t="s">
        <v>21230</v>
      </c>
      <c r="M37" s="15">
        <f>IF(D1L130C2&lt;&gt;0,D1L130C2*D1L130C4,D1L130C3*D1L130C4)</f>
        <v>-4.6164604983219865E-2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-4.6164604983219865E-2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55629284</v>
      </c>
      <c r="V37" s="16" t="s">
        <v>21232</v>
      </c>
      <c r="W37" s="33">
        <f>IF(D1L130C9=0,0,D1L130C7/D1L130C9)</f>
        <v>-8.2986157044947519E-10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421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0.51278375810792509</v>
      </c>
      <c r="L38" s="16" t="s">
        <v>21246</v>
      </c>
      <c r="M38" s="15">
        <f>IF(D1L131C2&lt;&gt;0,D1L131C2*D1L131C4,D1L131C3*D1L131C4)</f>
        <v>215.88196216343647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215.88196216343647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55629284</v>
      </c>
      <c r="V38" s="16" t="s">
        <v>21248</v>
      </c>
      <c r="W38" s="33">
        <f>IF(D1L131C9=0,0,D1L131C7/D1L131C9)</f>
        <v>3.8807251620106501E-6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0.51278375810792509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55629284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2242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0.51278375810792509</v>
      </c>
      <c r="L40" s="16" t="s">
        <v>21278</v>
      </c>
      <c r="M40" s="15">
        <f>IF(D1L133C2&lt;&gt;0,D1L133C2*D1L133C4,D1L133C3*D1L133C4)</f>
        <v>1149.661185677968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1149.661185677968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55629284</v>
      </c>
      <c r="V40" s="16" t="s">
        <v>21280</v>
      </c>
      <c r="W40" s="33">
        <f>IF(D1L133C9=0,0,D1L133C7/D1L133C9)</f>
        <v>2.0666474615743176E-5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-4.8927952247524664E-2</v>
      </c>
      <c r="J41" s="16" t="s">
        <v>21305</v>
      </c>
      <c r="K41" s="21">
        <f>IF(FLOW_THRU_100PCT="Y",1,INDEX(VariabilityMatrix,D1L134C1,D1L134C8))</f>
        <v>0.51278375810792509</v>
      </c>
      <c r="L41" s="16" t="s">
        <v>21294</v>
      </c>
      <c r="M41" s="15">
        <f>IF(D1L134C2&lt;&gt;0,D1L134C2*D1L134C4,D1L134C3*D1L134C4)</f>
        <v>-2.5089459230010797E-2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-2.5089459230010797E-2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55629284</v>
      </c>
      <c r="V41" s="16" t="s">
        <v>21296</v>
      </c>
      <c r="W41" s="33">
        <f>IF(D1L134C9=0,0,D1L134C7/D1L134C9)</f>
        <v>-4.5101172307036698E-10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4391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0.51278375810792509</v>
      </c>
      <c r="L42" s="16" t="s">
        <v>21310</v>
      </c>
      <c r="M42" s="15">
        <f>IF(D1L135C2&lt;&gt;0,D1L135C2*D1L135C4,D1L135C3*D1L135C4)</f>
        <v>2251.633481851899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2251.633481851899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55629284</v>
      </c>
      <c r="V42" s="16" t="s">
        <v>21312</v>
      </c>
      <c r="W42" s="33">
        <f>IF(D1L135C9=0,0,D1L135C7/D1L135C9)</f>
        <v>4.0475686903536256E-5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0.51278375810792509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55629284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0.51278375810792509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55629284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0.51278375810792509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55629284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358</v>
      </c>
      <c r="J46" s="16" t="s">
        <v>21385</v>
      </c>
      <c r="K46" s="21">
        <f>IF(FLOW_THRU_100PCT="Y",1,D1L113C4)</f>
        <v>0.64766264573878229</v>
      </c>
      <c r="L46" s="16" t="s">
        <v>21374</v>
      </c>
      <c r="M46" s="15">
        <f>IF(D1L139C2&lt;&gt;0,D1L139C2*D1L139C4,D1L139C3*D1L139C4)</f>
        <v>231.86322717448405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231.86322717448405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55629284</v>
      </c>
      <c r="V46" s="16" t="s">
        <v>21376</v>
      </c>
      <c r="W46" s="33">
        <f>IF(D1L139C9=0,0,D1L139C7/D1L139C9)</f>
        <v>4.1680066774629714E-6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6880.5897757038792</v>
      </c>
      <c r="J47" s="16" t="s">
        <v>21385</v>
      </c>
      <c r="K47" s="21">
        <f>IF(FLOW_THRU_100PCT="Y",1,D1L113C4)</f>
        <v>0.64766264573878229</v>
      </c>
      <c r="L47" s="16" t="s">
        <v>21390</v>
      </c>
      <c r="M47" s="15">
        <f>IF(D1L140C2&lt;&gt;0,D1L140C2*D1L140C4,D1L140C3*D1L140C4)</f>
        <v>4456.3009783755888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4456.3009783755888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55629284</v>
      </c>
      <c r="V47" s="16" t="s">
        <v>21392</v>
      </c>
      <c r="W47" s="33">
        <f>IF(D1L140C9=0,0,D1L140C7/D1L140C9)</f>
        <v>8.0107106508427983E-5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-1.7919392075135039</v>
      </c>
      <c r="J48" s="16" t="s">
        <v>21385</v>
      </c>
      <c r="K48" s="21">
        <f>IF(FLOW_THRU_100PCT="Y",1,D1L113C4)</f>
        <v>0.64766264573878229</v>
      </c>
      <c r="L48" s="16" t="s">
        <v>21405</v>
      </c>
      <c r="M48" s="15">
        <f>IF(D1L141C2&lt;&gt;0,D1L141C2*D1L141C4,D1L141C3*D1L141C4)</f>
        <v>-1.1605720881412527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-1.1605720881412527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55629284</v>
      </c>
      <c r="V48" s="16" t="s">
        <v>21407</v>
      </c>
      <c r="W48" s="33">
        <f>IF(D1L141C9=0,0,D1L141C7/D1L141C9)</f>
        <v>-2.0862610565709467E-8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-0.25619512863303456</v>
      </c>
      <c r="J49" s="16" t="s">
        <v>21430</v>
      </c>
      <c r="K49" s="21">
        <f>IF(FLOW_THRU_100PCT="Y",1,INDEX(VariabilityMatrix,D1L142C1,D1L142C8))</f>
        <v>0.50051128835512304</v>
      </c>
      <c r="L49" s="16" t="s">
        <v>21419</v>
      </c>
      <c r="M49" s="15">
        <f>IF(D1L142C2&lt;&gt;0,D1L142C2*D1L142C4,D1L142C3*D1L142C4)</f>
        <v>-0.1282285539024266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-0.1282285539024266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51413286</v>
      </c>
      <c r="V49" s="16" t="s">
        <v>21421</v>
      </c>
      <c r="W49" s="33">
        <f>IF(D1L142C9=0,0,D1L142C7/D1L142C9)</f>
        <v>-2.4940742729890209E-9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-1.5102992322975819</v>
      </c>
      <c r="J50" s="16" t="s">
        <v>21445</v>
      </c>
      <c r="K50" s="21">
        <f>IF(FLOW_THRU_100PCT="Y",1,INDEX(VariabilityMatrix,D1L143C1,D1L143C8))</f>
        <v>0.50657179435978761</v>
      </c>
      <c r="L50" s="16" t="s">
        <v>21434</v>
      </c>
      <c r="M50" s="15">
        <f>IF(D1L143C2&lt;&gt;0,D1L143C2*D1L143C4,D1L143C3*D1L143C4)</f>
        <v>-0.7650749921251957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-0.7650749921251957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53372646</v>
      </c>
      <c r="V50" s="16" t="s">
        <v>21436</v>
      </c>
      <c r="W50" s="33">
        <f>IF(D1L143C9=0,0,D1L143C7/D1L143C9)</f>
        <v>-1.4334589896952002E-8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5799.1640633946272</v>
      </c>
      <c r="J51" s="16" t="s">
        <v>21461</v>
      </c>
      <c r="K51" s="21">
        <f>IF(FLOW_THRU_100PCT="Y",1,INDEX(VariabilityMatrix,D1L144C1,D1L144C8))</f>
        <v>0.50657179435978761</v>
      </c>
      <c r="L51" s="16" t="s">
        <v>21450</v>
      </c>
      <c r="M51" s="15">
        <f>IF(D1L144C2&lt;&gt;0,D1L144C2*D1L144C4,D1L144C3*D1L144C4)</f>
        <v>2937.6929453806133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2937.6929453806133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53372646</v>
      </c>
      <c r="V51" s="16" t="s">
        <v>21452</v>
      </c>
      <c r="W51" s="33">
        <f>IF(D1L144C9=0,0,D1L144C7/D1L144C9)</f>
        <v>5.5041171190587277E-5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211.31937562617622</v>
      </c>
      <c r="J52" s="16" t="s">
        <v>21476</v>
      </c>
      <c r="K52" s="21">
        <f>IF(FLOW_THRU_100PCT="Y",1,INDEX(VariabilityMatrix,D1L145C1,D1L145C8))</f>
        <v>0.50657179435978761</v>
      </c>
      <c r="L52" s="16" t="s">
        <v>21465</v>
      </c>
      <c r="M52" s="15">
        <f>IF(D1L145C2&lt;&gt;0,D1L145C2*D1L145C4,D1L145C3*D1L145C4)</f>
        <v>107.04843529394206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107.04843529394206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53372646</v>
      </c>
      <c r="V52" s="16" t="s">
        <v>21467</v>
      </c>
      <c r="W52" s="33">
        <f>IF(D1L145C9=0,0,D1L145C7/D1L145C9)</f>
        <v>2.0056797501465839E-6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0.50657179435978761</v>
      </c>
      <c r="L53" s="16" t="s">
        <v>21481</v>
      </c>
      <c r="M53" s="15">
        <f>IF(D1L146C2&lt;&gt;0,D1L146C2*D1L146C4,D1L146C3*D1L146C4)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53372646</v>
      </c>
      <c r="V53" s="16" t="s">
        <v>21483</v>
      </c>
      <c r="W53" s="33">
        <f>IF(D1L146C9=0,0,D1L146C7/D1L146C9)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0.51278375810792509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55629284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4.6799530341620956</v>
      </c>
      <c r="J55" s="16" t="s">
        <v>21524</v>
      </c>
      <c r="K55" s="21">
        <f>IF(FLOW_THRU_100PCT="Y",1,INDEX(VariabilityMatrix,D1L148C1,D1L148C8))</f>
        <v>0.50657179435978761</v>
      </c>
      <c r="L55" s="16" t="s">
        <v>21513</v>
      </c>
      <c r="M55" s="15">
        <f>IF(D1L148C2&lt;&gt;0,D1L148C2*D1L148C4,D1L148C3*D1L148C4)</f>
        <v>2.3707322060350253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2.3707322060350253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53372646</v>
      </c>
      <c r="V55" s="16" t="s">
        <v>21515</v>
      </c>
      <c r="W55" s="33">
        <f>IF(D1L148C9=0,0,D1L148C7/D1L148C9)</f>
        <v>4.4418487440832991E-8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110.667124690186</v>
      </c>
      <c r="J56" s="16" t="s">
        <v>21540</v>
      </c>
      <c r="K56" s="21">
        <f>IF(FLOW_THRU_100PCT="Y",1,INDEX(VariabilityMatrix,D1L149C1,D1L149C8))</f>
        <v>0.51278375810792509</v>
      </c>
      <c r="L56" s="16" t="s">
        <v>21529</v>
      </c>
      <c r="M56" s="15">
        <f>IF(D1L149C2&lt;&gt;0,D1L149C2*D1L149C4,D1L149C3*D1L149C4)</f>
        <v>56.748304097631923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56.748304097631923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55629284</v>
      </c>
      <c r="V56" s="16" t="s">
        <v>21531</v>
      </c>
      <c r="W56" s="33">
        <f>IF(D1L149C9=0,0,D1L149C7/D1L149C9)</f>
        <v>1.0201156660156172E-6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0.82587406485213444</v>
      </c>
      <c r="J57" s="16" t="s">
        <v>21556</v>
      </c>
      <c r="K57" s="21">
        <f>IF(FLOW_THRU_100PCT="Y",1,INDEX(VariabilityMatrix,D1L150C1,D1L150C8))</f>
        <v>0.51278375810792509</v>
      </c>
      <c r="L57" s="16" t="s">
        <v>21545</v>
      </c>
      <c r="M57" s="15">
        <f>IF(D1L150C2&lt;&gt;0,D1L150C2*D1L150C4,D1L150C3*D1L150C4)</f>
        <v>0.42349480669874573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0.42349480669874573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55629284</v>
      </c>
      <c r="V57" s="16" t="s">
        <v>21547</v>
      </c>
      <c r="W57" s="33">
        <f>IF(D1L150C9=0,0,D1L150C7/D1L150C9)</f>
        <v>7.6128034777284882E-9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0.51278375810792509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55629284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0.51278375810792509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55629284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2769.155739449207</v>
      </c>
      <c r="J60" s="16" t="s">
        <v>21604</v>
      </c>
      <c r="K60" s="21">
        <f>IF(FLOW_THRU_100PCT="Y",1,INDEX(VariabilityMatrix,D1L153C1,D1L153C8))</f>
        <v>0.51278375810792509</v>
      </c>
      <c r="L60" s="16" t="s">
        <v>21593</v>
      </c>
      <c r="M60" s="15">
        <f>IF(D1L153C2&lt;&gt;0,D1L153C2*D1L153C4,D1L153C3*D1L153C4)</f>
        <v>1419.9780868608946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1419.9780868608946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55629284</v>
      </c>
      <c r="V60" s="16" t="s">
        <v>21595</v>
      </c>
      <c r="W60" s="33">
        <f>IF(D1L153C9=0,0,D1L153C7/D1L153C9)</f>
        <v>2.5525730060823624E-5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0.51278375810792509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55629284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1263.5873192237655</v>
      </c>
      <c r="J62" s="16" t="s">
        <v>21492</v>
      </c>
      <c r="K62" s="21">
        <f>IF(FLOW_THRU_100PCT="Y",1,D1L144C4)</f>
        <v>0.50657179435978761</v>
      </c>
      <c r="L62" s="16" t="s">
        <v>21625</v>
      </c>
      <c r="M62" s="15">
        <f>IF(D1L155C2&lt;&gt;0,D1L155C2*D1L155C4,D1L155C3*D1L155C4)</f>
        <v>640.09769562945667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640.09769562945667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55629284</v>
      </c>
      <c r="V62" s="16" t="s">
        <v>21627</v>
      </c>
      <c r="W62" s="33">
        <f>IF(D1L155C9=0,0,D1L155C7/D1L155C9)</f>
        <v>1.1506488122864509E-5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6.6212223289555441</v>
      </c>
      <c r="J63" s="16" t="s">
        <v>21492</v>
      </c>
      <c r="K63" s="21">
        <f>IF(FLOW_THRU_100PCT="Y",1,D1L144C4)</f>
        <v>0.50657179435978761</v>
      </c>
      <c r="L63" s="16" t="s">
        <v>21640</v>
      </c>
      <c r="M63" s="15">
        <f>IF(D1L156C2&lt;&gt;0,D1L156C2*D1L156C4,D1L156C3*D1L156C4)</f>
        <v>3.354124476034102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3.354124476034102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53372646</v>
      </c>
      <c r="V63" s="16" t="s">
        <v>21642</v>
      </c>
      <c r="W63" s="33">
        <f>IF(D1L156C9=0,0,D1L156C7/D1L156C9)</f>
        <v>6.2843511187998847E-8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48825.657489999998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24249.316321756854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43518.014006819314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43518.014006819314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8.3449168100941415E-4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3.33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3.33</v>
      </c>
      <c r="N8" s="16" t="s">
        <v>4251</v>
      </c>
      <c r="O8" s="32">
        <f>1</f>
        <v>1</v>
      </c>
      <c r="P8" s="16" t="s">
        <v>21732</v>
      </c>
      <c r="Q8" s="15">
        <f>D1L201C5*D1L201C6</f>
        <v>3.33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55629284</v>
      </c>
      <c r="V8" s="16" t="s">
        <v>21733</v>
      </c>
      <c r="W8" s="33">
        <f>IF(D1L201C9=0,0,D1L201C7/D1L201C9)</f>
        <v>5.9860558334707313E-8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1961.6008455429392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980.80042277146958</v>
      </c>
      <c r="N9" s="16" t="s">
        <v>4251</v>
      </c>
      <c r="O9" s="32">
        <f>1</f>
        <v>1</v>
      </c>
      <c r="P9" s="16" t="s">
        <v>21745</v>
      </c>
      <c r="Q9" s="15">
        <f>D1L202C5*D1L202C6</f>
        <v>980.80042277146958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55629284</v>
      </c>
      <c r="V9" s="16" t="s">
        <v>21746</v>
      </c>
      <c r="W9" s="33">
        <f>IF(D1L202C9=0,0,D1L202C7/D1L202C9)</f>
        <v>1.7631009285891034E-5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22.622979477669649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22.622979477669649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22.622979477669649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55629284</v>
      </c>
      <c r="V10" s="16" t="s">
        <v>21759</v>
      </c>
      <c r="W10" s="33">
        <f>IF(D1L203C9=0,0,D1L203C7/D1L203C9)</f>
        <v>4.0667392874712624E-7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8.4836173041261187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4.2418086520630593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4.2418086520630593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55629284</v>
      </c>
      <c r="V11" s="16" t="s">
        <v>21771</v>
      </c>
      <c r="W11" s="33">
        <f>IF(D1L204C9=0,0,D1L204C7/D1L204C9)</f>
        <v>7.6251361640086173E-8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55629284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0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0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55629284</v>
      </c>
      <c r="V13" s="16" t="s">
        <v>21795</v>
      </c>
      <c r="W13" s="33">
        <f>IF(D1L206C9=0,0,D1L206C7/D1L206C9)</f>
        <v>0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55629284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3589.7990234768404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1794.8995117384202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1794.8995117384202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55629284</v>
      </c>
      <c r="V15" s="16" t="s">
        <v>21819</v>
      </c>
      <c r="W15" s="33">
        <f>IF(D1L208C9=0,0,D1L208C7/D1L208C9)</f>
        <v>3.2265371449656268E-5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55629284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55629284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55629284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80.010374740230048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80.010374740230048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80.010374740230048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55629284</v>
      </c>
      <c r="V19" s="16" t="s">
        <v>21867</v>
      </c>
      <c r="W19" s="33">
        <f>IF(D1L212C9=0,0,D1L212C7/D1L212C9)</f>
        <v>1.4382779893451451E-6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32776.014687703646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16388.007343851823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16388.007343851823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55629284</v>
      </c>
      <c r="V20" s="16" t="s">
        <v>21879</v>
      </c>
      <c r="W20" s="33">
        <f>IF(D1L213C9=0,0,D1L213C7/D1L213C9)</f>
        <v>2.9459317405292908E-4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93.809273755918682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93.809273755918682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93.809273755918682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55629284</v>
      </c>
      <c r="V21" s="16" t="s">
        <v>21891</v>
      </c>
      <c r="W21" s="33">
        <f>IF(D1L214C9=0,0,D1L214C7/D1L214C9)</f>
        <v>1.6863289801809903E-6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21428.588280866552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10714.294140433276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10714.294140433276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55629284</v>
      </c>
      <c r="V22" s="16" t="s">
        <v>21903</v>
      </c>
      <c r="W22" s="33">
        <f>IF(D1L215C9=0,0,D1L215C7/D1L215C9)</f>
        <v>1.9260169051309875E-4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34.091675235819437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34.091675235819437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34.091675235819437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55629284</v>
      </c>
      <c r="V23" s="16" t="s">
        <v>21915</v>
      </c>
      <c r="W23" s="33">
        <f>IF(D1L216C9=0,0,D1L216C7/D1L216C9)</f>
        <v>6.1283685110560546E-7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11937.768278409438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5968.8841392047188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5968.8841392047188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55629284</v>
      </c>
      <c r="V24" s="16" t="s">
        <v>21927</v>
      </c>
      <c r="W24" s="33">
        <f>IF(D1L217C9=0,0,D1L217C7/D1L217C9)</f>
        <v>1.0729751868107307E-4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42.418086520630588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21.209043260315294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21.209043260315294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55629284</v>
      </c>
      <c r="V25" s="16" t="s">
        <v>21939</v>
      </c>
      <c r="W25" s="33">
        <f>IF(D1L218C9=0,0,D1L218C7/D1L218C9)</f>
        <v>3.8125680820043079E-7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55629284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22.622979477669649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11.311489738834824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11.311489738834824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55629284</v>
      </c>
      <c r="V27" s="16" t="s">
        <v>21963</v>
      </c>
      <c r="W27" s="33">
        <f>IF(D1L220C9=0,0,D1L220C7/D1L220C9)</f>
        <v>2.0333696437356312E-7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55629284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93.133755200961943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46.566877600480971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46.566877600480971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55629284</v>
      </c>
      <c r="V29" s="16" t="s">
        <v>21987</v>
      </c>
      <c r="W29" s="33">
        <f>IF(D1L222C9=0,0,D1L222C7/D1L222C9)</f>
        <v>8.3709288080143135E-7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5.3074867278702875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5.3074867278702875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5.3074867278702875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55629284</v>
      </c>
      <c r="V30" s="16" t="s">
        <v>21999</v>
      </c>
      <c r="W30" s="33">
        <f>IF(D1L223C9=0,0,D1L223C7/D1L223C9)</f>
        <v>9.5408143809118369E-8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3842.9512990942803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1921.4756495471402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1921.4756495471402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55629284</v>
      </c>
      <c r="V31" s="16" t="s">
        <v>22011</v>
      </c>
      <c r="W31" s="33">
        <f>IF(D1L224C9=0,0,D1L224C7/D1L224C9)</f>
        <v>3.4540722284815675E-5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55629284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647.58278754829371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323.79139377414685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323.79139377414685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55629284</v>
      </c>
      <c r="V33" s="16" t="s">
        <v>22035</v>
      </c>
      <c r="W33" s="33">
        <f>IF(D1L226C9=0,0,D1L226C7/D1L226C9)</f>
        <v>5.8205206051932443E-6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71.639435012620552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71.639435012620552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71.639435012620552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55629284</v>
      </c>
      <c r="V34" s="16" t="s">
        <v>22047</v>
      </c>
      <c r="W34" s="33">
        <f>IF(D1L227C9=0,0,D1L227C7/D1L227C9)</f>
        <v>1.2878007743658996E-6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1458.858323421267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729.42916171063348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729.42916171063348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55629284</v>
      </c>
      <c r="V35" s="16" t="s">
        <v>22059</v>
      </c>
      <c r="W35" s="33">
        <f>IF(D1L228C9=0,0,D1L228C7/D1L228C9)</f>
        <v>1.3112323389073882E-5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55629284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753.1566917774187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753.1566917774187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753.1566917774187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55629284</v>
      </c>
      <c r="V37" s="16" t="s">
        <v>22083</v>
      </c>
      <c r="W37" s="33">
        <f>IF(D1L230C9=0,0,D1L230C7/D1L230C9)</f>
        <v>1.3538852877873077E-5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3524.4716777919507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3524.4716777919507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3524.4716777919507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55629284</v>
      </c>
      <c r="V38" s="16" t="s">
        <v>22095</v>
      </c>
      <c r="W38" s="33">
        <f>IF(D1L231C9=0,0,D1L231C7/D1L231C9)</f>
        <v>6.3356409149396039E-5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9.0846147133734778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4.5423073566867389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4.5423073566867389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55629284</v>
      </c>
      <c r="V39" s="16" t="s">
        <v>22107</v>
      </c>
      <c r="W39" s="33">
        <f>IF(D1L232C9=0,0,D1L232C7/D1L232C9)</f>
        <v>8.1653169519254266E-8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55629284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82407.346173799524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43497.892884159512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43497.892884159512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7.8192437069942323E-4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6174.0555671338388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3087.0277835669194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3087.0277835669194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55629284</v>
      </c>
      <c r="V42" s="16" t="s">
        <v>22140</v>
      </c>
      <c r="W42" s="33">
        <f>IF(D1L235C9=0,0,D1L235C7/D1L235C9)</f>
        <v>5.5492854870591528E-5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26399.94524566397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13199.972622831985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13199.972622831985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55629284</v>
      </c>
      <c r="V43" s="16" t="s">
        <v>22151</v>
      </c>
      <c r="W43" s="33">
        <f>IF(D1L236C9=0,0,D1L236C7/D1L236C9)</f>
        <v>2.3728460396563769E-4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47.650807741221833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23.825403870610916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23.825403870610916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55629284</v>
      </c>
      <c r="V44" s="16" t="s">
        <v>22162</v>
      </c>
      <c r="W44" s="33">
        <f>IF(D1L237C9=0,0,D1L237C7/D1L237C9)</f>
        <v>4.2828888235575558E-7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55629284</v>
      </c>
      <c r="V45" s="16" t="s">
        <v>22173</v>
      </c>
      <c r="W45" s="33">
        <f>IF(D1L238C9=0,0,D1L238C7/D1L238C9)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37654.303891607626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18827.151945803813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18827.151945803813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55629284</v>
      </c>
      <c r="V46" s="16" t="s">
        <v>22184</v>
      </c>
      <c r="W46" s="33">
        <f>IF(D1L239C9=0,0,D1L239C7/D1L239C9)</f>
        <v>3.3843958778624248E-4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55629284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89880.969001158548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44940.484500579274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44940.484500579274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55629284</v>
      </c>
      <c r="V48" s="16" t="s">
        <v>22206</v>
      </c>
      <c r="W48" s="33">
        <f>IF(D1L241C9=0,0,D1L241C7/D1L241C9)</f>
        <v>8.078566048158965E-4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114823.83866558039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57411.919332790196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57411.919332790196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55629284</v>
      </c>
      <c r="V49" s="16" t="s">
        <v>22217</v>
      </c>
      <c r="W49" s="33">
        <f>IF(D1L242C9=0,0,D1L242C7/D1L242C9)</f>
        <v>1.0320449088072065E-3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39130.465642456933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19565.232821228466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19565.232821228466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55629284</v>
      </c>
      <c r="V50" s="16" t="s">
        <v>22228</v>
      </c>
      <c r="W50" s="33">
        <f>IF(D1L243C9=0,0,D1L243C7/D1L243C9)</f>
        <v>3.5170743562380681E-4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286.92139701247703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143.46069850623851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143.46069850623851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55629284</v>
      </c>
      <c r="V51" s="16" t="s">
        <v>22239</v>
      </c>
      <c r="W51" s="33">
        <f>IF(D1L244C9=0,0,D1L244C7/D1L244C9)</f>
        <v>2.5788701236247894E-6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169.25566909681993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84.627834548409965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84.627834548409965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55629284</v>
      </c>
      <c r="V52" s="16" t="s">
        <v>22250</v>
      </c>
      <c r="W52" s="33">
        <f>IF(D1L245C9=0,0,D1L245C7/D1L245C9)</f>
        <v>1.5212821101276437E-6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725.01778923513757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362.50889461756879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362.50889461756879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55629284</v>
      </c>
      <c r="V53" s="16" t="s">
        <v>22261</v>
      </c>
      <c r="W53" s="33">
        <f>IF(D1L246C9=0,0,D1L246C7/D1L246C9)</f>
        <v>6.5165119618934655E-6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15155.40002207541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7577.7000110377048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7577.7000110377048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55629284</v>
      </c>
      <c r="V54" s="16" t="s">
        <v>22272</v>
      </c>
      <c r="W54" s="33">
        <f>IF(D1L247C9=0,0,D1L247C7/D1L247C9)</f>
        <v>1.3621782388998041E-4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5771.8470400787173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2885.9235200393587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2885.9235200393587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55629284</v>
      </c>
      <c r="V55" s="16" t="s">
        <v>22283</v>
      </c>
      <c r="W55" s="33">
        <f>IF(D1L248C9=0,0,D1L248C7/D1L248C9)</f>
        <v>5.1877775741987958E-5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10991.661698175216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5495.8308490876079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5495.8308490876079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55629284</v>
      </c>
      <c r="V56" s="16" t="s">
        <v>22294</v>
      </c>
      <c r="W56" s="33">
        <f>IF(D1L249C9=0,0,D1L249C7/D1L249C9)</f>
        <v>9.879384478663446E-5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2058.133687958853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2058.133687958853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2058.133687958853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55629284</v>
      </c>
      <c r="V57" s="16" t="s">
        <v>22305</v>
      </c>
      <c r="W57" s="33">
        <f>IF(D1L250C9=0,0,D1L250C7/D1L250C9)</f>
        <v>3.6997306813419585E-5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349269.46612497518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175663.799906467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175663.799906467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3.1577577001794055E-3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3.1577577001794055E-3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367.72655399999996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0.92036758844871025</v>
      </c>
      <c r="L8" s="16" t="s">
        <v>22353</v>
      </c>
      <c r="M8" s="15">
        <f>IF(D2L101C2&lt;&gt;0,D2L101C2*D2L101C4,D2L101C3*D2L101C4)</f>
        <v>338.44360171353441</v>
      </c>
      <c r="N8" s="16" t="s">
        <v>4251</v>
      </c>
      <c r="O8" s="32">
        <f>1</f>
        <v>1</v>
      </c>
      <c r="P8" s="16" t="s">
        <v>22354</v>
      </c>
      <c r="Q8" s="15">
        <f>D2L101C5*D2L101C6</f>
        <v>338.44360171353441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26979.864000000001</v>
      </c>
      <c r="V8" s="16" t="s">
        <v>22355</v>
      </c>
      <c r="W8" s="33">
        <f>IF(D2L101C9=0,0,D2L101C7/D2L101C9)</f>
        <v>1.2544303474381279E-2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26979.864000000001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86.805610000000001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0.92036758844871025</v>
      </c>
      <c r="L10" s="16" t="s">
        <v>22366</v>
      </c>
      <c r="M10" s="15">
        <f>IF(D2L103C2&lt;&gt;0,D2L103C2*D2L103C4,D2L103C3*D2L103C4)</f>
        <v>79.893069939519251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79.893069939519251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26979.864000000001</v>
      </c>
      <c r="V10" s="16" t="s">
        <v>22368</v>
      </c>
      <c r="W10" s="33">
        <f>IF(D2L103C9=0,0,D2L103C7/D2L103C9)</f>
        <v>2.9612109957084755E-3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246.30832800000002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0.92036758844871025</v>
      </c>
      <c r="L11" s="16" t="s">
        <v>22373</v>
      </c>
      <c r="M11" s="15">
        <f>IF(D2L104C2&lt;&gt;0,D2L104C2*D2L104C4,D2L104C3*D2L104C4)</f>
        <v>226.69420185619396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226.69420185619396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26979.864000000001</v>
      </c>
      <c r="V11" s="16" t="s">
        <v>22375</v>
      </c>
      <c r="W11" s="33">
        <f>IF(D2L104C9=0,0,D2L104C7/D2L104C9)</f>
        <v>8.4023478345255538E-3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1462.9904480000002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0.92036758844871025</v>
      </c>
      <c r="L12" s="16" t="s">
        <v>22380</v>
      </c>
      <c r="M12" s="15">
        <f>IF(D2L105C2&lt;&gt;0,D2L105C2*D2L105C4,D2L105C3*D2L105C4)</f>
        <v>1346.4889905492585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1346.4889905492585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26979.864000000001</v>
      </c>
      <c r="V12" s="16" t="s">
        <v>22382</v>
      </c>
      <c r="W12" s="33">
        <f>IF(D2L105C9=0,0,D2L105C7/D2L105C9)</f>
        <v>4.9907182280431749E-2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72.788314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0.92036758844871025</v>
      </c>
      <c r="L13" s="16" t="s">
        <v>22387</v>
      </c>
      <c r="M13" s="15">
        <f>IF(D2L106C2&lt;&gt;0,D2L106C2*D2L106C4,D2L106C3*D2L106C4)</f>
        <v>66.992005023427495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66.992005023427495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26979.864000000001</v>
      </c>
      <c r="V13" s="16" t="s">
        <v>22389</v>
      </c>
      <c r="W13" s="33">
        <f>IF(D2L106C9=0,0,D2L106C7/D2L106C9)</f>
        <v>2.4830371651772408E-3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42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0.92303794739787215</v>
      </c>
      <c r="L14" s="16" t="s">
        <v>22394</v>
      </c>
      <c r="M14" s="15">
        <f>IF(D2L107C2&lt;&gt;0,D2L107C2*D2L107C4,D2L107C3*D2L107C4)</f>
        <v>38.767593790710627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38.767593790710627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28207.26</v>
      </c>
      <c r="V14" s="16" t="s">
        <v>22396</v>
      </c>
      <c r="W14" s="33">
        <f>IF(D2L107C9=0,0,D2L107C7/D2L107C9)</f>
        <v>1.3743835378094372E-3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85.720882000000003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0.92036758844871025</v>
      </c>
      <c r="L15" s="16" t="s">
        <v>22402</v>
      </c>
      <c r="M15" s="15">
        <f>IF(D2L108C2&lt;&gt;0,D2L108C2*D2L108C4,D2L108C3*D2L108C4)</f>
        <v>78.894721446036456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78.894721446036456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26979.864000000001</v>
      </c>
      <c r="V15" s="16" t="s">
        <v>22404</v>
      </c>
      <c r="W15" s="33">
        <f>IF(D2L108C9=0,0,D2L108C7/D2L108C9)</f>
        <v>2.9242075292164726E-3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24.962306000000002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0.92036758844871025</v>
      </c>
      <c r="L16" s="16" t="s">
        <v>22409</v>
      </c>
      <c r="M16" s="15">
        <f>IF(D2L109C2&lt;&gt;0,D2L109C2*D2L109C4,D2L109C3*D2L109C4)</f>
        <v>22.974497375338771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22.974497375338771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26979.864000000001</v>
      </c>
      <c r="V16" s="16" t="s">
        <v>22411</v>
      </c>
      <c r="W16" s="33">
        <f>IF(D2L109C9=0,0,D2L109C7/D2L109C9)</f>
        <v>8.5154237157528925E-4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2389.3024420000002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0.92041452895900022</v>
      </c>
      <c r="L17" s="16" t="s">
        <v>22416</v>
      </c>
      <c r="M17" s="15">
        <f>SUMIF(D2L101C2:D2L109C2,"&lt;&gt;0",D2L101C5:D2L109C5)</f>
        <v>2199.1486816940192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2199.1486816940192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8.1448215188825515E-2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2278.6192540000002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0.92041680907899681</v>
      </c>
      <c r="L19" s="16" t="s">
        <v>22426</v>
      </c>
      <c r="M19" s="15">
        <f>SUM(D2L101C5:D2L107C5)</f>
        <v>2097.2794628726442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2097.2794628726442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7.7672465288033746E-2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2389.3024420000002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0.92041452895900022</v>
      </c>
      <c r="L20" s="16" t="s">
        <v>22433</v>
      </c>
      <c r="M20" s="15">
        <f>SUM(D2L110C5:D2L111C5)</f>
        <v>2199.1486816940192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2199.1486816940192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8.1448215188825515E-2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337.41414988875385</v>
      </c>
      <c r="J21" s="16" t="s">
        <v>22446</v>
      </c>
      <c r="K21" s="21">
        <f>IF(FLOW_THRU_100PCT="Y",1,INDEX(VariabilityMatrix,D2L114C1,D2L114C8))</f>
        <v>0.50051128835512304</v>
      </c>
      <c r="L21" s="16" t="s">
        <v>22440</v>
      </c>
      <c r="M21" s="15">
        <f>IF(D2L114C2&lt;&gt;0,D2L114C2*D2L114C4,D2L114C3*D2L114C4)</f>
        <v>168.8795908700688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168.8795908700688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26979.864000000001</v>
      </c>
      <c r="V21" s="16" t="s">
        <v>22442</v>
      </c>
      <c r="W21" s="33">
        <f>IF(D2L114C9=0,0,D2L114C7/D2L114C9)</f>
        <v>6.2594678338656114E-3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19.527561005480244</v>
      </c>
      <c r="J22" s="16" t="s">
        <v>22453</v>
      </c>
      <c r="K22" s="21">
        <f>IF(FLOW_THRU_100PCT="Y",1,INDEX(VariabilityMatrix,D2L115C1,D2L115C8))</f>
        <v>0.50051128835512304</v>
      </c>
      <c r="L22" s="16" t="s">
        <v>22447</v>
      </c>
      <c r="M22" s="15">
        <f>IF(D2L115C2&lt;&gt;0,D2L115C2*D2L115C4,D2L115C3*D2L115C4)</f>
        <v>9.7737647172861788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9.7737647172861788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26979.864000000001</v>
      </c>
      <c r="V22" s="16" t="s">
        <v>22449</v>
      </c>
      <c r="W22" s="33">
        <f>IF(D2L115C9=0,0,D2L115C7/D2L115C9)</f>
        <v>3.6226145236633434E-4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-0.13752031760036587</v>
      </c>
      <c r="J23" s="16" t="s">
        <v>22460</v>
      </c>
      <c r="K23" s="21">
        <f>IF(FLOW_THRU_100PCT="Y",1,INDEX(VariabilityMatrix,D2L116C1,D2L116C8))</f>
        <v>0.50051128835512304</v>
      </c>
      <c r="L23" s="16" t="s">
        <v>22454</v>
      </c>
      <c r="M23" s="15">
        <f>IF(D2L116C2&lt;&gt;0,D2L116C2*D2L116C4,D2L116C3*D2L116C4)</f>
        <v>-6.8830471337164828E-2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-6.8830471337164828E-2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26979.864000000001</v>
      </c>
      <c r="V23" s="16" t="s">
        <v>22456</v>
      </c>
      <c r="W23" s="33">
        <f>IF(D2L116C9=0,0,D2L116C7/D2L116C9)</f>
        <v>-2.5511793290420155E-6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30.238324833499519</v>
      </c>
      <c r="J24" s="16" t="s">
        <v>22467</v>
      </c>
      <c r="K24" s="21">
        <f>IF(FLOW_THRU_100PCT="Y",1,INDEX(VariabilityMatrix,D2L117C1,D2L117C8))</f>
        <v>0.50051128835512304</v>
      </c>
      <c r="L24" s="16" t="s">
        <v>22461</v>
      </c>
      <c r="M24" s="15">
        <f>IF(D2L117C2&lt;&gt;0,D2L117C2*D2L117C4,D2L117C3*D2L117C4)</f>
        <v>15.134622920115556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15.134622920115556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26979.864000000001</v>
      </c>
      <c r="V24" s="16" t="s">
        <v>22463</v>
      </c>
      <c r="W24" s="33">
        <f>IF(D2L117C9=0,0,D2L117C7/D2L117C9)</f>
        <v>5.6095994109219948E-4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12.803797791586286</v>
      </c>
      <c r="J25" s="16" t="s">
        <v>22474</v>
      </c>
      <c r="K25" s="21">
        <f>IF(FLOW_THRU_100PCT="Y",1,INDEX(VariabilityMatrix,D2L118C1,D2L118C8))</f>
        <v>0.50051128835512304</v>
      </c>
      <c r="L25" s="16" t="s">
        <v>22468</v>
      </c>
      <c r="M25" s="15">
        <f>IF(D2L118C2&lt;&gt;0,D2L118C2*D2L118C4,D2L118C3*D2L118C4)</f>
        <v>6.4084453285053309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6.4084453285053309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26979.864000000001</v>
      </c>
      <c r="V25" s="16" t="s">
        <v>22470</v>
      </c>
      <c r="W25" s="33">
        <f>IF(D2L118C9=0,0,D2L118C7/D2L118C9)</f>
        <v>2.3752696931701844E-4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-3.3345436969421938E-3</v>
      </c>
      <c r="J26" s="16" t="s">
        <v>22481</v>
      </c>
      <c r="K26" s="21">
        <f>IF(FLOW_THRU_100PCT="Y",1,INDEX(VariabilityMatrix,D2L119C1,D2L119C8))</f>
        <v>0.50051128835512304</v>
      </c>
      <c r="L26" s="16" t="s">
        <v>22475</v>
      </c>
      <c r="M26" s="15">
        <f>IF(D2L119C2&lt;&gt;0,D2L119C2*D2L119C4,D2L119C3*D2L119C4)</f>
        <v>-1.6689767618329923E-3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-1.6689767618329923E-3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26979.864000000001</v>
      </c>
      <c r="V26" s="16" t="s">
        <v>22477</v>
      </c>
      <c r="W26" s="33">
        <f>IF(D2L119C9=0,0,D2L119C7/D2L119C9)</f>
        <v>-6.1860088020940072E-8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3.347448948352949E-2</v>
      </c>
      <c r="J27" s="16" t="s">
        <v>22488</v>
      </c>
      <c r="K27" s="21">
        <f>IF(FLOW_THRU_100PCT="Y",1,INDEX(VariabilityMatrix,D2L120C1,D2L120C8))</f>
        <v>0.51278375810792509</v>
      </c>
      <c r="L27" s="16" t="s">
        <v>22482</v>
      </c>
      <c r="M27" s="15">
        <f>IF(D2L120C2&lt;&gt;0,D2L120C2*D2L120C4,D2L120C3*D2L120C4)</f>
        <v>1.7165174518108468E-2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1.7165174518108468E-2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28207.26</v>
      </c>
      <c r="V27" s="16" t="s">
        <v>22484</v>
      </c>
      <c r="W27" s="33">
        <f>IF(D2L120C9=0,0,D2L120C7/D2L120C9)</f>
        <v>6.0853746581938371E-7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-0.61131725837872608</v>
      </c>
      <c r="J28" s="16" t="s">
        <v>22495</v>
      </c>
      <c r="K28" s="21">
        <f>IF(FLOW_THRU_100PCT="Y",1,INDEX(VariabilityMatrix,D2L121C1,D2L121C8))</f>
        <v>0.50051128835512304</v>
      </c>
      <c r="L28" s="16" t="s">
        <v>22489</v>
      </c>
      <c r="M28" s="15">
        <f>IF(D2L121C2&lt;&gt;0,D2L121C2*D2L121C4,D2L121C3*D2L121C4)</f>
        <v>-0.30597118858485783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-0.30597118858485783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26979.864000000001</v>
      </c>
      <c r="V28" s="16" t="s">
        <v>22491</v>
      </c>
      <c r="W28" s="33">
        <f>IF(D2L121C9=0,0,D2L121C7/D2L121C9)</f>
        <v>-1.1340723903754957E-5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145.66456186474807</v>
      </c>
      <c r="J29" s="16" t="s">
        <v>22502</v>
      </c>
      <c r="K29" s="21">
        <f>IF(FLOW_THRU_100PCT="Y",1,INDEX(VariabilityMatrix,D2L122C1,D2L122C8))</f>
        <v>0.50051128835512304</v>
      </c>
      <c r="L29" s="16" t="s">
        <v>22496</v>
      </c>
      <c r="M29" s="15">
        <f>IF(D2L122C2&lt;&gt;0,D2L122C2*D2L122C4,D2L122C3*D2L122C4)</f>
        <v>72.906757526609582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72.906757526609582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26979.864000000001</v>
      </c>
      <c r="V29" s="16" t="s">
        <v>22498</v>
      </c>
      <c r="W29" s="33">
        <f>IF(D2L122C9=0,0,D2L122C7/D2L122C9)</f>
        <v>2.702265568373865E-3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59.877529416424373</v>
      </c>
      <c r="J30" s="16" t="s">
        <v>22509</v>
      </c>
      <c r="K30" s="21">
        <f>IF(FLOW_THRU_100PCT="Y",1,INDEX(VariabilityMatrix,D2L123C1,D2L123C8))</f>
        <v>0.50051128835512304</v>
      </c>
      <c r="L30" s="16" t="s">
        <v>22503</v>
      </c>
      <c r="M30" s="15">
        <f>IF(D2L123C2&lt;&gt;0,D2L123C2*D2L123C4,D2L123C3*D2L123C4)</f>
        <v>29.969379391736343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29.969379391736343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26979.864000000001</v>
      </c>
      <c r="V30" s="16" t="s">
        <v>22505</v>
      </c>
      <c r="W30" s="33">
        <f>IF(D2L123C9=0,0,D2L123C7/D2L123C9)</f>
        <v>1.1108054285127731E-3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12.794815686652839</v>
      </c>
      <c r="J31" s="16" t="s">
        <v>22516</v>
      </c>
      <c r="K31" s="21">
        <f>IF(FLOW_THRU_100PCT="Y",1,INDEX(VariabilityMatrix,D2L124C1,D2L124C8))</f>
        <v>0.51278375810792509</v>
      </c>
      <c r="L31" s="16" t="s">
        <v>22510</v>
      </c>
      <c r="M31" s="15">
        <f>IF(D2L124C2&lt;&gt;0,D2L124C2*D2L124C4,D2L124C3*D2L124C4)</f>
        <v>6.5609736721000749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6.5609736721000749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28207.26</v>
      </c>
      <c r="V31" s="16" t="s">
        <v>22512</v>
      </c>
      <c r="W31" s="33">
        <f>IF(D2L124C9=0,0,D2L124C7/D2L124C9)</f>
        <v>2.3259875904643257E-4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753.72208000000001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0.92036758844871025</v>
      </c>
      <c r="L32" s="16" t="s">
        <v>22517</v>
      </c>
      <c r="M32" s="15">
        <f>IF(D2L125C2&lt;&gt;0,D2L125C2*D2L125C4,D2L125C3*D2L125C4)</f>
        <v>693.70137313014584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693.70137313014584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26979.864000000001</v>
      </c>
      <c r="V32" s="16" t="s">
        <v>22519</v>
      </c>
      <c r="W32" s="33">
        <f>IF(D2L125C9=0,0,D2L125C7/D2L125C9)</f>
        <v>2.5711818752316387E-2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-0.30153545612124333</v>
      </c>
      <c r="J33" s="16" t="s">
        <v>22531</v>
      </c>
      <c r="K33" s="21">
        <f>IF(FLOW_THRU_100PCT="Y",1,INDEX(VariabilityMatrix,D2L126C1,D2L126C8))</f>
        <v>0.50051128835512304</v>
      </c>
      <c r="L33" s="16" t="s">
        <v>22525</v>
      </c>
      <c r="M33" s="15">
        <f>IF(D2L126C2&lt;&gt;0,D2L126C2*D2L126C4,D2L126C3*D2L126C4)</f>
        <v>-0.15092189962799318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-0.15092189962799318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26979.864000000001</v>
      </c>
      <c r="V33" s="16" t="s">
        <v>22527</v>
      </c>
      <c r="W33" s="33">
        <f>IF(D2L126C9=0,0,D2L126C7/D2L126C9)</f>
        <v>-5.5938717714808785E-6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35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0.92303794739787215</v>
      </c>
      <c r="L34" s="16" t="s">
        <v>22532</v>
      </c>
      <c r="M34" s="15">
        <f>IF(D2L127C2&lt;&gt;0,D2L127C2*D2L127C4,D2L127C3*D2L127C4)</f>
        <v>32.306328158925524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32.306328158925524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28207.26</v>
      </c>
      <c r="V34" s="16" t="s">
        <v>22534</v>
      </c>
      <c r="W34" s="33">
        <f>IF(D2L127C9=0,0,D2L127C7/D2L127C9)</f>
        <v>1.1453196148411978E-3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-2.9781574273602743E-3</v>
      </c>
      <c r="J35" s="16" t="s">
        <v>22546</v>
      </c>
      <c r="K35" s="21">
        <f>IF(FLOW_THRU_100PCT="Y",1,INDEX(VariabilityMatrix,D2L128C1,D2L128C8))</f>
        <v>0.51278375810792509</v>
      </c>
      <c r="L35" s="16" t="s">
        <v>22540</v>
      </c>
      <c r="M35" s="15">
        <f>IF(D2L128C2&lt;&gt;0,D2L128C2*D2L128C4,D2L128C3*D2L128C4)</f>
        <v>-1.5271507578388313E-3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-1.5271507578388313E-3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28207.26</v>
      </c>
      <c r="V35" s="16" t="s">
        <v>22542</v>
      </c>
      <c r="W35" s="33">
        <f>IF(D2L128C9=0,0,D2L128C7/D2L128C9)</f>
        <v>-5.4140343934108855E-8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198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0.92303794739787215</v>
      </c>
      <c r="L36" s="16" t="s">
        <v>22547</v>
      </c>
      <c r="M36" s="15">
        <f>IF(D2L129C2&lt;&gt;0,D2L129C2*D2L129C4,D2L129C3*D2L129C4)</f>
        <v>182.7615135847787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182.7615135847787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28207.26</v>
      </c>
      <c r="V36" s="16" t="s">
        <v>22549</v>
      </c>
      <c r="W36" s="33">
        <f>IF(D2L129C9=0,0,D2L129C7/D2L129C9)</f>
        <v>6.4792366782444911E-3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-5.4798096663428997E-3</v>
      </c>
      <c r="J37" s="16" t="s">
        <v>22561</v>
      </c>
      <c r="K37" s="21">
        <f>IF(FLOW_THRU_100PCT="Y",1,INDEX(VariabilityMatrix,D2L130C1,D2L130C8))</f>
        <v>0.51278375810792509</v>
      </c>
      <c r="L37" s="16" t="s">
        <v>22555</v>
      </c>
      <c r="M37" s="15">
        <f>IF(D2L130C2&lt;&gt;0,D2L130C2*D2L130C4,D2L130C3*D2L130C4)</f>
        <v>-2.8099573944234471E-3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-2.8099573944234471E-3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28207.26</v>
      </c>
      <c r="V37" s="16" t="s">
        <v>22557</v>
      </c>
      <c r="W37" s="33">
        <f>IF(D2L130C9=0,0,D2L130C7/D2L130C9)</f>
        <v>-9.9618232838760208E-8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24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0.92303794739787215</v>
      </c>
      <c r="L38" s="16" t="s">
        <v>22562</v>
      </c>
      <c r="M38" s="15">
        <f>IF(D2L131C2&lt;&gt;0,D2L131C2*D2L131C4,D2L131C3*D2L131C4)</f>
        <v>22.152910737548932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22.152910737548932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28207.26</v>
      </c>
      <c r="V38" s="16" t="s">
        <v>22564</v>
      </c>
      <c r="W38" s="33">
        <f>IF(D2L131C9=0,0,D2L131C7/D2L131C9)</f>
        <v>7.8536202160539288E-4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0.51278375810792509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28207.26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1083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0.92303794739787215</v>
      </c>
      <c r="L40" s="16" t="s">
        <v>22577</v>
      </c>
      <c r="M40" s="15">
        <f>IF(D2L133C2&lt;&gt;0,D2L133C2*D2L133C4,D2L133C3*D2L133C4)</f>
        <v>999.65009703189548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999.65009703189548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28207.26</v>
      </c>
      <c r="V40" s="16" t="s">
        <v>22579</v>
      </c>
      <c r="W40" s="33">
        <f>IF(D2L133C9=0,0,D2L133C7/D2L133C9)</f>
        <v>3.5439461224943347E-2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-2.9781574273602743E-3</v>
      </c>
      <c r="J41" s="16" t="s">
        <v>22591</v>
      </c>
      <c r="K41" s="21">
        <f>IF(FLOW_THRU_100PCT="Y",1,INDEX(VariabilityMatrix,D2L134C1,D2L134C8))</f>
        <v>0.51278375810792509</v>
      </c>
      <c r="L41" s="16" t="s">
        <v>22585</v>
      </c>
      <c r="M41" s="15">
        <f>IF(D2L134C2&lt;&gt;0,D2L134C2*D2L134C4,D2L134C3*D2L134C4)</f>
        <v>-1.5271507578388313E-3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-1.5271507578388313E-3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28207.26</v>
      </c>
      <c r="V41" s="16" t="s">
        <v>22587</v>
      </c>
      <c r="W41" s="33">
        <f>IF(D2L134C9=0,0,D2L134C7/D2L134C9)</f>
        <v>-5.4140343934108855E-8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196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0.92303794739787215</v>
      </c>
      <c r="L42" s="16" t="s">
        <v>22592</v>
      </c>
      <c r="M42" s="15">
        <f>IF(D2L135C2&lt;&gt;0,D2L135C2*D2L135C4,D2L135C3*D2L135C4)</f>
        <v>180.91543768998295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180.91543768998295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28207.26</v>
      </c>
      <c r="V42" s="16" t="s">
        <v>22594</v>
      </c>
      <c r="W42" s="33">
        <f>IF(D2L135C9=0,0,D2L135C7/D2L135C9)</f>
        <v>6.4137898431107085E-3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0.51278375810792509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28207.26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0.92303794739787215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28207.26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0.51278375810792509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28207.26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2</v>
      </c>
      <c r="J46" s="16" t="s">
        <v>22628</v>
      </c>
      <c r="K46" s="21">
        <f>IF(FLOW_THRU_100PCT="Y",1,D2L113C4)</f>
        <v>0.92041452895900022</v>
      </c>
      <c r="L46" s="16" t="s">
        <v>22622</v>
      </c>
      <c r="M46" s="15">
        <f>IF(D2L139C2&lt;&gt;0,D2L139C2*D2L139C4,D2L139C3*D2L139C4)</f>
        <v>1.8408290579180004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1.8408290579180004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28207.26</v>
      </c>
      <c r="V46" s="16" t="s">
        <v>22624</v>
      </c>
      <c r="W46" s="33">
        <f>IF(D2L139C9=0,0,D2L139C7/D2L139C9)</f>
        <v>6.5260824976194097E-5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418.80926145173714</v>
      </c>
      <c r="J47" s="16" t="s">
        <v>22628</v>
      </c>
      <c r="K47" s="21">
        <f>IF(FLOW_THRU_100PCT="Y",1,D2L113C4)</f>
        <v>0.92041452895900022</v>
      </c>
      <c r="L47" s="16" t="s">
        <v>22630</v>
      </c>
      <c r="M47" s="15">
        <f>IF(D2L140C2&lt;&gt;0,D2L140C2*D2L140C4,D2L140C3*D2L140C4)</f>
        <v>385.47812910276741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385.47812910276741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28207.26</v>
      </c>
      <c r="V47" s="16" t="s">
        <v>22632</v>
      </c>
      <c r="W47" s="33">
        <f>IF(D2L140C9=0,0,D2L140C7/D2L140C9)</f>
        <v>1.3665918955005464E-2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-0.10907215231972867</v>
      </c>
      <c r="J48" s="16" t="s">
        <v>22628</v>
      </c>
      <c r="K48" s="21">
        <f>IF(FLOW_THRU_100PCT="Y",1,D2L113C4)</f>
        <v>0.92041452895900022</v>
      </c>
      <c r="L48" s="16" t="s">
        <v>22636</v>
      </c>
      <c r="M48" s="15">
        <f>IF(D2L141C2&lt;&gt;0,D2L141C2*D2L141C4,D2L141C3*D2L141C4)</f>
        <v>-0.10039159369990738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-0.10039159369990738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28207.26</v>
      </c>
      <c r="V48" s="16" t="s">
        <v>22638</v>
      </c>
      <c r="W48" s="33">
        <f>IF(D2L141C9=0,0,D2L141C7/D2L141C9)</f>
        <v>-3.5590693211572973E-6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-1.5594141797148131E-2</v>
      </c>
      <c r="J49" s="16" t="s">
        <v>22648</v>
      </c>
      <c r="K49" s="21">
        <f>IF(FLOW_THRU_100PCT="Y",1,INDEX(VariabilityMatrix,D2L142C1,D2L142C8))</f>
        <v>0.50051128835512304</v>
      </c>
      <c r="L49" s="16" t="s">
        <v>22642</v>
      </c>
      <c r="M49" s="15">
        <f>IF(D2L142C2&lt;&gt;0,D2L142C2*D2L142C4,D2L142C3*D2L142C4)</f>
        <v>-7.8050440016830848E-3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-7.8050440016830848E-3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26979.864000000001</v>
      </c>
      <c r="V49" s="16" t="s">
        <v>22644</v>
      </c>
      <c r="W49" s="33">
        <f>IF(D2L142C9=0,0,D2L142C7/D2L142C9)</f>
        <v>-2.8929145090142351E-7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-9.1929227968683636E-2</v>
      </c>
      <c r="J50" s="16" t="s">
        <v>22655</v>
      </c>
      <c r="K50" s="21">
        <f>IF(FLOW_THRU_100PCT="Y",1,INDEX(VariabilityMatrix,D2L143C1,D2L143C8))</f>
        <v>0.50657179435978761</v>
      </c>
      <c r="L50" s="16" t="s">
        <v>22649</v>
      </c>
      <c r="M50" s="15">
        <f>IF(D2L143C2&lt;&gt;0,D2L143C2*D2L143C4,D2L143C3*D2L143C4)</f>
        <v>-4.6568753966206043E-2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-4.6568753966206043E-2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28015.719999999998</v>
      </c>
      <c r="V50" s="16" t="s">
        <v>22651</v>
      </c>
      <c r="W50" s="33">
        <f>IF(D2L143C9=0,0,D2L143C7/D2L143C9)</f>
        <v>-1.662236557411555E-6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352.98480182671557</v>
      </c>
      <c r="J51" s="16" t="s">
        <v>22662</v>
      </c>
      <c r="K51" s="21">
        <f>IF(FLOW_THRU_100PCT="Y",1,INDEX(VariabilityMatrix,D2L144C1,D2L144C8))</f>
        <v>0.50657179435978761</v>
      </c>
      <c r="L51" s="16" t="s">
        <v>22656</v>
      </c>
      <c r="M51" s="15">
        <f>IF(D2L144C2&lt;&gt;0,D2L144C2*D2L144C4,D2L144C3*D2L144C4)</f>
        <v>178.81214444309333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178.81214444309333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28015.719999999998</v>
      </c>
      <c r="V51" s="16" t="s">
        <v>22658</v>
      </c>
      <c r="W51" s="33">
        <f>IF(D2L144C9=0,0,D2L144C7/D2L144C9)</f>
        <v>6.3825646616647138E-3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12.86263453010281</v>
      </c>
      <c r="J52" s="16" t="s">
        <v>22669</v>
      </c>
      <c r="K52" s="21">
        <f>IF(FLOW_THRU_100PCT="Y",1,INDEX(VariabilityMatrix,D2L145C1,D2L145C8))</f>
        <v>0.50657179435978761</v>
      </c>
      <c r="L52" s="16" t="s">
        <v>22663</v>
      </c>
      <c r="M52" s="15">
        <f>IF(D2L145C2&lt;&gt;0,D2L145C2*D2L145C4,D2L145C3*D2L145C4)</f>
        <v>6.515847854108344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6.515847854108344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28015.719999999998</v>
      </c>
      <c r="V52" s="16" t="s">
        <v>22665</v>
      </c>
      <c r="W52" s="33">
        <f>IF(D2L145C9=0,0,D2L145C7/D2L145C9)</f>
        <v>2.3257827584328885E-4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0.50657179435978761</v>
      </c>
      <c r="L53" s="16" t="s">
        <v>22670</v>
      </c>
      <c r="M53" s="15">
        <f>IF(D2L146C2&lt;&gt;0,D2L146C2*D2L146C4,D2L146C3*D2L146C4)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28015.719999999998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0.51278375810792509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28207.26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0.28486041716761612</v>
      </c>
      <c r="J55" s="16" t="s">
        <v>22690</v>
      </c>
      <c r="K55" s="21">
        <f>IF(FLOW_THRU_100PCT="Y",1,INDEX(VariabilityMatrix,D2L148C1,D2L148C8))</f>
        <v>0.50657179435978761</v>
      </c>
      <c r="L55" s="16" t="s">
        <v>22684</v>
      </c>
      <c r="M55" s="15">
        <f>IF(D2L148C2&lt;&gt;0,D2L148C2*D2L148C4,D2L148C3*D2L148C4)</f>
        <v>0.14430225266667696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0.14430225266667696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28015.719999999998</v>
      </c>
      <c r="V55" s="16" t="s">
        <v>22686</v>
      </c>
      <c r="W55" s="33">
        <f>IF(D2L148C9=0,0,D2L148C7/D2L148C9)</f>
        <v>5.1507600970696798E-6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6.7361110412577574</v>
      </c>
      <c r="J56" s="16" t="s">
        <v>22697</v>
      </c>
      <c r="K56" s="21">
        <f>IF(FLOW_THRU_100PCT="Y",1,INDEX(VariabilityMatrix,D2L149C1,D2L149C8))</f>
        <v>0.51278375810792509</v>
      </c>
      <c r="L56" s="16" t="s">
        <v>22691</v>
      </c>
      <c r="M56" s="15">
        <f>IF(D2L149C2&lt;&gt;0,D2L149C2*D2L149C4,D2L149C3*D2L149C4)</f>
        <v>3.4541683347684411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3.4541683347684411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28207.26</v>
      </c>
      <c r="V56" s="16" t="s">
        <v>22693</v>
      </c>
      <c r="W56" s="33">
        <f>IF(D2L149C9=0,0,D2L149C7/D2L149C9)</f>
        <v>1.2245671273170244E-4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5.0269485382520518E-2</v>
      </c>
      <c r="J57" s="16" t="s">
        <v>22704</v>
      </c>
      <c r="K57" s="21">
        <f>IF(FLOW_THRU_100PCT="Y",1,INDEX(VariabilityMatrix,D2L150C1,D2L150C8))</f>
        <v>0.51278375810792509</v>
      </c>
      <c r="L57" s="16" t="s">
        <v>22698</v>
      </c>
      <c r="M57" s="15">
        <f>IF(D2L150C2&lt;&gt;0,D2L150C2*D2L150C4,D2L150C3*D2L150C4)</f>
        <v>2.5777375632600276E-2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2.5777375632600276E-2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28207.26</v>
      </c>
      <c r="V57" s="16" t="s">
        <v>22700</v>
      </c>
      <c r="W57" s="33">
        <f>IF(D2L150C9=0,0,D2L150C7/D2L150C9)</f>
        <v>9.1385606516195749E-7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0.51278375810792509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28207.26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0.51278375810792509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28207.26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168.55358448759125</v>
      </c>
      <c r="J60" s="16" t="s">
        <v>22725</v>
      </c>
      <c r="K60" s="21">
        <f>IF(FLOW_THRU_100PCT="Y",1,INDEX(VariabilityMatrix,D2L153C1,D2L153C8))</f>
        <v>0.51278375810792509</v>
      </c>
      <c r="L60" s="16" t="s">
        <v>22719</v>
      </c>
      <c r="M60" s="15">
        <f>IF(D2L153C2&lt;&gt;0,D2L153C2*D2L153C4,D2L153C3*D2L153C4)</f>
        <v>86.43154049610871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86.43154049610871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28207.26</v>
      </c>
      <c r="V60" s="16" t="s">
        <v>22721</v>
      </c>
      <c r="W60" s="33">
        <f>IF(D2L153C9=0,0,D2L153C7/D2L153C9)</f>
        <v>3.0641593864880429E-3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0.51278375810792509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28207.26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76.912312635256512</v>
      </c>
      <c r="J62" s="16" t="s">
        <v>22676</v>
      </c>
      <c r="K62" s="21">
        <f>IF(FLOW_THRU_100PCT="Y",1,D2L144C4)</f>
        <v>0.50657179435978761</v>
      </c>
      <c r="L62" s="16" t="s">
        <v>22733</v>
      </c>
      <c r="M62" s="15">
        <f>IF(D2L155C2&lt;&gt;0,D2L155C2*D2L155C4,D2L155C3*D2L155C4)</f>
        <v>38.961608220002859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38.961608220002859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28207.26</v>
      </c>
      <c r="V62" s="16" t="s">
        <v>22735</v>
      </c>
      <c r="W62" s="33">
        <f>IF(D2L155C9=0,0,D2L155C7/D2L155C9)</f>
        <v>1.3812617113467547E-3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0.40302202629337014</v>
      </c>
      <c r="J63" s="16" t="s">
        <v>22676</v>
      </c>
      <c r="K63" s="21">
        <f>IF(FLOW_THRU_100PCT="Y",1,D2L144C4)</f>
        <v>0.50657179435978761</v>
      </c>
      <c r="L63" s="16" t="s">
        <v>22739</v>
      </c>
      <c r="M63" s="15">
        <f>IF(D2L156C2&lt;&gt;0,D2L156C2*D2L156C4,D2L156C3*D2L156C4)</f>
        <v>0.20415959102595002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0.20415959102595002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28015.719999999998</v>
      </c>
      <c r="V63" s="16" t="s">
        <v>22741</v>
      </c>
      <c r="W63" s="33">
        <f>IF(D2L156C9=0,0,D2L156C7/D2L156C9)</f>
        <v>7.28732265406529E-6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4239.0245219999997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1318.7561206279602</v>
      </c>
      <c r="J64" s="16" t="s">
        <v>22751</v>
      </c>
      <c r="K64" s="21">
        <f>D2L157C5/SUM(D2L157C2:D2L157C3)</f>
        <v>0.85322896567178208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4742.0594291401067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4742.0594291401067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0.17325078700174068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0.85322896567178208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26979.864000000001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4239.0245219999997</v>
      </c>
      <c r="H66" s="16" t="s">
        <v>22763</v>
      </c>
      <c r="I66" s="15">
        <f>SUM(D2L157C3:D2L158C3)</f>
        <v>1318.7561206279602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4742.0594291401067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4742.0594291401067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0.17325078700174068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5.67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5.67</v>
      </c>
      <c r="N8" s="16" t="s">
        <v>4251</v>
      </c>
      <c r="O8" s="32">
        <f>1</f>
        <v>1</v>
      </c>
      <c r="P8" s="16" t="s">
        <v>22824</v>
      </c>
      <c r="Q8" s="15">
        <f>D2L201C5*D2L201C6</f>
        <v>5.67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28207.26</v>
      </c>
      <c r="V8" s="16" t="s">
        <v>22825</v>
      </c>
      <c r="W8" s="33">
        <f>IF(D2L201C9=0,0,D2L201C7/D2L201C9)</f>
        <v>2.0101207986879973E-4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119.39915445706083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59.699577228530416</v>
      </c>
      <c r="N9" s="16" t="s">
        <v>4251</v>
      </c>
      <c r="O9" s="32">
        <f>1</f>
        <v>1</v>
      </c>
      <c r="P9" s="16" t="s">
        <v>22829</v>
      </c>
      <c r="Q9" s="15">
        <f>D2L202C5*D2L202C6</f>
        <v>59.699577228530416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28207.26</v>
      </c>
      <c r="V9" s="16" t="s">
        <v>22830</v>
      </c>
      <c r="W9" s="33">
        <f>IF(D2L202C9=0,0,D2L202C7/D2L202C9)</f>
        <v>2.1164614084647152E-3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1.3770205223303513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1.3770205223303513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1.3770205223303513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28207.26</v>
      </c>
      <c r="V10" s="16" t="s">
        <v>22835</v>
      </c>
      <c r="W10" s="33">
        <f>IF(D2L203C9=0,0,D2L203C7/D2L203C9)</f>
        <v>4.8817946951612864E-5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0.5163826958738813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0.25819134793694065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0.25819134793694065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28207.26</v>
      </c>
      <c r="V11" s="16" t="s">
        <v>22840</v>
      </c>
      <c r="W11" s="33">
        <f>IF(D2L204C9=0,0,D2L204C7/D2L204C9)</f>
        <v>9.1533650534274032E-6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28207.26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28207.26</v>
      </c>
      <c r="V13" s="16" t="s">
        <v>22850</v>
      </c>
      <c r="W13" s="33">
        <f>IF(D2L206C9=0,0,D2L206C7/D2L206C9)</f>
        <v>0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28207.26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82.200976523159625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41.100488261579812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41.100488261579812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28207.26</v>
      </c>
      <c r="V15" s="16" t="s">
        <v>22860</v>
      </c>
      <c r="W15" s="33">
        <f>IF(D2L208C9=0,0,D2L208C7/D2L208C9)</f>
        <v>1.4570889998383328E-3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28207.26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28207.26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28207.26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4.9896252597699515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4.9896252597699515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4.9896252597699515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28207.26</v>
      </c>
      <c r="V19" s="16" t="s">
        <v>22880</v>
      </c>
      <c r="W19" s="33">
        <f>IF(D2L212C9=0,0,D2L212C7/D2L212C9)</f>
        <v>1.7689152579052173E-4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2043.9853122963541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1021.992656148177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1021.992656148177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28207.26</v>
      </c>
      <c r="V20" s="16" t="s">
        <v>22885</v>
      </c>
      <c r="W20" s="33">
        <f>IF(D2L213C9=0,0,D2L213C7/D2L213C9)</f>
        <v>3.6231546635446941E-2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9.1907262440813184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9.1907262440813184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9.1907262440813184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28207.26</v>
      </c>
      <c r="V21" s="16" t="s">
        <v>22890</v>
      </c>
      <c r="W21" s="33">
        <f>IF(D2L214C9=0,0,D2L214C7/D2L214C9)</f>
        <v>3.2582839467857987E-4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2099.4117191334481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1049.705859566724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1049.705859566724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28207.26</v>
      </c>
      <c r="V22" s="16" t="s">
        <v>22895</v>
      </c>
      <c r="W22" s="33">
        <f>IF(D2L215C9=0,0,D2L215C7/D2L215C9)</f>
        <v>3.7214031407755456E-2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1.9083247641805627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1.9083247641805627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1.9083247641805627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28207.26</v>
      </c>
      <c r="V23" s="16" t="s">
        <v>22900</v>
      </c>
      <c r="W23" s="33">
        <f>IF(D2L216C9=0,0,D2L216C7/D2L216C9)</f>
        <v>6.7653673706009123E-5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668.2317215905623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334.11586079528115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334.11586079528115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28207.26</v>
      </c>
      <c r="V24" s="16" t="s">
        <v>22905</v>
      </c>
      <c r="W24" s="33">
        <f>IF(D2L217C9=0,0,D2L217C7/D2L217C9)</f>
        <v>1.1845030704693798E-2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2.5819134793694118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1.2909567396847059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1.2909567396847059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28207.26</v>
      </c>
      <c r="V25" s="16" t="s">
        <v>22910</v>
      </c>
      <c r="W25" s="33">
        <f>IF(D2L218C9=0,0,D2L218C7/D2L218C9)</f>
        <v>4.5766825267137114E-5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28207.26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1.3770205223303513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0.68851026116517566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0.68851026116517566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28207.26</v>
      </c>
      <c r="V27" s="16" t="s">
        <v>22920</v>
      </c>
      <c r="W27" s="33">
        <f>IF(D2L220C9=0,0,D2L220C7/D2L220C9)</f>
        <v>2.4408973475806432E-5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28207.26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5.6688860262638627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2.8344430131319314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2.8344430131319314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28207.26</v>
      </c>
      <c r="V29" s="16" t="s">
        <v>22930</v>
      </c>
      <c r="W29" s="33">
        <f>IF(D2L222C9=0,0,D2L222C7/D2L222C9)</f>
        <v>1.0048629371062384E-4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0.32305727693769626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0.32305727693769626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0.32305727693769626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28207.26</v>
      </c>
      <c r="V30" s="16" t="s">
        <v>22935</v>
      </c>
      <c r="W30" s="33">
        <f>IF(D2L223C9=0,0,D2L223C7/D2L223C9)</f>
        <v>1.1452983272309904E-5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53.04870090571967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26.524350452859835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26.524350452859835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28207.26</v>
      </c>
      <c r="V31" s="16" t="s">
        <v>22940</v>
      </c>
      <c r="W31" s="33">
        <f>IF(D2L224C9=0,0,D2L224C7/D2L224C9)</f>
        <v>9.4033771634890583E-4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28207.26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39.417212451706291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19.708606225853146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19.708606225853146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28207.26</v>
      </c>
      <c r="V33" s="16" t="s">
        <v>22950</v>
      </c>
      <c r="W33" s="33">
        <f>IF(D2L226C9=0,0,D2L226C7/D2L226C9)</f>
        <v>6.987068657449588E-4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4.3605649873794476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4.3605649873794476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4.3605649873794476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28207.26</v>
      </c>
      <c r="V34" s="16" t="s">
        <v>22955</v>
      </c>
      <c r="W34" s="33">
        <f>IF(D2L227C9=0,0,D2L227C7/D2L227C9)</f>
        <v>1.5459016534677414E-4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32.141676578733041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16.07083828936652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16.07083828936652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28207.26</v>
      </c>
      <c r="V35" s="16" t="s">
        <v>22960</v>
      </c>
      <c r="W35" s="33">
        <f>IF(D2L228C9=0,0,D2L228C7/D2L228C9)</f>
        <v>5.6974120454686211E-4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28207.26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45.8433082225813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45.8433082225813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45.8433082225813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28207.26</v>
      </c>
      <c r="V37" s="16" t="s">
        <v>22970</v>
      </c>
      <c r="W37" s="33">
        <f>IF(D2L230C9=0,0,D2L230C7/D2L230C9)</f>
        <v>1.6252308172641121E-3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214.5283222080493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214.5283222080493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214.5283222080493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28207.26</v>
      </c>
      <c r="V38" s="16" t="s">
        <v>22975</v>
      </c>
      <c r="W38" s="33">
        <f>IF(D2L231C9=0,0,D2L231C7/D2L231C9)</f>
        <v>7.6054293188366866E-3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0.55296433920772614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0.27648216960386307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0.27648216960386307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28207.26</v>
      </c>
      <c r="V39" s="16" t="s">
        <v>22980</v>
      </c>
      <c r="W39" s="33">
        <f>IF(D2L232C9=0,0,D2L232C7/D2L232C9)</f>
        <v>9.8018088110600985E-6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28207.26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5194.3769492223682</v>
      </c>
      <c r="J41" s="16" t="s">
        <v>22994</v>
      </c>
      <c r="K41" s="21">
        <f>D2L234C5/D2L234C3</f>
        <v>0.5044127821941613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2620.1101287224747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2620.1101287224747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9.2887793026422139E-2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0.5044127821941613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28207.26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5436.7245904850988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2862.4577699852039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2862.4577699852039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0.10147946911487343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10512.581100795454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5256.2905503977272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5256.2905503977272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28207.26</v>
      </c>
      <c r="V44" s="16" t="s">
        <v>23009</v>
      </c>
      <c r="W44" s="33">
        <f>IF(D2L237C9=0,0,D2L237C7/D2L237C9)</f>
        <v>0.18634530792419141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1606.9177107091423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803.45885535457114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803.45885535457114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28207.26</v>
      </c>
      <c r="V45" s="16" t="s">
        <v>23014</v>
      </c>
      <c r="W45" s="33">
        <f>IF(D2L238C9=0,0,D2L238C7/D2L238C9)</f>
        <v>2.8484115626777332E-2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2.9004199128610697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1.4502099564305349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1.4502099564305349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28207.26</v>
      </c>
      <c r="V46" s="16" t="s">
        <v>23019</v>
      </c>
      <c r="W46" s="33">
        <f>IF(D2L239C9=0,0,D2L239C7/D2L239C9)</f>
        <v>5.1412648957415036E-5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28207.26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862.22669568619608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431.11334784309804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431.11334784309804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28207.26</v>
      </c>
      <c r="V48" s="16" t="s">
        <v>23029</v>
      </c>
      <c r="W48" s="33">
        <f>IF(D2L241C9=0,0,D2L241C7/D2L241C9)</f>
        <v>1.5283772611841705E-2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28207.26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5605.1775130017595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2802.5887565008798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2802.5887565008798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28207.26</v>
      </c>
      <c r="V50" s="16" t="s">
        <v>23039</v>
      </c>
      <c r="W50" s="33">
        <f>IF(D2L243C9=0,0,D2L243C7/D2L243C9)</f>
        <v>9.935700087498324E-2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11249.575070964938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5624.7875354824691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5624.7875354824691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28207.26</v>
      </c>
      <c r="V51" s="16" t="s">
        <v>23044</v>
      </c>
      <c r="W51" s="33">
        <f>IF(D2L244C9=0,0,D2L244C7/D2L244C9)</f>
        <v>0.19940921363799496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2190.3774485379167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1095.1887242689584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1095.1887242689584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28207.26</v>
      </c>
      <c r="V52" s="16" t="s">
        <v>23049</v>
      </c>
      <c r="W52" s="33">
        <f>IF(D2L245C9=0,0,D2L245C7/D2L245C9)</f>
        <v>3.8826483829657983E-2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17.464395101974148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8.732197550987074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8.732197550987074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28207.26</v>
      </c>
      <c r="V53" s="16" t="s">
        <v>23054</v>
      </c>
      <c r="W53" s="33">
        <f>IF(D2L246C9=0,0,D2L246C7/D2L246C9)</f>
        <v>3.095726969222489E-4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10.302291530482536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5.1511457652412682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5.1511457652412682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28207.26</v>
      </c>
      <c r="V54" s="16" t="s">
        <v>23059</v>
      </c>
      <c r="W54" s="33">
        <f>IF(D2L247C9=0,0,D2L247C7/D2L247C9)</f>
        <v>1.8261772909673851E-4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44.130543274232124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22.065271637116062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22.065271637116062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28207.26</v>
      </c>
      <c r="V55" s="16" t="s">
        <v>23064</v>
      </c>
      <c r="W55" s="33">
        <f>IF(D2L248C9=0,0,D2L248C7/D2L248C9)</f>
        <v>7.8225505196591457E-4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209.20751274342118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104.60375637171059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104.60375637171059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28207.26</v>
      </c>
      <c r="V56" s="16" t="s">
        <v>23069</v>
      </c>
      <c r="W56" s="33">
        <f>IF(D2L249C9=0,0,D2L249C7/D2L249C9)</f>
        <v>3.7083983475073648E-3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351.32206320503559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175.6610316025178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175.6610316025178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28207.26</v>
      </c>
      <c r="V57" s="16" t="s">
        <v>23074</v>
      </c>
      <c r="W57" s="33">
        <f>IF(D2L250C9=0,0,D2L250C7/D2L250C9)</f>
        <v>6.2275113429137675E-3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242.16911929944581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121.08455964972291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121.08455964972291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28207.26</v>
      </c>
      <c r="V58" s="16" t="s">
        <v>23079</v>
      </c>
      <c r="W58" s="33">
        <f>IF(D2L251C9=0,0,D2L251C7/D2L251C9)</f>
        <v>4.2926735758709962E-3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125.2749368762954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125.2749368762954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125.2749368762954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28207.26</v>
      </c>
      <c r="V59" s="16" t="s">
        <v>23084</v>
      </c>
      <c r="W59" s="33">
        <f>IF(D2L252C9=0,0,D2L252C7/D2L252C9)</f>
        <v>4.4412302675373438E-3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33029.626821639162</v>
      </c>
      <c r="J60" s="16" t="s">
        <v>23093</v>
      </c>
      <c r="K60" s="21">
        <f>D2L253C5/D2L253C3</f>
        <v>0.5018964025472159</v>
      </c>
      <c r="L60" s="16" t="s">
        <v>23087</v>
      </c>
      <c r="M60" s="15">
        <f>SUM(D2L237C5:D2L252C5)</f>
        <v>16577.450879257729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16577.450879257729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0.5877015661662186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0.5018964025472159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28207.26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33029.626821639162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16577.450879257729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16577.450879257729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0.5877015661662186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29492.194216666667</v>
      </c>
      <c r="J8" s="16" t="s">
        <v>23178</v>
      </c>
      <c r="K8" s="21">
        <f>IF(FLOW_THRU_100PCT="Y",1,INDEX(VariabilityMatrix,D3L101C1,D3L101C8))</f>
        <v>0.63006126520618766</v>
      </c>
      <c r="L8" s="16" t="s">
        <v>23148</v>
      </c>
      <c r="M8" s="15">
        <f>IF(D3L101C2&lt;&gt;0,D3L101C2*D3L101C4,D3L101C3*D3L101C4)</f>
        <v>18581.889201859609</v>
      </c>
      <c r="N8" s="16" t="s">
        <v>4251</v>
      </c>
      <c r="O8" s="32">
        <f>0.45*CHOOSE(MIN(D3L101C8,RUN_YEARS),B3L110C1,B3L125C1,B3L140C1,B3L155C1,B3L170C1)</f>
        <v>0.44001734788764502</v>
      </c>
      <c r="P8" s="16" t="s">
        <v>23149</v>
      </c>
      <c r="Q8" s="15">
        <f>D3L101C5*D3L101C6</f>
        <v>8176.353605344334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53372646</v>
      </c>
      <c r="V8" s="16" t="s">
        <v>23150</v>
      </c>
      <c r="W8" s="33">
        <f>IF(D3L101C9=0,0,D3L101C7/D3L101C9)</f>
        <v>1.5319370910230558E-4</v>
      </c>
      <c r="X8" s="16" t="s">
        <v>23151</v>
      </c>
      <c r="Y8" s="32">
        <f>IF(D3L101C5=0,0,D3L101C7/D3L101C5)</f>
        <v>0.44001734788764502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0.53779898075156618</v>
      </c>
      <c r="AL8" s="16" t="s">
        <v>23155</v>
      </c>
      <c r="AM8" s="15">
        <f>D3L101C5*D3L101C17</f>
        <v>9993.321073198631</v>
      </c>
      <c r="AN8" s="16" t="s">
        <v>23172</v>
      </c>
      <c r="AO8" s="15">
        <f>IF(D3L101C17=0,0,CHOOSE(MIN(D3L101C8,RUN_YEARS),A1L108C1,A1L108C6,A1L108C7,A1L108C8,A1L108C9))</f>
        <v>23820.476999999999</v>
      </c>
      <c r="AP8" s="16" t="s">
        <v>23156</v>
      </c>
      <c r="AQ8" s="33">
        <f>IF(D3L101C19=0,0,D3L101C18/D3L101C19)</f>
        <v>0.4195264886256741</v>
      </c>
      <c r="AR8" s="16" t="s">
        <v>23157</v>
      </c>
      <c r="AS8" s="32">
        <f>IF(D3L101C5=0,0,D3L101C18/D3L101C5)</f>
        <v>0.53779898075156618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2.2183671360788804E-2</v>
      </c>
      <c r="BZ8" s="16" t="s">
        <v>23167</v>
      </c>
      <c r="CA8" s="15">
        <f>D3L101C5*D3L101C37</f>
        <v>412.21452331664375</v>
      </c>
      <c r="CB8" s="16" t="s">
        <v>23176</v>
      </c>
      <c r="CC8" s="15">
        <f>IF(D3L101C37=0,0,CHOOSE(MIN(D3L101C8,RUN_YEARS),B6L116C1,B6L117C1,B6L118C1,B6L119C1,B6L120C1))</f>
        <v>28015.719999999998</v>
      </c>
      <c r="CD8" s="16" t="s">
        <v>23168</v>
      </c>
      <c r="CE8" s="33">
        <f>IF(D3L101C39=0,0,D3L101C38/D3L101C39)</f>
        <v>1.4713686577273181E-2</v>
      </c>
      <c r="CF8" s="16" t="s">
        <v>23169</v>
      </c>
      <c r="CG8" s="32">
        <f>IF(D3L101C5=0,0,D3L101C38/D3L101C5)</f>
        <v>2.2183671360788804E-2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0.63006126520618766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0.44001734788764502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53372646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0.53779898075156618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23820.476999999999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2.2183671360788804E-2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28015.719999999998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40.069799999999994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34.460027999999994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34.460027999999994</v>
      </c>
      <c r="AX10" s="16" t="s">
        <v>23237</v>
      </c>
      <c r="AY10" s="15">
        <f>IF(D3L103C22=0,0,CHOOSE(MIN(D3L103C8,RUN_YEARS),A1L104C1,A1L104C6,A1L104C7,A1L104C8,A1L104C9))</f>
        <v>8300.6269999999986</v>
      </c>
      <c r="AZ10" s="16" t="s">
        <v>23223</v>
      </c>
      <c r="BA10" s="33">
        <f>IF(D3L103C24=0,0,D3L103C23/D3L103C24)</f>
        <v>4.1514969893238184E-3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3.8394593780134638</v>
      </c>
      <c r="J11" s="16" t="s">
        <v>23273</v>
      </c>
      <c r="K11" s="21">
        <f>IF(FLOW_THRU_100PCT="Y",1,INDEX(VariabilityMatrix,D3L104C1,D3L104C8))</f>
        <v>0.50051128835512304</v>
      </c>
      <c r="L11" s="16" t="s">
        <v>23243</v>
      </c>
      <c r="M11" s="15">
        <f>IF(D3L104C2&lt;&gt;0,D3L104C2*D3L104C4,D3L104C3*D3L104C4)</f>
        <v>1.9216927598766782</v>
      </c>
      <c r="N11" s="16" t="s">
        <v>4251</v>
      </c>
      <c r="O11" s="32">
        <f>0.45*CHOOSE(MIN(D3L104C8,RUN_YEARS),B3L110C1,B3L125C1,B3L140C1,B3L155C1,B3L170C1)</f>
        <v>0.44033627355180266</v>
      </c>
      <c r="P11" s="16" t="s">
        <v>23244</v>
      </c>
      <c r="Q11" s="15">
        <f>D3L104C5*D3L104C6</f>
        <v>0.84619102879557562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51413286</v>
      </c>
      <c r="V11" s="16" t="s">
        <v>23245</v>
      </c>
      <c r="W11" s="33">
        <f>IF(D3L104C9=0,0,D3L104C7/D3L104C9)</f>
        <v>1.6458606220881809E-8</v>
      </c>
      <c r="X11" s="16" t="s">
        <v>23246</v>
      </c>
      <c r="Y11" s="32">
        <f>IF(D3L104C5=0,0,D3L104C7/D3L104C5)</f>
        <v>0.44033627355180266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0.53818877878553661</v>
      </c>
      <c r="AL11" s="16" t="s">
        <v>23250</v>
      </c>
      <c r="AM11" s="15">
        <f>D3L104C5*D3L104C17</f>
        <v>1.0342334796390369</v>
      </c>
      <c r="AN11" s="16" t="s">
        <v>23267</v>
      </c>
      <c r="AO11" s="15">
        <f>IF(D3L104C17=0,0,CHOOSE(MIN(D3L104C8,RUN_YEARS),A1L108C1,A1L108C6,A1L108C7,A1L108C8,A1L108C9))</f>
        <v>23241.9928</v>
      </c>
      <c r="AP11" s="16" t="s">
        <v>23251</v>
      </c>
      <c r="AQ11" s="33">
        <f>IF(D3L104C19=0,0,D3L104C18/D3L104C19)</f>
        <v>4.4498485501597644E-5</v>
      </c>
      <c r="AR11" s="16" t="s">
        <v>23252</v>
      </c>
      <c r="AS11" s="32">
        <f>IF(D3L104C5=0,0,D3L104C18/D3L104C5)</f>
        <v>0.53818877878553661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2.1474947662660726E-2</v>
      </c>
      <c r="BZ11" s="16" t="s">
        <v>23262</v>
      </c>
      <c r="CA11" s="15">
        <f>D3L104C5*D3L104C37</f>
        <v>4.1268251442065709E-2</v>
      </c>
      <c r="CB11" s="16" t="s">
        <v>23271</v>
      </c>
      <c r="CC11" s="15">
        <f>IF(D3L104C37=0,0,CHOOSE(MIN(D3L104C8,RUN_YEARS),B6L116C1,B6L117C1,B6L118C1,B6L119C1,B6L120C1))</f>
        <v>26979.864000000001</v>
      </c>
      <c r="CD11" s="16" t="s">
        <v>23263</v>
      </c>
      <c r="CE11" s="33">
        <f>IF(D3L104C39=0,0,D3L104C38/D3L104C39)</f>
        <v>1.5295944946967008E-6</v>
      </c>
      <c r="CF11" s="16" t="s">
        <v>23264</v>
      </c>
      <c r="CG11" s="32">
        <f>IF(D3L104C5=0,0,D3L104C38/D3L104C5)</f>
        <v>2.1474947662660726E-2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5.0726641856431807E-3</v>
      </c>
      <c r="J12" s="16" t="s">
        <v>23304</v>
      </c>
      <c r="K12" s="21">
        <f>IF(FLOW_THRU_100PCT="Y",1,INDEX(VariabilityMatrix,D3L105C1,D3L105C8))</f>
        <v>0.50051128835512304</v>
      </c>
      <c r="L12" s="16" t="s">
        <v>23274</v>
      </c>
      <c r="M12" s="15">
        <f>IF(D3L105C2&lt;&gt;0,D3L105C2*D3L105C4,D3L105C3*D3L105C4)</f>
        <v>2.5389256869491595E-3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2.5389256869491595E-3</v>
      </c>
      <c r="AX12" s="16" t="s">
        <v>23299</v>
      </c>
      <c r="AY12" s="15">
        <f>IF(D3L105C22=0,0,CHOOSE(MIN(D3L105C8,RUN_YEARS),A1L104C1,A1L104C6,A1L104C7,A1L104C8,A1L104C9))</f>
        <v>8154.4551999999994</v>
      </c>
      <c r="AZ12" s="16" t="s">
        <v>23285</v>
      </c>
      <c r="BA12" s="33">
        <f>IF(D3L105C24=0,0,D3L105C23/D3L105C24)</f>
        <v>3.1135442217515153E-7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9.3097843955141604E-2</v>
      </c>
      <c r="J13" s="16" t="s">
        <v>23335</v>
      </c>
      <c r="K13" s="21">
        <f>IF(FLOW_THRU_100PCT="Y",1,INDEX(VariabilityMatrix,D3L106C1,D3L106C8))</f>
        <v>0.50051128835512304</v>
      </c>
      <c r="L13" s="16" t="s">
        <v>23305</v>
      </c>
      <c r="M13" s="15">
        <f>IF(D3L106C2&lt;&gt;0,D3L106C2*D3L106C4,D3L106C3*D3L106C4)</f>
        <v>4.6596521821072129E-2</v>
      </c>
      <c r="N13" s="16" t="s">
        <v>4251</v>
      </c>
      <c r="O13" s="32">
        <f>0.45*CHOOSE(MIN(D3L106C8,RUN_YEARS),B3L110C1,B3L125C1,B3L140C1,B3L155C1,B3L170C1)</f>
        <v>0.44033627355180266</v>
      </c>
      <c r="P13" s="16" t="s">
        <v>23306</v>
      </c>
      <c r="Q13" s="15">
        <f>D3L106C5*D3L106C6</f>
        <v>2.051813877916616E-2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51413286</v>
      </c>
      <c r="V13" s="16" t="s">
        <v>23307</v>
      </c>
      <c r="W13" s="33">
        <f>IF(D3L106C9=0,0,D3L106C7/D3L106C9)</f>
        <v>3.9908242354254812E-10</v>
      </c>
      <c r="X13" s="16" t="s">
        <v>23308</v>
      </c>
      <c r="Y13" s="32">
        <f>IF(D3L106C5=0,0,D3L106C7/D3L106C5)</f>
        <v>0.44033627355180271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0.53818877878553661</v>
      </c>
      <c r="AL13" s="16" t="s">
        <v>23312</v>
      </c>
      <c r="AM13" s="15">
        <f>D3L106C5*D3L106C17</f>
        <v>2.5077725174536419E-2</v>
      </c>
      <c r="AN13" s="16" t="s">
        <v>23329</v>
      </c>
      <c r="AO13" s="15">
        <f>IF(D3L106C17=0,0,CHOOSE(MIN(D3L106C8,RUN_YEARS),A1L108C1,A1L108C6,A1L108C7,A1L108C8,A1L108C9))</f>
        <v>23241.9928</v>
      </c>
      <c r="AP13" s="16" t="s">
        <v>23313</v>
      </c>
      <c r="AQ13" s="33">
        <f>IF(D3L106C19=0,0,D3L106C18/D3L106C19)</f>
        <v>1.0789834327173708E-6</v>
      </c>
      <c r="AR13" s="16" t="s">
        <v>23314</v>
      </c>
      <c r="AS13" s="32">
        <f>IF(D3L106C5=0,0,D3L106C18/D3L106C5)</f>
        <v>0.53818877878553661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2.1474947662660726E-2</v>
      </c>
      <c r="BZ13" s="16" t="s">
        <v>23324</v>
      </c>
      <c r="CA13" s="15">
        <f>D3L106C5*D3L106C37</f>
        <v>1.0006578673695523E-3</v>
      </c>
      <c r="CB13" s="16" t="s">
        <v>23333</v>
      </c>
      <c r="CC13" s="15">
        <f>IF(D3L106C37=0,0,CHOOSE(MIN(D3L106C8,RUN_YEARS),B6L116C1,B6L117C1,B6L118C1,B6L119C1,B6L120C1))</f>
        <v>26979.864000000001</v>
      </c>
      <c r="CD13" s="16" t="s">
        <v>23325</v>
      </c>
      <c r="CE13" s="33">
        <f>IF(D3L106C39=0,0,D3L106C38/D3L106C39)</f>
        <v>3.7089062693924339E-8</v>
      </c>
      <c r="CF13" s="16" t="s">
        <v>23326</v>
      </c>
      <c r="CG13" s="32">
        <f>IF(D3L106C5=0,0,D3L106C38/D3L106C5)</f>
        <v>2.1474947662660723E-2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1.2300015504687763E-4</v>
      </c>
      <c r="J14" s="16" t="s">
        <v>23366</v>
      </c>
      <c r="K14" s="21">
        <f>IF(FLOW_THRU_100PCT="Y",1,INDEX(VariabilityMatrix,D3L107C1,D3L107C8))</f>
        <v>0.50051128835512304</v>
      </c>
      <c r="L14" s="16" t="s">
        <v>23336</v>
      </c>
      <c r="M14" s="15">
        <f>IF(D3L107C2&lt;&gt;0,D3L107C2*D3L107C4,D3L107C3*D3L107C4)</f>
        <v>6.1562966070392619E-5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6.1562966070392619E-5</v>
      </c>
      <c r="AX14" s="16" t="s">
        <v>23361</v>
      </c>
      <c r="AY14" s="15">
        <f>IF(D3L107C22=0,0,CHOOSE(MIN(D3L107C8,RUN_YEARS),A1L104C1,A1L104C6,A1L104C7,A1L104C8,A1L104C9))</f>
        <v>8154.4551999999994</v>
      </c>
      <c r="AZ14" s="16" t="s">
        <v>23347</v>
      </c>
      <c r="BA14" s="33">
        <f>IF(D3L107C24=0,0,D3L107C23/D3L107C24)</f>
        <v>7.5496111708839388E-9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-0.93458148449919043</v>
      </c>
      <c r="J15" s="16" t="s">
        <v>23397</v>
      </c>
      <c r="K15" s="21">
        <f>IF(FLOW_THRU_100PCT="Y",1,INDEX(VariabilityMatrix,D3L108C1,D3L108C8))</f>
        <v>0.51278375810792509</v>
      </c>
      <c r="L15" s="16" t="s">
        <v>23367</v>
      </c>
      <c r="M15" s="15">
        <f>IF(D3L108C2&lt;&gt;0,D3L108C2*D3L108C4,D3L108C3*D3L108C4)</f>
        <v>-0.47923820587957838</v>
      </c>
      <c r="N15" s="16" t="s">
        <v>4251</v>
      </c>
      <c r="O15" s="32">
        <f>0.45*CHOOSE(MIN(D3L108C8,RUN_YEARS),B3L110C1,B3L125C1,B3L140C1,B3L155C1,B3L170C1)</f>
        <v>0.43986688894752668</v>
      </c>
      <c r="P15" s="16" t="s">
        <v>23368</v>
      </c>
      <c r="Q15" s="15">
        <f>D3L108C5*D3L108C6</f>
        <v>-0.21080101868504444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55629284</v>
      </c>
      <c r="V15" s="16" t="s">
        <v>23369</v>
      </c>
      <c r="W15" s="33">
        <f>IF(D3L108C9=0,0,D3L108C7/D3L108C9)</f>
        <v>-3.7893893921957446E-9</v>
      </c>
      <c r="X15" s="16" t="s">
        <v>23370</v>
      </c>
      <c r="Y15" s="32">
        <f>IF(D3L108C5=0,0,D3L108C7/D3L108C5)</f>
        <v>0.43986688894752668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0.53761508649142153</v>
      </c>
      <c r="AL15" s="16" t="s">
        <v>23374</v>
      </c>
      <c r="AM15" s="15">
        <f>D3L108C5*D3L108C17</f>
        <v>-0.25764568950394323</v>
      </c>
      <c r="AN15" s="16" t="s">
        <v>23391</v>
      </c>
      <c r="AO15" s="15">
        <f>IF(D3L108C17=0,0,CHOOSE(MIN(D3L108C8,RUN_YEARS),A1L108C1,A1L108C6,A1L108C7,A1L108C8,A1L108C9))</f>
        <v>24260.174999999999</v>
      </c>
      <c r="AP15" s="16" t="s">
        <v>23375</v>
      </c>
      <c r="AQ15" s="33">
        <f>IF(D3L108C19=0,0,D3L108C18/D3L108C19)</f>
        <v>-1.0620108449503899E-5</v>
      </c>
      <c r="AR15" s="16" t="s">
        <v>23376</v>
      </c>
      <c r="AS15" s="32">
        <f>IF(D3L108C5=0,0,D3L108C18/D3L108C5)</f>
        <v>0.53761508649142153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2.2518024561051786E-2</v>
      </c>
      <c r="BZ15" s="16" t="s">
        <v>23386</v>
      </c>
      <c r="CA15" s="15">
        <f>D3L108C5*D3L108C37</f>
        <v>-1.0791497690590738E-2</v>
      </c>
      <c r="CB15" s="16" t="s">
        <v>23395</v>
      </c>
      <c r="CC15" s="15">
        <f>IF(D3L108C37=0,0,CHOOSE(MIN(D3L108C8,RUN_YEARS),B6L116C1,B6L117C1,B6L118C1,B6L119C1,B6L120C1))</f>
        <v>28207.26</v>
      </c>
      <c r="CD15" s="16" t="s">
        <v>23387</v>
      </c>
      <c r="CE15" s="33">
        <f>IF(D3L108C39=0,0,D3L108C38/D3L108C39)</f>
        <v>-3.8257872939770608E-7</v>
      </c>
      <c r="CF15" s="16" t="s">
        <v>23388</v>
      </c>
      <c r="CG15" s="32">
        <f>IF(D3L108C5=0,0,D3L108C38/D3L108C5)</f>
        <v>2.2518024561051786E-2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-1.2347618657283935E-3</v>
      </c>
      <c r="J16" s="16" t="s">
        <v>23428</v>
      </c>
      <c r="K16" s="21">
        <f>IF(FLOW_THRU_100PCT="Y",1,INDEX(VariabilityMatrix,D3L109C1,D3L109C8))</f>
        <v>0.51278375810792509</v>
      </c>
      <c r="L16" s="16" t="s">
        <v>23398</v>
      </c>
      <c r="M16" s="15">
        <f>IF(D3L109C2&lt;&gt;0,D3L109C2*D3L109C4,D3L109C3*D3L109C4)</f>
        <v>-6.3316582987655884E-4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-6.3316582987655884E-4</v>
      </c>
      <c r="AX16" s="16" t="s">
        <v>23423</v>
      </c>
      <c r="AY16" s="15">
        <f>IF(D3L109C22=0,0,CHOOSE(MIN(D3L109C8,RUN_YEARS),A1L104C1,A1L104C6,A1L104C7,A1L104C8,A1L104C9))</f>
        <v>8452.9509999999991</v>
      </c>
      <c r="AZ16" s="16" t="s">
        <v>23409</v>
      </c>
      <c r="BA16" s="33">
        <f>IF(D3L109C24=0,0,D3L109C23/D3L109C24)</f>
        <v>-7.4904708412075131E-8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0.50051128835512304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0.44033627355180266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51413286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0.53818877878553661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23241.9928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2.1474947662660726E-2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26979.864000000001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17.067498254653781</v>
      </c>
      <c r="J18" s="16" t="s">
        <v>23491</v>
      </c>
      <c r="K18" s="21">
        <f>IF(FLOW_THRU_100PCT="Y",1,INDEX(VariabilityMatrix,D3L111C1,D3L111C8))</f>
        <v>0.6273939476989564</v>
      </c>
      <c r="L18" s="16" t="s">
        <v>23461</v>
      </c>
      <c r="M18" s="15">
        <f>IF(D3L111C2&lt;&gt;0,D3L111C2*D3L111C4,D3L111C3*D3L111C4)</f>
        <v>10.708045107332284</v>
      </c>
      <c r="N18" s="16" t="s">
        <v>4251</v>
      </c>
      <c r="O18" s="32">
        <f>0.45*CHOOSE(MIN(D3L111C8,RUN_YEARS),B3L110C1,B3L125C1,B3L140C1,B3L155C1,B3L170C1)</f>
        <v>0.44033627355180266</v>
      </c>
      <c r="P18" s="16" t="s">
        <v>23462</v>
      </c>
      <c r="Q18" s="15">
        <f>D3L111C5*D3L111C6</f>
        <v>4.7151406795873108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51413286</v>
      </c>
      <c r="V18" s="16" t="s">
        <v>23463</v>
      </c>
      <c r="W18" s="33">
        <f>IF(D3L111C9=0,0,D3L111C7/D3L111C9)</f>
        <v>9.1710548895616409E-8</v>
      </c>
      <c r="X18" s="16" t="s">
        <v>23464</v>
      </c>
      <c r="Y18" s="32">
        <f>IF(D3L111C5=0,0,D3L111C7/D3L111C5)</f>
        <v>0.44033627355180266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0.53818877878553661</v>
      </c>
      <c r="AL18" s="16" t="s">
        <v>23468</v>
      </c>
      <c r="AM18" s="15">
        <f>D3L111C5*D3L111C17</f>
        <v>5.7629497194956025</v>
      </c>
      <c r="AN18" s="16" t="s">
        <v>23485</v>
      </c>
      <c r="AO18" s="15">
        <f>IF(D3L111C17=0,0,CHOOSE(MIN(D3L111C8,RUN_YEARS),A1L108C1,A1L108C6,A1L108C7,A1L108C8,A1L108C9))</f>
        <v>23241.9928</v>
      </c>
      <c r="AP18" s="16" t="s">
        <v>23469</v>
      </c>
      <c r="AQ18" s="33">
        <f>IF(D3L111C19=0,0,D3L111C18/D3L111C19)</f>
        <v>2.4795419949943373E-4</v>
      </c>
      <c r="AR18" s="16" t="s">
        <v>23470</v>
      </c>
      <c r="AS18" s="32">
        <f>IF(D3L111C5=0,0,D3L111C18/D3L111C5)</f>
        <v>0.53818877878553661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2.1474947662660726E-2</v>
      </c>
      <c r="BZ18" s="16" t="s">
        <v>23480</v>
      </c>
      <c r="CA18" s="15">
        <f>D3L111C5*D3L111C37</f>
        <v>0.22995470824937106</v>
      </c>
      <c r="CB18" s="16" t="s">
        <v>23489</v>
      </c>
      <c r="CC18" s="15">
        <f>IF(D3L111C37=0,0,CHOOSE(MIN(D3L111C8,RUN_YEARS),B6L116C1,B6L117C1,B6L118C1,B6L119C1,B6L120C1))</f>
        <v>26979.864000000001</v>
      </c>
      <c r="CD18" s="16" t="s">
        <v>23481</v>
      </c>
      <c r="CE18" s="33">
        <f>IF(D3L111C39=0,0,D3L111C38/D3L111C39)</f>
        <v>8.5231974575324411E-6</v>
      </c>
      <c r="CF18" s="16" t="s">
        <v>23482</v>
      </c>
      <c r="CG18" s="32">
        <f>IF(D3L111C5=0,0,D3L111C38/D3L111C5)</f>
        <v>2.1474947662660726E-2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2.2549447359879356E-2</v>
      </c>
      <c r="J19" s="16" t="s">
        <v>23523</v>
      </c>
      <c r="K19" s="21">
        <f>IF(FLOW_THRU_100PCT="Y",1,INDEX(VariabilityMatrix,D3L112C1,D3L112C8))</f>
        <v>0.27889822925278335</v>
      </c>
      <c r="L19" s="16" t="s">
        <v>23493</v>
      </c>
      <c r="M19" s="15">
        <f>IF(D3L112C2&lt;&gt;0,D3L112C2*D3L112C4,D3L112C3*D3L112C4)</f>
        <v>6.289000939299203E-3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6.289000939299203E-3</v>
      </c>
      <c r="AX19" s="16" t="s">
        <v>23518</v>
      </c>
      <c r="AY19" s="15">
        <f>IF(D3L112C22=0,0,CHOOSE(MIN(D3L112C8,RUN_YEARS),A1L104C1,A1L104C6,A1L104C7,A1L104C8,A1L104C9))</f>
        <v>8154.4551999999994</v>
      </c>
      <c r="AZ19" s="16" t="s">
        <v>23504</v>
      </c>
      <c r="BA19" s="33">
        <f>IF(D3L112C24=0,0,D3L112C23/D3L112C24)</f>
        <v>7.7123496114114449E-7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134.07893108962978</v>
      </c>
      <c r="J20" s="16" t="s">
        <v>23555</v>
      </c>
      <c r="K20" s="21">
        <f>IF(FLOW_THRU_100PCT="Y",1,INDEX(VariabilityMatrix,D3L113C1,D3L113C8))</f>
        <v>0.6273939476989564</v>
      </c>
      <c r="L20" s="16" t="s">
        <v>23525</v>
      </c>
      <c r="M20" s="15">
        <f>IF(D3L113C2&lt;&gt;0,D3L113C2*D3L113C4,D3L113C3*D3L113C4)</f>
        <v>84.120309879579168</v>
      </c>
      <c r="N20" s="16" t="s">
        <v>4251</v>
      </c>
      <c r="O20" s="32">
        <f>0.45*CHOOSE(MIN(D3L113C8,RUN_YEARS),B3L110C1,B3L125C1,B3L140C1,B3L155C1,B3L170C1)</f>
        <v>0.44033627355180266</v>
      </c>
      <c r="P20" s="16" t="s">
        <v>23526</v>
      </c>
      <c r="Q20" s="15">
        <f>D3L113C5*D3L113C6</f>
        <v>37.041223782396777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51413286</v>
      </c>
      <c r="V20" s="16" t="s">
        <v>23527</v>
      </c>
      <c r="W20" s="33">
        <f>IF(D3L113C9=0,0,D3L113C7/D3L113C9)</f>
        <v>7.2046015075552215E-7</v>
      </c>
      <c r="X20" s="16" t="s">
        <v>23528</v>
      </c>
      <c r="Y20" s="32">
        <f>IF(D3L113C5=0,0,D3L113C7/D3L113C5)</f>
        <v>0.4403362735518026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0.53818877878553661</v>
      </c>
      <c r="AL20" s="16" t="s">
        <v>23532</v>
      </c>
      <c r="AM20" s="15">
        <f>D3L113C5*D3L113C17</f>
        <v>45.272606845151621</v>
      </c>
      <c r="AN20" s="16" t="s">
        <v>23549</v>
      </c>
      <c r="AO20" s="15">
        <f>IF(D3L113C17=0,0,CHOOSE(MIN(D3L113C8,RUN_YEARS),A1L108C1,A1L108C6,A1L108C7,A1L108C8,A1L108C9))</f>
        <v>23241.9928</v>
      </c>
      <c r="AP20" s="16" t="s">
        <v>23533</v>
      </c>
      <c r="AQ20" s="33">
        <f>IF(D3L113C19=0,0,D3L113C18/D3L113C19)</f>
        <v>1.9478797379694403E-3</v>
      </c>
      <c r="AR20" s="16" t="s">
        <v>23534</v>
      </c>
      <c r="AS20" s="32">
        <f>IF(D3L113C5=0,0,D3L113C18/D3L113C5)</f>
        <v>0.53818877878553661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2.1474947662660726E-2</v>
      </c>
      <c r="BZ20" s="16" t="s">
        <v>23544</v>
      </c>
      <c r="CA20" s="15">
        <f>D3L113C5*D3L113C37</f>
        <v>1.8064792520307646</v>
      </c>
      <c r="CB20" s="16" t="s">
        <v>23553</v>
      </c>
      <c r="CC20" s="15">
        <f>IF(D3L113C37=0,0,CHOOSE(MIN(D3L113C8,RUN_YEARS),B6L116C1,B6L117C1,B6L118C1,B6L119C1,B6L120C1))</f>
        <v>26979.864000000001</v>
      </c>
      <c r="CD20" s="16" t="s">
        <v>23545</v>
      </c>
      <c r="CE20" s="33">
        <f>IF(D3L113C39=0,0,D3L113C38/D3L113C39)</f>
        <v>6.6956573688835668E-5</v>
      </c>
      <c r="CF20" s="16" t="s">
        <v>23546</v>
      </c>
      <c r="CG20" s="32">
        <f>IF(D3L113C5=0,0,D3L113C38/D3L113C5)</f>
        <v>2.1474947662660726E-2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8.4186333700351543</v>
      </c>
      <c r="J21" s="16" t="s">
        <v>23587</v>
      </c>
      <c r="K21" s="21">
        <f>IF(FLOW_THRU_100PCT="Y",1,INDEX(VariabilityMatrix,D3L114C1,D3L114C8))</f>
        <v>0.50051128835512304</v>
      </c>
      <c r="L21" s="16" t="s">
        <v>23557</v>
      </c>
      <c r="M21" s="15">
        <f>IF(D3L114C2&lt;&gt;0,D3L114C2*D3L114C4,D3L114C3*D3L114C4)</f>
        <v>4.2136210342257261</v>
      </c>
      <c r="N21" s="16" t="s">
        <v>4251</v>
      </c>
      <c r="O21" s="32">
        <f>0.45*CHOOSE(MIN(D3L114C8,RUN_YEARS),B3L110C1,B3L125C1,B3L140C1,B3L155C1,B3L170C1)</f>
        <v>0.44033627355180266</v>
      </c>
      <c r="P21" s="16" t="s">
        <v>23558</v>
      </c>
      <c r="Q21" s="15">
        <f>D3L114C5*D3L114C6</f>
        <v>1.8554101843704489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51413286</v>
      </c>
      <c r="V21" s="16" t="s">
        <v>23559</v>
      </c>
      <c r="W21" s="33">
        <f>IF(D3L114C9=0,0,D3L114C7/D3L114C9)</f>
        <v>3.6088146250182277E-8</v>
      </c>
      <c r="X21" s="16" t="s">
        <v>23560</v>
      </c>
      <c r="Y21" s="32">
        <f>IF(D3L114C5=0,0,D3L114C7/D3L114C5)</f>
        <v>0.44033627355180266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0.53818877878553661</v>
      </c>
      <c r="AL21" s="16" t="s">
        <v>23564</v>
      </c>
      <c r="AM21" s="15">
        <f>D3L114C5*D3L114C17</f>
        <v>2.2677235586749931</v>
      </c>
      <c r="AN21" s="16" t="s">
        <v>23581</v>
      </c>
      <c r="AO21" s="15">
        <f>IF(D3L114C17=0,0,CHOOSE(MIN(D3L114C8,RUN_YEARS),A1L108C1,A1L108C6,A1L108C7,A1L108C8,A1L108C9))</f>
        <v>23241.9928</v>
      </c>
      <c r="AP21" s="16" t="s">
        <v>23565</v>
      </c>
      <c r="AQ21" s="33">
        <f>IF(D3L114C19=0,0,D3L114C18/D3L114C19)</f>
        <v>9.7570099870050437E-5</v>
      </c>
      <c r="AR21" s="16" t="s">
        <v>23566</v>
      </c>
      <c r="AS21" s="32">
        <f>IF(D3L114C5=0,0,D3L114C18/D3L114C5)</f>
        <v>0.53818877878553661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2.1474947662660726E-2</v>
      </c>
      <c r="BZ21" s="16" t="s">
        <v>23576</v>
      </c>
      <c r="CA21" s="15">
        <f>D3L114C5*D3L114C37</f>
        <v>9.0487291180283827E-2</v>
      </c>
      <c r="CB21" s="16" t="s">
        <v>23585</v>
      </c>
      <c r="CC21" s="15">
        <f>IF(D3L114C37=0,0,CHOOSE(MIN(D3L114C8,RUN_YEARS),B6L116C1,B6L117C1,B6L118C1,B6L119C1,B6L120C1))</f>
        <v>26979.864000000001</v>
      </c>
      <c r="CD21" s="16" t="s">
        <v>23577</v>
      </c>
      <c r="CE21" s="33">
        <f>IF(D3L114C39=0,0,D3L114C38/D3L114C39)</f>
        <v>3.3538824057928468E-6</v>
      </c>
      <c r="CF21" s="16" t="s">
        <v>23578</v>
      </c>
      <c r="CG21" s="32">
        <f>IF(D3L114C5=0,0,D3L114C38/D3L114C5)</f>
        <v>2.1474947662660726E-2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1.112263362722004E-2</v>
      </c>
      <c r="J22" s="16" t="s">
        <v>23618</v>
      </c>
      <c r="K22" s="21">
        <f>IF(FLOW_THRU_100PCT="Y",1,INDEX(VariabilityMatrix,D3L115C1,D3L115C8))</f>
        <v>0.50051128835512304</v>
      </c>
      <c r="L22" s="16" t="s">
        <v>23588</v>
      </c>
      <c r="M22" s="15">
        <f>IF(D3L115C2&lt;&gt;0,D3L115C2*D3L115C4,D3L115C3*D3L115C4)</f>
        <v>5.5670036866619175E-3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5.5670036866619175E-3</v>
      </c>
      <c r="AX22" s="16" t="s">
        <v>23613</v>
      </c>
      <c r="AY22" s="15">
        <f>IF(D3L115C22=0,0,CHOOSE(MIN(D3L115C8,RUN_YEARS),A1L104C1,A1L104C6,A1L104C7,A1L104C8,A1L104C9))</f>
        <v>8154.4551999999994</v>
      </c>
      <c r="AZ22" s="16" t="s">
        <v>23599</v>
      </c>
      <c r="BA22" s="33">
        <f>IF(D3L115C24=0,0,D3L115C23/D3L115C24)</f>
        <v>6.8269474172375336E-7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8.3147818905621923E-2</v>
      </c>
      <c r="J23" s="16" t="s">
        <v>23649</v>
      </c>
      <c r="K23" s="21">
        <f>IF(FLOW_THRU_100PCT="Y",1,INDEX(VariabilityMatrix,D3L116C1,D3L116C8))</f>
        <v>0.51278375810792509</v>
      </c>
      <c r="L23" s="16" t="s">
        <v>23619</v>
      </c>
      <c r="M23" s="15">
        <f>IF(D3L116C2&lt;&gt;0,D3L116C2*D3L116C4,D3L116C3*D3L116C4)</f>
        <v>4.2636851056901993E-2</v>
      </c>
      <c r="N23" s="16" t="s">
        <v>4251</v>
      </c>
      <c r="O23" s="32">
        <f>0.45*CHOOSE(MIN(D3L116C8,RUN_YEARS),B3L110C1,B3L125C1,B3L140C1,B3L155C1,B3L170C1)</f>
        <v>0.43986688894752668</v>
      </c>
      <c r="P23" s="16" t="s">
        <v>23620</v>
      </c>
      <c r="Q23" s="15">
        <f>D3L116C5*D3L116C6</f>
        <v>1.8754539028918545E-2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55629284</v>
      </c>
      <c r="V23" s="16" t="s">
        <v>23621</v>
      </c>
      <c r="W23" s="33">
        <f>IF(D3L116C9=0,0,D3L116C7/D3L116C9)</f>
        <v>3.3713428756189898E-10</v>
      </c>
      <c r="X23" s="16" t="s">
        <v>23622</v>
      </c>
      <c r="Y23" s="32">
        <f>IF(D3L116C5=0,0,D3L116C7/D3L116C5)</f>
        <v>0.43986688894752668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0.53761508649142153</v>
      </c>
      <c r="AL23" s="16" t="s">
        <v>23626</v>
      </c>
      <c r="AM23" s="15">
        <f>D3L116C5*D3L116C17</f>
        <v>2.2922214368678223E-2</v>
      </c>
      <c r="AN23" s="16" t="s">
        <v>23643</v>
      </c>
      <c r="AO23" s="15">
        <f>IF(D3L116C17=0,0,CHOOSE(MIN(D3L116C8,RUN_YEARS),A1L108C1,A1L108C6,A1L108C7,A1L108C8,A1L108C9))</f>
        <v>24260.174999999999</v>
      </c>
      <c r="AP23" s="16" t="s">
        <v>23627</v>
      </c>
      <c r="AQ23" s="33">
        <f>IF(D3L116C19=0,0,D3L116C18/D3L116C19)</f>
        <v>9.4484950618362081E-7</v>
      </c>
      <c r="AR23" s="16" t="s">
        <v>23628</v>
      </c>
      <c r="AS23" s="32">
        <f>IF(D3L116C5=0,0,D3L116C18/D3L116C5)</f>
        <v>0.53761508649142153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2.2518024561051786E-2</v>
      </c>
      <c r="BZ23" s="16" t="s">
        <v>23638</v>
      </c>
      <c r="CA23" s="15">
        <f>D3L116C5*D3L116C37</f>
        <v>9.600976593052259E-4</v>
      </c>
      <c r="CB23" s="16" t="s">
        <v>23647</v>
      </c>
      <c r="CC23" s="15">
        <f>IF(D3L116C37=0,0,CHOOSE(MIN(D3L116C8,RUN_YEARS),B6L116C1,B6L117C1,B6L118C1,B6L119C1,B6L120C1))</f>
        <v>28207.26</v>
      </c>
      <c r="CD23" s="16" t="s">
        <v>23639</v>
      </c>
      <c r="CE23" s="33">
        <f>IF(D3L116C39=0,0,D3L116C38/D3L116C39)</f>
        <v>3.4037253505133994E-8</v>
      </c>
      <c r="CF23" s="16" t="s">
        <v>23640</v>
      </c>
      <c r="CG23" s="32">
        <f>IF(D3L116C5=0,0,D3L116C38/D3L116C5)</f>
        <v>2.2518024561051786E-2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1.0985425851676099E-4</v>
      </c>
      <c r="J24" s="16" t="s">
        <v>23680</v>
      </c>
      <c r="K24" s="21">
        <f>IF(FLOW_THRU_100PCT="Y",1,INDEX(VariabilityMatrix,D3L117C1,D3L117C8))</f>
        <v>0.51278375810792509</v>
      </c>
      <c r="L24" s="16" t="s">
        <v>23650</v>
      </c>
      <c r="M24" s="15">
        <f>IF(D3L117C2&lt;&gt;0,D3L117C2*D3L117C4,D3L117C3*D3L117C4)</f>
        <v>5.6331479526384238E-5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5.6331479526384238E-5</v>
      </c>
      <c r="AX24" s="16" t="s">
        <v>23675</v>
      </c>
      <c r="AY24" s="15">
        <f>IF(D3L117C22=0,0,CHOOSE(MIN(D3L117C8,RUN_YEARS),A1L104C1,A1L104C6,A1L104C7,A1L104C8,A1L104C9))</f>
        <v>8452.9509999999991</v>
      </c>
      <c r="AZ24" s="16" t="s">
        <v>23661</v>
      </c>
      <c r="BA24" s="33">
        <f>IF(D3L117C24=0,0,D3L117C23/D3L117C24)</f>
        <v>6.664119965487111E-9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0.15299198678634435</v>
      </c>
      <c r="J25" s="16" t="s">
        <v>23711</v>
      </c>
      <c r="K25" s="21">
        <f>IF(FLOW_THRU_100PCT="Y",1,INDEX(VariabilityMatrix,D3L118C1,D3L118C8))</f>
        <v>0.51278375810792509</v>
      </c>
      <c r="L25" s="16" t="s">
        <v>23681</v>
      </c>
      <c r="M25" s="15">
        <f>IF(D3L118C2&lt;&gt;0,D3L118C2*D3L118C4,D3L118C3*D3L118C4)</f>
        <v>7.8451805944699665E-2</v>
      </c>
      <c r="N25" s="16" t="s">
        <v>4251</v>
      </c>
      <c r="O25" s="32">
        <f>0.45*CHOOSE(MIN(D3L118C8,RUN_YEARS),B3L110C1,B3L125C1,B3L140C1,B3L155C1,B3L170C1)</f>
        <v>0.43986688894752668</v>
      </c>
      <c r="P25" s="16" t="s">
        <v>23682</v>
      </c>
      <c r="Q25" s="15">
        <f>D3L118C5*D3L118C6</f>
        <v>3.4508351813210124E-2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55629284</v>
      </c>
      <c r="V25" s="16" t="s">
        <v>23683</v>
      </c>
      <c r="W25" s="33">
        <f>IF(D3L118C9=0,0,D3L118C7/D3L118C9)</f>
        <v>6.2032708911389407E-10</v>
      </c>
      <c r="X25" s="16" t="s">
        <v>23684</v>
      </c>
      <c r="Y25" s="32">
        <f>IF(D3L118C5=0,0,D3L118C7/D3L118C5)</f>
        <v>0.43986688894752674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0.53761508649142153</v>
      </c>
      <c r="AL25" s="16" t="s">
        <v>23688</v>
      </c>
      <c r="AM25" s="15">
        <f>D3L118C5*D3L118C17</f>
        <v>4.2176874438367928E-2</v>
      </c>
      <c r="AN25" s="16" t="s">
        <v>23705</v>
      </c>
      <c r="AO25" s="15">
        <f>IF(D3L118C17=0,0,CHOOSE(MIN(D3L118C8,RUN_YEARS),A1L108C1,A1L108C6,A1L108C7,A1L108C8,A1L108C9))</f>
        <v>24260.174999999999</v>
      </c>
      <c r="AP25" s="16" t="s">
        <v>23689</v>
      </c>
      <c r="AQ25" s="33">
        <f>IF(D3L118C19=0,0,D3L118C18/D3L118C19)</f>
        <v>1.7385230913778622E-6</v>
      </c>
      <c r="AR25" s="16" t="s">
        <v>23690</v>
      </c>
      <c r="AS25" s="32">
        <f>IF(D3L118C5=0,0,D3L118C18/D3L118C5)</f>
        <v>0.53761508649142153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2.2518024561051786E-2</v>
      </c>
      <c r="BZ25" s="16" t="s">
        <v>23700</v>
      </c>
      <c r="CA25" s="15">
        <f>D3L118C5*D3L118C37</f>
        <v>1.7665796931216156E-3</v>
      </c>
      <c r="CB25" s="16" t="s">
        <v>23709</v>
      </c>
      <c r="CC25" s="15">
        <f>IF(D3L118C37=0,0,CHOOSE(MIN(D3L118C8,RUN_YEARS),B6L116C1,B6L117C1,B6L118C1,B6L119C1,B6L120C1))</f>
        <v>28207.26</v>
      </c>
      <c r="CD25" s="16" t="s">
        <v>23701</v>
      </c>
      <c r="CE25" s="33">
        <f>IF(D3L118C39=0,0,D3L118C38/D3L118C39)</f>
        <v>6.2628546449446553E-8</v>
      </c>
      <c r="CF25" s="16" t="s">
        <v>23702</v>
      </c>
      <c r="CG25" s="32">
        <f>IF(D3L118C5=0,0,D3L118C38/D3L118C5)</f>
        <v>2.2518024561051786E-2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2.0213183567084023E-4</v>
      </c>
      <c r="J26" s="16" t="s">
        <v>23742</v>
      </c>
      <c r="K26" s="21">
        <f>IF(FLOW_THRU_100PCT="Y",1,INDEX(VariabilityMatrix,D3L119C1,D3L119C8))</f>
        <v>0.51278375810792509</v>
      </c>
      <c r="L26" s="16" t="s">
        <v>23712</v>
      </c>
      <c r="M26" s="15">
        <f>IF(D3L119C2&lt;&gt;0,D3L119C2*D3L119C4,D3L119C3*D3L119C4)</f>
        <v>1.03649922328547E-4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1.03649922328547E-4</v>
      </c>
      <c r="AX26" s="16" t="s">
        <v>23737</v>
      </c>
      <c r="AY26" s="15">
        <f>IF(D3L119C22=0,0,CHOOSE(MIN(D3L119C8,RUN_YEARS),A1L104C1,A1L104C6,A1L104C7,A1L104C8,A1L104C9))</f>
        <v>8452.9509999999991</v>
      </c>
      <c r="AZ26" s="16" t="s">
        <v>23723</v>
      </c>
      <c r="BA26" s="33">
        <f>IF(D3L119C24=0,0,D3L119C23/D3L119C24)</f>
        <v>1.2261980736496285E-8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0.51278375810792509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0.43986688894752668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55629284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0.53761508649142153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24260.174999999999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2.2518024561051786E-2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28207.26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0.51278375810792509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8452.9509999999991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8.3147818905621923E-2</v>
      </c>
      <c r="J29" s="16" t="s">
        <v>23835</v>
      </c>
      <c r="K29" s="21">
        <f>IF(FLOW_THRU_100PCT="Y",1,INDEX(VariabilityMatrix,D3L122C1,D3L122C8))</f>
        <v>0.51278375810792509</v>
      </c>
      <c r="L29" s="16" t="s">
        <v>23805</v>
      </c>
      <c r="M29" s="15">
        <f>IF(D3L122C2&lt;&gt;0,D3L122C2*D3L122C4,D3L122C3*D3L122C4)</f>
        <v>4.2636851056901993E-2</v>
      </c>
      <c r="N29" s="16" t="s">
        <v>4251</v>
      </c>
      <c r="O29" s="32">
        <f>0.45*CHOOSE(MIN(D3L122C8,RUN_YEARS),B3L110C1,B3L125C1,B3L140C1,B3L155C1,B3L170C1)</f>
        <v>0.43986688894752668</v>
      </c>
      <c r="P29" s="16" t="s">
        <v>23806</v>
      </c>
      <c r="Q29" s="15">
        <f>D3L122C5*D3L122C6</f>
        <v>1.8754539028918545E-2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55629284</v>
      </c>
      <c r="V29" s="16" t="s">
        <v>23807</v>
      </c>
      <c r="W29" s="33">
        <f>IF(D3L122C9=0,0,D3L122C7/D3L122C9)</f>
        <v>3.3713428756189898E-10</v>
      </c>
      <c r="X29" s="16" t="s">
        <v>23808</v>
      </c>
      <c r="Y29" s="32">
        <f>IF(D3L122C5=0,0,D3L122C7/D3L122C5)</f>
        <v>0.43986688894752668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0.53761508649142153</v>
      </c>
      <c r="AL29" s="16" t="s">
        <v>23812</v>
      </c>
      <c r="AM29" s="15">
        <f>D3L122C5*D3L122C17</f>
        <v>2.2922214368678223E-2</v>
      </c>
      <c r="AN29" s="16" t="s">
        <v>23829</v>
      </c>
      <c r="AO29" s="15">
        <f>IF(D3L122C17=0,0,CHOOSE(MIN(D3L122C8,RUN_YEARS),A1L108C1,A1L108C6,A1L108C7,A1L108C8,A1L108C9))</f>
        <v>24260.174999999999</v>
      </c>
      <c r="AP29" s="16" t="s">
        <v>23813</v>
      </c>
      <c r="AQ29" s="33">
        <f>IF(D3L122C19=0,0,D3L122C18/D3L122C19)</f>
        <v>9.4484950618362081E-7</v>
      </c>
      <c r="AR29" s="16" t="s">
        <v>23814</v>
      </c>
      <c r="AS29" s="32">
        <f>IF(D3L122C5=0,0,D3L122C18/D3L122C5)</f>
        <v>0.53761508649142153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2.2518024561051786E-2</v>
      </c>
      <c r="BZ29" s="16" t="s">
        <v>23824</v>
      </c>
      <c r="CA29" s="15">
        <f>D3L122C5*D3L122C37</f>
        <v>9.600976593052259E-4</v>
      </c>
      <c r="CB29" s="16" t="s">
        <v>23833</v>
      </c>
      <c r="CC29" s="15">
        <f>IF(D3L122C37=0,0,CHOOSE(MIN(D3L122C8,RUN_YEARS),B6L116C1,B6L117C1,B6L118C1,B6L119C1,B6L120C1))</f>
        <v>28207.26</v>
      </c>
      <c r="CD29" s="16" t="s">
        <v>23825</v>
      </c>
      <c r="CE29" s="33">
        <f>IF(D3L122C39=0,0,D3L122C38/D3L122C39)</f>
        <v>3.4037253505133994E-8</v>
      </c>
      <c r="CF29" s="16" t="s">
        <v>23826</v>
      </c>
      <c r="CG29" s="32">
        <f>IF(D3L122C5=0,0,D3L122C38/D3L122C5)</f>
        <v>2.2518024561051786E-2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1.0985425851676099E-4</v>
      </c>
      <c r="J30" s="16" t="s">
        <v>23866</v>
      </c>
      <c r="K30" s="21">
        <f>IF(FLOW_THRU_100PCT="Y",1,INDEX(VariabilityMatrix,D3L123C1,D3L123C8))</f>
        <v>0.51278375810792509</v>
      </c>
      <c r="L30" s="16" t="s">
        <v>23836</v>
      </c>
      <c r="M30" s="15">
        <f>IF(D3L123C2&lt;&gt;0,D3L123C2*D3L123C4,D3L123C3*D3L123C4)</f>
        <v>5.6331479526384238E-5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5.6331479526384238E-5</v>
      </c>
      <c r="AX30" s="16" t="s">
        <v>23861</v>
      </c>
      <c r="AY30" s="15">
        <f>IF(D3L123C22=0,0,CHOOSE(MIN(D3L123C8,RUN_YEARS),A1L104C1,A1L104C6,A1L104C7,A1L104C8,A1L104C9))</f>
        <v>8452.9509999999991</v>
      </c>
      <c r="AZ30" s="16" t="s">
        <v>23847</v>
      </c>
      <c r="BA30" s="33">
        <f>IF(D3L123C24=0,0,D3L123C23/D3L123C24)</f>
        <v>6.664119965487111E-9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0.51278375810792509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0.43986688894752668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55629284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0.53761508649142153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24260.174999999999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2.2518024561051786E-2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28207.26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0.51278375810792509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8452.9509999999991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0.51278375810792509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0.43986688894752668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55629284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0.53761508649142153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24260.174999999999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2.2518024561051786E-2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28207.26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0.51278375810792509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8452.9509999999991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3.0452089219359157</v>
      </c>
      <c r="J35" s="16" t="s">
        <v>24021</v>
      </c>
      <c r="K35" s="21">
        <f>IF(FLOW_THRU_100PCT="Y",1,D3L101C4)</f>
        <v>0.63006126520618766</v>
      </c>
      <c r="L35" s="16" t="s">
        <v>23991</v>
      </c>
      <c r="M35" s="15">
        <f>IF(D3L128C2&lt;&gt;0,D3L128C2*D3L128C4,D3L128C3*D3L128C4)</f>
        <v>1.9186681861721138</v>
      </c>
      <c r="N35" s="16" t="s">
        <v>4251</v>
      </c>
      <c r="O35" s="32">
        <f>0.45*CHOOSE(MIN(D3L128C8,RUN_YEARS),B3L110C1,B3L125C1,B3L140C1,B3L155C1,B3L170C1)</f>
        <v>0.43986688894752668</v>
      </c>
      <c r="P35" s="16" t="s">
        <v>23992</v>
      </c>
      <c r="Q35" s="15">
        <f>D3L128C5*D3L128C6</f>
        <v>0.84395860597412165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55629284</v>
      </c>
      <c r="V35" s="16" t="s">
        <v>23993</v>
      </c>
      <c r="W35" s="33">
        <f>IF(D3L128C9=0,0,D3L128C7/D3L128C9)</f>
        <v>1.5171121130628279E-8</v>
      </c>
      <c r="X35" s="16" t="s">
        <v>23994</v>
      </c>
      <c r="Y35" s="32">
        <f>IF(D3L128C5=0,0,D3L128C7/D3L128C5)</f>
        <v>0.43986688894752668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0.53761508649142153</v>
      </c>
      <c r="AL35" s="16" t="s">
        <v>23998</v>
      </c>
      <c r="AM35" s="15">
        <f>D3L128C5*D3L128C17</f>
        <v>1.0315049628572599</v>
      </c>
      <c r="AN35" s="16" t="s">
        <v>24015</v>
      </c>
      <c r="AO35" s="15">
        <f>IF(D3L128C17=0,0,CHOOSE(MIN(D3L128C8,RUN_YEARS),A1L108C1,A1L108C6,A1L108C7,A1L108C8,A1L108C9))</f>
        <v>24260.174999999999</v>
      </c>
      <c r="AP35" s="16" t="s">
        <v>23999</v>
      </c>
      <c r="AQ35" s="33">
        <f>IF(D3L128C19=0,0,D3L128C18/D3L128C19)</f>
        <v>4.2518446913810797E-5</v>
      </c>
      <c r="AR35" s="16" t="s">
        <v>24000</v>
      </c>
      <c r="AS35" s="32">
        <f>IF(D3L128C5=0,0,D3L128C18/D3L128C5)</f>
        <v>0.53761508649142153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2.2518024561051786E-2</v>
      </c>
      <c r="BZ35" s="16" t="s">
        <v>24010</v>
      </c>
      <c r="CA35" s="15">
        <f>D3L128C5*D3L128C37</f>
        <v>4.3204617340732339E-2</v>
      </c>
      <c r="CB35" s="16" t="s">
        <v>24019</v>
      </c>
      <c r="CC35" s="15">
        <f>IF(D3L128C37=0,0,CHOOSE(MIN(D3L128C8,RUN_YEARS),B6L116C1,B6L117C1,B6L118C1,B6L119C1,B6L120C1))</f>
        <v>28207.26</v>
      </c>
      <c r="CD35" s="16" t="s">
        <v>24011</v>
      </c>
      <c r="CE35" s="33">
        <f>IF(D3L128C39=0,0,D3L128C38/D3L128C39)</f>
        <v>1.5316843018688218E-6</v>
      </c>
      <c r="CF35" s="16" t="s">
        <v>24012</v>
      </c>
      <c r="CG35" s="32">
        <f>IF(D3L128C5=0,0,D3L128C38/D3L128C5)</f>
        <v>2.2518024561051786E-2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0.43537620483922423</v>
      </c>
      <c r="J36" s="16" t="s">
        <v>24052</v>
      </c>
      <c r="K36" s="21">
        <f>IF(FLOW_THRU_100PCT="Y",1,INDEX(VariabilityMatrix,D3L129C1,D3L129C8))</f>
        <v>0.50051128835512304</v>
      </c>
      <c r="L36" s="16" t="s">
        <v>24022</v>
      </c>
      <c r="M36" s="15">
        <f>IF(D3L129C2&lt;&gt;0,D3L129C2*D3L129C4,D3L129C3*D3L129C4)</f>
        <v>0.21791070520324407</v>
      </c>
      <c r="N36" s="16" t="s">
        <v>4251</v>
      </c>
      <c r="O36" s="32">
        <f>0.45*CHOOSE(MIN(D3L129C8,RUN_YEARS),B3L110C1,B3L125C1,B3L140C1,B3L155C1,B3L170C1)</f>
        <v>0.44033627355180266</v>
      </c>
      <c r="P36" s="16" t="s">
        <v>24023</v>
      </c>
      <c r="Q36" s="15">
        <f>D3L129C5*D3L129C6</f>
        <v>9.5953987896241905E-2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51413286</v>
      </c>
      <c r="V36" s="16" t="s">
        <v>24024</v>
      </c>
      <c r="W36" s="33">
        <f>IF(D3L129C9=0,0,D3L129C7/D3L129C9)</f>
        <v>1.8663266902691634E-9</v>
      </c>
      <c r="X36" s="16" t="s">
        <v>24025</v>
      </c>
      <c r="Y36" s="32">
        <f>IF(D3L129C5=0,0,D3L129C7/D3L129C5)</f>
        <v>0.44033627355180266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0.53818877878553661</v>
      </c>
      <c r="AL36" s="16" t="s">
        <v>24029</v>
      </c>
      <c r="AM36" s="15">
        <f>D3L129C5*D3L129C17</f>
        <v>0.117277096317629</v>
      </c>
      <c r="AN36" s="16" t="s">
        <v>24046</v>
      </c>
      <c r="AO36" s="15">
        <f>IF(D3L129C17=0,0,CHOOSE(MIN(D3L129C8,RUN_YEARS),A1L108C1,A1L108C6,A1L108C7,A1L108C8,A1L108C9))</f>
        <v>23241.9928</v>
      </c>
      <c r="AP36" s="16" t="s">
        <v>24030</v>
      </c>
      <c r="AQ36" s="33">
        <f>IF(D3L129C19=0,0,D3L129C18/D3L129C19)</f>
        <v>5.0459139767752191E-6</v>
      </c>
      <c r="AR36" s="16" t="s">
        <v>24031</v>
      </c>
      <c r="AS36" s="32">
        <f>IF(D3L129C5=0,0,D3L129C18/D3L129C5)</f>
        <v>0.53818877878553661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2.1474947662660726E-2</v>
      </c>
      <c r="BZ36" s="16" t="s">
        <v>24041</v>
      </c>
      <c r="CA36" s="15">
        <f>D3L129C5*D3L129C37</f>
        <v>4.679620989373157E-3</v>
      </c>
      <c r="CB36" s="16" t="s">
        <v>24050</v>
      </c>
      <c r="CC36" s="15">
        <f>IF(D3L129C37=0,0,CHOOSE(MIN(D3L129C8,RUN_YEARS),B6L116C1,B6L117C1,B6L118C1,B6L119C1,B6L120C1))</f>
        <v>26979.864000000001</v>
      </c>
      <c r="CD36" s="16" t="s">
        <v>24042</v>
      </c>
      <c r="CE36" s="33">
        <f>IF(D3L129C39=0,0,D3L129C38/D3L129C39)</f>
        <v>1.7344865005150348E-7</v>
      </c>
      <c r="CF36" s="16" t="s">
        <v>24043</v>
      </c>
      <c r="CG36" s="32">
        <f>IF(D3L129C5=0,0,D3L129C38/D3L129C5)</f>
        <v>2.1474947662660726E-2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2.5665919232647298</v>
      </c>
      <c r="J37" s="16" t="s">
        <v>24083</v>
      </c>
      <c r="K37" s="21">
        <f>IF(FLOW_THRU_100PCT="Y",1,INDEX(VariabilityMatrix,D3L130C1,D3L130C8))</f>
        <v>0.50657179435978761</v>
      </c>
      <c r="L37" s="16" t="s">
        <v>24053</v>
      </c>
      <c r="M37" s="15">
        <f>IF(D3L130C2&lt;&gt;0,D3L130C2*D3L130C4,D3L130C3*D3L130C4)</f>
        <v>1.3001630759575524</v>
      </c>
      <c r="N37" s="16" t="s">
        <v>4251</v>
      </c>
      <c r="O37" s="32">
        <f>0.45*CHOOSE(MIN(D3L130C8,RUN_YEARS),B3L110C1,B3L125C1,B3L140C1,B3L155C1,B3L170C1)</f>
        <v>0.44001734788764502</v>
      </c>
      <c r="P37" s="16" t="s">
        <v>24054</v>
      </c>
      <c r="Q37" s="15">
        <f>D3L130C5*D3L130C6</f>
        <v>0.572094308504285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53372646</v>
      </c>
      <c r="V37" s="16" t="s">
        <v>24055</v>
      </c>
      <c r="W37" s="33">
        <f>IF(D3L130C9=0,0,D3L130C7/D3L130C9)</f>
        <v>1.0718867273402278E-8</v>
      </c>
      <c r="X37" s="16" t="s">
        <v>24056</v>
      </c>
      <c r="Y37" s="32">
        <f>IF(D3L130C5=0,0,D3L130C7/D3L130C5)</f>
        <v>0.44001734788764502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0.53779898075156618</v>
      </c>
      <c r="AL37" s="16" t="s">
        <v>24060</v>
      </c>
      <c r="AM37" s="15">
        <f>D3L130C5*D3L130C17</f>
        <v>0.69922637706079283</v>
      </c>
      <c r="AN37" s="16" t="s">
        <v>24077</v>
      </c>
      <c r="AO37" s="15">
        <f>IF(D3L130C17=0,0,CHOOSE(MIN(D3L130C8,RUN_YEARS),A1L108C1,A1L108C6,A1L108C7,A1L108C8,A1L108C9))</f>
        <v>23820.476999999999</v>
      </c>
      <c r="AP37" s="16" t="s">
        <v>24061</v>
      </c>
      <c r="AQ37" s="33">
        <f>IF(D3L130C19=0,0,D3L130C18/D3L130C19)</f>
        <v>2.935400399667869E-5</v>
      </c>
      <c r="AR37" s="16" t="s">
        <v>24062</v>
      </c>
      <c r="AS37" s="32">
        <f>IF(D3L130C5=0,0,D3L130C18/D3L130C5)</f>
        <v>0.53779898075156618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2.2183671360788804E-2</v>
      </c>
      <c r="BZ37" s="16" t="s">
        <v>24072</v>
      </c>
      <c r="CA37" s="15">
        <f>D3L130C5*D3L130C37</f>
        <v>2.8842390392474635E-2</v>
      </c>
      <c r="CB37" s="16" t="s">
        <v>24081</v>
      </c>
      <c r="CC37" s="15">
        <f>IF(D3L130C37=0,0,CHOOSE(MIN(D3L130C8,RUN_YEARS),B6L116C1,B6L117C1,B6L118C1,B6L119C1,B6L120C1))</f>
        <v>28015.719999999998</v>
      </c>
      <c r="CD37" s="16" t="s">
        <v>24073</v>
      </c>
      <c r="CE37" s="33">
        <f>IF(D3L130C39=0,0,D3L130C38/D3L130C39)</f>
        <v>1.0295073763042548E-6</v>
      </c>
      <c r="CF37" s="16" t="s">
        <v>24074</v>
      </c>
      <c r="CG37" s="32">
        <f>IF(D3L130C5=0,0,D3L130C38/D3L130C5)</f>
        <v>2.2183671360788804E-2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4.0233065948200872E-3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3.460043671545275E-3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3.460043671545275E-3</v>
      </c>
      <c r="AX38" s="16" t="s">
        <v>24109</v>
      </c>
      <c r="AY38" s="15">
        <f>IF(D3L131C22=0,0,CHOOSE(MIN(D3L131C8,RUN_YEARS),A1L104C1,A1L104C6,A1L104C7,A1L104C8,A1L104C9))</f>
        <v>8452.9509999999991</v>
      </c>
      <c r="AZ38" s="16" t="s">
        <v>24095</v>
      </c>
      <c r="BA38" s="33">
        <f>IF(D3L131C24=0,0,D3L131C23/D3L131C24)</f>
        <v>4.0932967333482419E-7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5.7521569161955006E-4</v>
      </c>
      <c r="J39" s="16" t="s">
        <v>24144</v>
      </c>
      <c r="K39" s="21">
        <f>IF(FLOW_THRU_100PCT="Y",1,INDEX(VariabilityMatrix,D3L132C1,D3L132C8))</f>
        <v>0.50051128835512304</v>
      </c>
      <c r="L39" s="16" t="s">
        <v>24114</v>
      </c>
      <c r="M39" s="15">
        <f>IF(D3L132C2&lt;&gt;0,D3L132C2*D3L132C4,D3L132C3*D3L132C4)</f>
        <v>2.8790194689458414E-4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2.8790194689458414E-4</v>
      </c>
      <c r="AX39" s="16" t="s">
        <v>24139</v>
      </c>
      <c r="AY39" s="15">
        <f>IF(D3L132C22=0,0,CHOOSE(MIN(D3L132C8,RUN_YEARS),A1L104C1,A1L104C6,A1L104C7,A1L104C8,A1L104C9))</f>
        <v>8154.4551999999994</v>
      </c>
      <c r="AZ39" s="16" t="s">
        <v>24125</v>
      </c>
      <c r="BA39" s="33">
        <f>IF(D3L132C24=0,0,D3L132C23/D3L132C24)</f>
        <v>3.5306092170888885E-8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3.3909614991270765E-3</v>
      </c>
      <c r="J40" s="16" t="s">
        <v>24175</v>
      </c>
      <c r="K40" s="21">
        <f>IF(FLOW_THRU_100PCT="Y",1,INDEX(VariabilityMatrix,D3L133C1,D3L133C8))</f>
        <v>0.50657179435978761</v>
      </c>
      <c r="L40" s="16" t="s">
        <v>24145</v>
      </c>
      <c r="M40" s="15">
        <f>IF(D3L133C2&lt;&gt;0,D3L133C2*D3L133C4,D3L133C3*D3L133C4)</f>
        <v>1.7177654512177585E-3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1.7177654512177585E-3</v>
      </c>
      <c r="AX40" s="16" t="s">
        <v>24170</v>
      </c>
      <c r="AY40" s="15">
        <f>IF(D3L133C22=0,0,CHOOSE(MIN(D3L133C8,RUN_YEARS),A1L104C1,A1L104C6,A1L104C7,A1L104C8,A1L104C9))</f>
        <v>8300.6269999999986</v>
      </c>
      <c r="AZ40" s="16" t="s">
        <v>24156</v>
      </c>
      <c r="BA40" s="33">
        <f>IF(D3L133C24=0,0,D3L133C23/D3L133C24)</f>
        <v>2.0694405991472195E-7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2435.736788464339</v>
      </c>
      <c r="J41" s="16" t="s">
        <v>24206</v>
      </c>
      <c r="K41" s="21">
        <f>IF(FLOW_THRU_100PCT="Y",1,INDEX(VariabilityMatrix,D3L134C1,D3L134C8))</f>
        <v>0.63006126520618766</v>
      </c>
      <c r="L41" s="16" t="s">
        <v>24176</v>
      </c>
      <c r="M41" s="15">
        <f>IF(D3L134C2&lt;&gt;0,D3L134C2*D3L134C4,D3L134C3*D3L134C4)</f>
        <v>1534.6634026490976</v>
      </c>
      <c r="N41" s="16" t="s">
        <v>4251</v>
      </c>
      <c r="O41" s="32">
        <f>0.45*CHOOSE(MIN(D3L134C8,RUN_YEARS),B3L110C1,B3L125C1,B3L140C1,B3L155C1,B3L170C1)</f>
        <v>0.44001734788764502</v>
      </c>
      <c r="P41" s="16" t="s">
        <v>24177</v>
      </c>
      <c r="Q41" s="15">
        <f>D3L134C5*D3L134C6</f>
        <v>675.27852033388501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53372646</v>
      </c>
      <c r="V41" s="16" t="s">
        <v>24178</v>
      </c>
      <c r="W41" s="33">
        <f>IF(D3L134C9=0,0,D3L134C7/D3L134C9)</f>
        <v>1.2652146201143653E-5</v>
      </c>
      <c r="X41" s="16" t="s">
        <v>24179</v>
      </c>
      <c r="Y41" s="32">
        <f>IF(D3L134C5=0,0,D3L134C7/D3L134C5)</f>
        <v>0.44001734788764502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0.53779898075156618</v>
      </c>
      <c r="AL41" s="16" t="s">
        <v>24183</v>
      </c>
      <c r="AM41" s="15">
        <f>D3L134C5*D3L134C17</f>
        <v>825.34041374141509</v>
      </c>
      <c r="AN41" s="16" t="s">
        <v>24200</v>
      </c>
      <c r="AO41" s="15">
        <f>IF(D3L134C17=0,0,CHOOSE(MIN(D3L134C8,RUN_YEARS),A1L108C1,A1L108C6,A1L108C7,A1L108C8,A1L108C9))</f>
        <v>23820.476999999999</v>
      </c>
      <c r="AP41" s="16" t="s">
        <v>24184</v>
      </c>
      <c r="AQ41" s="33">
        <f>IF(D3L134C19=0,0,D3L134C18/D3L134C19)</f>
        <v>3.4648357954436222E-2</v>
      </c>
      <c r="AR41" s="16" t="s">
        <v>24185</v>
      </c>
      <c r="AS41" s="32">
        <f>IF(D3L134C5=0,0,D3L134C18/D3L134C5)</f>
        <v>0.53779898075156618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2.2183671360788804E-2</v>
      </c>
      <c r="BZ41" s="16" t="s">
        <v>24195</v>
      </c>
      <c r="CA41" s="15">
        <f>D3L134C5*D3L134C37</f>
        <v>34.044468573797481</v>
      </c>
      <c r="CB41" s="16" t="s">
        <v>24204</v>
      </c>
      <c r="CC41" s="15">
        <f>IF(D3L134C37=0,0,CHOOSE(MIN(D3L134C8,RUN_YEARS),B6L116C1,B6L117C1,B6L118C1,B6L119C1,B6L120C1))</f>
        <v>28015.719999999998</v>
      </c>
      <c r="CD41" s="16" t="s">
        <v>24196</v>
      </c>
      <c r="CE41" s="33">
        <f>IF(D3L134C39=0,0,D3L134C38/D3L134C39)</f>
        <v>1.2151916343323492E-3</v>
      </c>
      <c r="CF41" s="16" t="s">
        <v>24197</v>
      </c>
      <c r="CG41" s="32">
        <f>IF(D3L134C5=0,0,D3L134C38/D3L134C5)</f>
        <v>2.2183671360788804E-2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0.63006126520618766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0.44001734788764502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53372646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0.53779898075156618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23820.476999999999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2.2183671360788804E-2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28015.719999999998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267.73510255017607</v>
      </c>
      <c r="J43" s="16" t="s">
        <v>24269</v>
      </c>
      <c r="K43" s="21">
        <f>IF(FLOW_THRU_100PCT="Y",1,INDEX(VariabilityMatrix,D3L136C1,D3L136C8))</f>
        <v>0.63046595451271992</v>
      </c>
      <c r="L43" s="16" t="s">
        <v>24239</v>
      </c>
      <c r="M43" s="15">
        <f>IF(D3L136C2&lt;&gt;0,D3L136C2*D3L136C4,D3L136C3*D3L136C4)</f>
        <v>168.79786698585769</v>
      </c>
      <c r="N43" s="16" t="s">
        <v>4251</v>
      </c>
      <c r="O43" s="32">
        <f>0.45*CHOOSE(MIN(D3L136C8,RUN_YEARS),B3L110C1,B3L125C1,B3L140C1,B3L155C1,B3L170C1)</f>
        <v>0.43986688894752668</v>
      </c>
      <c r="P43" s="16" t="s">
        <v>24240</v>
      </c>
      <c r="Q43" s="15">
        <f>D3L136C5*D3L136C6</f>
        <v>74.248592612047645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55629284</v>
      </c>
      <c r="V43" s="16" t="s">
        <v>24241</v>
      </c>
      <c r="W43" s="33">
        <f>IF(D3L136C9=0,0,D3L136C7/D3L136C9)</f>
        <v>1.334703366163182E-6</v>
      </c>
      <c r="X43" s="16" t="s">
        <v>24242</v>
      </c>
      <c r="Y43" s="32">
        <f>IF(D3L136C5=0,0,D3L136C7/D3L136C5)</f>
        <v>0.43986688894752668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0.53761508649142153</v>
      </c>
      <c r="AL43" s="16" t="s">
        <v>24246</v>
      </c>
      <c r="AM43" s="15">
        <f>D3L136C5*D3L136C17</f>
        <v>90.748279859169358</v>
      </c>
      <c r="AN43" s="16" t="s">
        <v>24263</v>
      </c>
      <c r="AO43" s="15">
        <f>IF(D3L136C17=0,0,CHOOSE(MIN(D3L136C8,RUN_YEARS),A1L108C1,A1L108C6,A1L108C7,A1L108C8,A1L108C9))</f>
        <v>24260.174999999999</v>
      </c>
      <c r="AP43" s="16" t="s">
        <v>24247</v>
      </c>
      <c r="AQ43" s="33">
        <f>IF(D3L136C19=0,0,D3L136C18/D3L136C19)</f>
        <v>3.7406275865351081E-3</v>
      </c>
      <c r="AR43" s="16" t="s">
        <v>24248</v>
      </c>
      <c r="AS43" s="32">
        <f>IF(D3L136C5=0,0,D3L136C18/D3L136C5)</f>
        <v>0.53761508649142153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2.2518024561051786E-2</v>
      </c>
      <c r="BZ43" s="16" t="s">
        <v>24258</v>
      </c>
      <c r="CA43" s="15">
        <f>D3L136C5*D3L136C37</f>
        <v>3.800994514640696</v>
      </c>
      <c r="CB43" s="16" t="s">
        <v>24267</v>
      </c>
      <c r="CC43" s="15">
        <f>IF(D3L136C37=0,0,CHOOSE(MIN(D3L136C8,RUN_YEARS),B6L116C1,B6L117C1,B6L118C1,B6L119C1,B6L120C1))</f>
        <v>28207.26</v>
      </c>
      <c r="CD43" s="16" t="s">
        <v>24259</v>
      </c>
      <c r="CE43" s="33">
        <f>IF(D3L136C39=0,0,D3L136C38/D3L136C39)</f>
        <v>1.347523479643431E-4</v>
      </c>
      <c r="CF43" s="16" t="s">
        <v>24260</v>
      </c>
      <c r="CG43" s="32">
        <f>IF(D3L136C5=0,0,D3L136C38/D3L136C5)</f>
        <v>2.2518024561051786E-2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3554.2919370389191</v>
      </c>
      <c r="J44" s="16" t="s">
        <v>24301</v>
      </c>
      <c r="K44" s="21">
        <f>IF(FLOW_THRU_100PCT="Y",1,INDEX(VariabilityMatrix,D3L137C1,D3L137C8))</f>
        <v>0.63006126520618766</v>
      </c>
      <c r="L44" s="16" t="s">
        <v>24271</v>
      </c>
      <c r="M44" s="15">
        <f>IF(D3L137C2&lt;&gt;0,D3L137C2*D3L137C4,D3L137C3*D3L137C4)</f>
        <v>2239.421674762893</v>
      </c>
      <c r="N44" s="16" t="s">
        <v>4251</v>
      </c>
      <c r="O44" s="32">
        <f>0.45*CHOOSE(MIN(D3L137C8,RUN_YEARS),B3L110C1,B3L125C1,B3L140C1,B3L155C1,B3L170C1)</f>
        <v>0.44001734788764502</v>
      </c>
      <c r="P44" s="16" t="s">
        <v>24272</v>
      </c>
      <c r="Q44" s="15">
        <f>D3L137C5*D3L137C6</f>
        <v>985.38438613127653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53372646</v>
      </c>
      <c r="V44" s="16" t="s">
        <v>24273</v>
      </c>
      <c r="W44" s="33">
        <f>IF(D3L137C9=0,0,D3L137C7/D3L137C9)</f>
        <v>1.8462348412167471E-5</v>
      </c>
      <c r="X44" s="16" t="s">
        <v>24274</v>
      </c>
      <c r="Y44" s="32">
        <f>IF(D3L137C5=0,0,D3L137C7/D3L137C5)</f>
        <v>0.44001734788764502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0.53779898075156618</v>
      </c>
      <c r="AL44" s="16" t="s">
        <v>24278</v>
      </c>
      <c r="AM44" s="15">
        <f>D3L137C5*D3L137C17</f>
        <v>1204.3586941604492</v>
      </c>
      <c r="AN44" s="16" t="s">
        <v>24295</v>
      </c>
      <c r="AO44" s="15">
        <f>IF(D3L137C17=0,0,CHOOSE(MIN(D3L137C8,RUN_YEARS),A1L108C1,A1L108C6,A1L108C7,A1L108C8,A1L108C9))</f>
        <v>23820.476999999999</v>
      </c>
      <c r="AP44" s="16" t="s">
        <v>24279</v>
      </c>
      <c r="AQ44" s="33">
        <f>IF(D3L137C19=0,0,D3L137C18/D3L137C19)</f>
        <v>5.0559805924979974E-2</v>
      </c>
      <c r="AR44" s="16" t="s">
        <v>24280</v>
      </c>
      <c r="AS44" s="32">
        <f>IF(D3L137C5=0,0,D3L137C18/D3L137C5)</f>
        <v>0.53779898075156618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2.2183671360788804E-2</v>
      </c>
      <c r="BZ44" s="16" t="s">
        <v>24290</v>
      </c>
      <c r="CA44" s="15">
        <f>D3L137C5*D3L137C37</f>
        <v>49.678594471167287</v>
      </c>
      <c r="CB44" s="16" t="s">
        <v>24299</v>
      </c>
      <c r="CC44" s="15">
        <f>IF(D3L137C37=0,0,CHOOSE(MIN(D3L137C8,RUN_YEARS),B6L116C1,B6L117C1,B6L118C1,B6L119C1,B6L120C1))</f>
        <v>28015.719999999998</v>
      </c>
      <c r="CD44" s="16" t="s">
        <v>24291</v>
      </c>
      <c r="CE44" s="33">
        <f>IF(D3L137C39=0,0,D3L137C38/D3L137C39)</f>
        <v>1.7732399692446702E-3</v>
      </c>
      <c r="CF44" s="16" t="s">
        <v>24292</v>
      </c>
      <c r="CG44" s="32">
        <f>IF(D3L137C5=0,0,D3L137C38/D3L137C5)</f>
        <v>2.2183671360788804E-2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1517.4650610981457</v>
      </c>
      <c r="J45" s="16" t="s">
        <v>24333</v>
      </c>
      <c r="K45" s="21">
        <f>IF(FLOW_THRU_100PCT="Y",1,INDEX(VariabilityMatrix,D3L138C1,D3L138C8))</f>
        <v>0.63046595451271992</v>
      </c>
      <c r="L45" s="16" t="s">
        <v>24303</v>
      </c>
      <c r="M45" s="15">
        <f>IF(D3L138C2&lt;&gt;0,D3L138C2*D3L138C4,D3L138C3*D3L138C4)</f>
        <v>956.7100581849453</v>
      </c>
      <c r="N45" s="16" t="s">
        <v>4251</v>
      </c>
      <c r="O45" s="32">
        <f>0.45*CHOOSE(MIN(D3L138C8,RUN_YEARS),B3L110C1,B3L125C1,B3L140C1,B3L155C1,B3L170C1)</f>
        <v>0.43986688894752668</v>
      </c>
      <c r="P45" s="16" t="s">
        <v>24304</v>
      </c>
      <c r="Q45" s="15">
        <f>D3L138C5*D3L138C6</f>
        <v>420.82507691861912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55629284</v>
      </c>
      <c r="V45" s="16" t="s">
        <v>24305</v>
      </c>
      <c r="W45" s="33">
        <f>IF(D3L138C9=0,0,D3L138C7/D3L138C9)</f>
        <v>7.5648120317101169E-6</v>
      </c>
      <c r="X45" s="16" t="s">
        <v>24306</v>
      </c>
      <c r="Y45" s="32">
        <f>IF(D3L138C5=0,0,D3L138C7/D3L138C5)</f>
        <v>0.43986688894752668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0.53761508649142153</v>
      </c>
      <c r="AL45" s="16" t="s">
        <v>24310</v>
      </c>
      <c r="AM45" s="15">
        <f>D3L138C5*D3L138C17</f>
        <v>514.34176067831231</v>
      </c>
      <c r="AN45" s="16" t="s">
        <v>24327</v>
      </c>
      <c r="AO45" s="15">
        <f>IF(D3L138C17=0,0,CHOOSE(MIN(D3L138C8,RUN_YEARS),A1L108C1,A1L108C6,A1L108C7,A1L108C8,A1L108C9))</f>
        <v>24260.174999999999</v>
      </c>
      <c r="AP45" s="16" t="s">
        <v>24311</v>
      </c>
      <c r="AQ45" s="33">
        <f>IF(D3L138C19=0,0,D3L138C18/D3L138C19)</f>
        <v>2.1201073804220798E-2</v>
      </c>
      <c r="AR45" s="16" t="s">
        <v>24312</v>
      </c>
      <c r="AS45" s="32">
        <f>IF(D3L138C5=0,0,D3L138C18/D3L138C5)</f>
        <v>0.53761508649142153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2.2518024561051786E-2</v>
      </c>
      <c r="BZ45" s="16" t="s">
        <v>24322</v>
      </c>
      <c r="CA45" s="15">
        <f>D3L138C5*D3L138C37</f>
        <v>21.543220588013881</v>
      </c>
      <c r="CB45" s="16" t="s">
        <v>24331</v>
      </c>
      <c r="CC45" s="15">
        <f>IF(D3L138C37=0,0,CHOOSE(MIN(D3L138C8,RUN_YEARS),B6L116C1,B6L117C1,B6L118C1,B6L119C1,B6L120C1))</f>
        <v>28207.26</v>
      </c>
      <c r="CD45" s="16" t="s">
        <v>24323</v>
      </c>
      <c r="CE45" s="33">
        <f>IF(D3L138C39=0,0,D3L138C38/D3L138C39)</f>
        <v>7.6374736816032054E-4</v>
      </c>
      <c r="CF45" s="16" t="s">
        <v>24324</v>
      </c>
      <c r="CG45" s="32">
        <f>IF(D3L138C5=0,0,D3L138C38/D3L138C5)</f>
        <v>2.2518024561051786E-2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0.63046595451271992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0.43986688894752668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55629284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0.53761508649142153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24260.174999999999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2.2518024561051786E-2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28207.26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0.63046595451271992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0.43986688894752668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55629284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0.53761508649142153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24260.174999999999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2.2518024561051786E-2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28207.26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3.5937597657741756</v>
      </c>
      <c r="J48" s="16" t="s">
        <v>24429</v>
      </c>
      <c r="K48" s="21">
        <f>IF(FLOW_THRU_100PCT="Y",1,INDEX(VariabilityMatrix,D3L141C1,D3L141C8))</f>
        <v>0.63046595451271992</v>
      </c>
      <c r="L48" s="16" t="s">
        <v>24399</v>
      </c>
      <c r="M48" s="15">
        <f>IF(D3L141C2&lt;&gt;0,D3L141C2*D3L141C4,D3L141C3*D3L141C4)</f>
        <v>2.2657431810182245</v>
      </c>
      <c r="N48" s="16" t="s">
        <v>4251</v>
      </c>
      <c r="O48" s="32">
        <f>0.45*CHOOSE(MIN(D3L141C8,RUN_YEARS),B3L110C1,B3L125C1,B3L140C1,B3L155C1,B3L170C1)</f>
        <v>0.43986688894752668</v>
      </c>
      <c r="P48" s="16" t="s">
        <v>24400</v>
      </c>
      <c r="Q48" s="15">
        <f>D3L141C5*D3L141C6</f>
        <v>0.99662540418855916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55629284</v>
      </c>
      <c r="V48" s="16" t="s">
        <v>24401</v>
      </c>
      <c r="W48" s="33">
        <f>IF(D3L141C9=0,0,D3L141C7/D3L141C9)</f>
        <v>1.7915481425009157E-8</v>
      </c>
      <c r="X48" s="16" t="s">
        <v>24402</v>
      </c>
      <c r="Y48" s="32">
        <f>IF(D3L141C5=0,0,D3L141C7/D3L141C5)</f>
        <v>0.43986688894752668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0.53761508649142153</v>
      </c>
      <c r="AL48" s="16" t="s">
        <v>24406</v>
      </c>
      <c r="AM48" s="15">
        <f>D3L141C5*D3L141C17</f>
        <v>1.2180977162304614</v>
      </c>
      <c r="AN48" s="16" t="s">
        <v>24423</v>
      </c>
      <c r="AO48" s="15">
        <f>IF(D3L141C17=0,0,CHOOSE(MIN(D3L141C8,RUN_YEARS),A1L108C1,A1L108C6,A1L108C7,A1L108C8,A1L108C9))</f>
        <v>24260.174999999999</v>
      </c>
      <c r="AP48" s="16" t="s">
        <v>24407</v>
      </c>
      <c r="AQ48" s="33">
        <f>IF(D3L141C19=0,0,D3L141C18/D3L141C19)</f>
        <v>5.0209766262216222E-5</v>
      </c>
      <c r="AR48" s="16" t="s">
        <v>24408</v>
      </c>
      <c r="AS48" s="32">
        <f>IF(D3L141C5=0,0,D3L141C18/D3L141C5)</f>
        <v>0.53761508649142153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2.2518024561051786E-2</v>
      </c>
      <c r="BZ48" s="16" t="s">
        <v>24418</v>
      </c>
      <c r="CA48" s="15">
        <f>D3L141C5*D3L141C37</f>
        <v>5.1020060599203984E-2</v>
      </c>
      <c r="CB48" s="16" t="s">
        <v>24427</v>
      </c>
      <c r="CC48" s="15">
        <f>IF(D3L141C37=0,0,CHOOSE(MIN(D3L141C8,RUN_YEARS),B6L116C1,B6L117C1,B6L118C1,B6L119C1,B6L120C1))</f>
        <v>28207.26</v>
      </c>
      <c r="CD48" s="16" t="s">
        <v>24419</v>
      </c>
      <c r="CE48" s="33">
        <f>IF(D3L141C39=0,0,D3L141C38/D3L141C39)</f>
        <v>1.8087563485146727E-6</v>
      </c>
      <c r="CF48" s="16" t="s">
        <v>24420</v>
      </c>
      <c r="CG48" s="32">
        <f>IF(D3L141C5=0,0,D3L141C38/D3L141C5)</f>
        <v>2.2518024561051786E-2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0.63046595451271992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0.43986688894752668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55629284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0.53761508649142153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24260.174999999999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2.2518024561051786E-2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28207.26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0.63046595451271992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0.43986688894752668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55629284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0.53761508649142153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24260.174999999999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2.2518024561051786E-2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28207.26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2.6953198243306318</v>
      </c>
      <c r="J51" s="16" t="s">
        <v>24021</v>
      </c>
      <c r="K51" s="21">
        <f>IF(FLOW_THRU_100PCT="Y",1,D3L101C4)</f>
        <v>0.63006126520618766</v>
      </c>
      <c r="L51" s="16" t="s">
        <v>24495</v>
      </c>
      <c r="M51" s="15">
        <f>IF(D3L144C2&lt;&gt;0,D3L144C2*D3L144C4,D3L144C3*D3L144C4)</f>
        <v>1.6982166186530774</v>
      </c>
      <c r="N51" s="16" t="s">
        <v>4251</v>
      </c>
      <c r="O51" s="32">
        <f>0.45*CHOOSE(MIN(D3L144C8,RUN_YEARS),B3L110C1,B3L125C1,B3L140C1,B3L155C1,B3L170C1)</f>
        <v>0.43986688894752668</v>
      </c>
      <c r="P51" s="16" t="s">
        <v>24496</v>
      </c>
      <c r="Q51" s="15">
        <f>D3L144C5*D3L144C6</f>
        <v>0.74698926080591743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55629284</v>
      </c>
      <c r="V51" s="16" t="s">
        <v>24497</v>
      </c>
      <c r="W51" s="33">
        <f>IF(D3L144C9=0,0,D3L144C7/D3L144C9)</f>
        <v>1.3427986252814569E-8</v>
      </c>
      <c r="X51" s="16" t="s">
        <v>24498</v>
      </c>
      <c r="Y51" s="32">
        <f>IF(D3L144C5=0,0,D3L144C7/D3L144C5)</f>
        <v>0.43986688894752668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0.53761508649142153</v>
      </c>
      <c r="AL51" s="16" t="s">
        <v>24502</v>
      </c>
      <c r="AM51" s="15">
        <f>D3L144C5*D3L144C17</f>
        <v>0.91298687431834358</v>
      </c>
      <c r="AN51" s="16" t="s">
        <v>24519</v>
      </c>
      <c r="AO51" s="15">
        <f>IF(D3L144C17=0,0,CHOOSE(MIN(D3L144C8,RUN_YEARS),A1L108C1,A1L108C6,A1L108C7,A1L108C8,A1L108C9))</f>
        <v>24260.174999999999</v>
      </c>
      <c r="AP51" s="16" t="s">
        <v>24503</v>
      </c>
      <c r="AQ51" s="33">
        <f>IF(D3L144C19=0,0,D3L144C18/D3L144C19)</f>
        <v>3.7633152865481955E-5</v>
      </c>
      <c r="AR51" s="16" t="s">
        <v>24504</v>
      </c>
      <c r="AS51" s="32">
        <f>IF(D3L144C5=0,0,D3L144C18/D3L144C5)</f>
        <v>0.53761508649142153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2.2518024561051786E-2</v>
      </c>
      <c r="BZ51" s="16" t="s">
        <v>24514</v>
      </c>
      <c r="CA51" s="15">
        <f>D3L144C5*D3L144C37</f>
        <v>3.8240483528816309E-2</v>
      </c>
      <c r="CB51" s="16" t="s">
        <v>24523</v>
      </c>
      <c r="CC51" s="15">
        <f>IF(D3L144C37=0,0,CHOOSE(MIN(D3L144C8,RUN_YEARS),B6L116C1,B6L117C1,B6L118C1,B6L119C1,B6L120C1))</f>
        <v>28207.26</v>
      </c>
      <c r="CD51" s="16" t="s">
        <v>24515</v>
      </c>
      <c r="CE51" s="33">
        <f>IF(D3L144C39=0,0,D3L144C38/D3L144C39)</f>
        <v>1.3556964954701843E-6</v>
      </c>
      <c r="CF51" s="16" t="s">
        <v>24516</v>
      </c>
      <c r="CG51" s="32">
        <f>IF(D3L144C5=0,0,D3L144C38/D3L144C5)</f>
        <v>2.2518024561051786E-2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10.457059275650138</v>
      </c>
      <c r="J52" s="16" t="s">
        <v>24021</v>
      </c>
      <c r="K52" s="21">
        <f>IF(FLOW_THRU_100PCT="Y",1,D3L101C4)</f>
        <v>0.63006126520618766</v>
      </c>
      <c r="L52" s="16" t="s">
        <v>24526</v>
      </c>
      <c r="M52" s="15">
        <f>IF(D3L145C2&lt;&gt;0,D3L145C2*D3L145C4,D3L145C3*D3L145C4)</f>
        <v>6.5885879975522261</v>
      </c>
      <c r="N52" s="16" t="s">
        <v>4251</v>
      </c>
      <c r="O52" s="32">
        <f>0.45*CHOOSE(MIN(D3L145C8,RUN_YEARS),B3L110C1,B3L125C1,B3L140C1,B3L155C1,B3L170C1)</f>
        <v>0.44001734788764502</v>
      </c>
      <c r="P52" s="16" t="s">
        <v>24527</v>
      </c>
      <c r="Q52" s="15">
        <f>D3L145C5*D3L145C6</f>
        <v>2.8990930170073002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53372646</v>
      </c>
      <c r="V52" s="16" t="s">
        <v>24528</v>
      </c>
      <c r="W52" s="33">
        <f>IF(D3L145C9=0,0,D3L145C7/D3L145C9)</f>
        <v>5.4317955624821377E-8</v>
      </c>
      <c r="X52" s="16" t="s">
        <v>24529</v>
      </c>
      <c r="Y52" s="32">
        <f>IF(D3L145C5=0,0,D3L145C7/D3L145C5)</f>
        <v>0.44001734788764502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0.53779898075156618</v>
      </c>
      <c r="AL52" s="16" t="s">
        <v>24533</v>
      </c>
      <c r="AM52" s="15">
        <f>D3L145C5*D3L145C17</f>
        <v>3.5433359096755894</v>
      </c>
      <c r="AN52" s="16" t="s">
        <v>24550</v>
      </c>
      <c r="AO52" s="15">
        <f>IF(D3L145C17=0,0,CHOOSE(MIN(D3L145C8,RUN_YEARS),A1L108C1,A1L108C6,A1L108C7,A1L108C8,A1L108C9))</f>
        <v>23820.476999999999</v>
      </c>
      <c r="AP52" s="16" t="s">
        <v>24534</v>
      </c>
      <c r="AQ52" s="33">
        <f>IF(D3L145C19=0,0,D3L145C18/D3L145C19)</f>
        <v>1.4875167737722422E-4</v>
      </c>
      <c r="AR52" s="16" t="s">
        <v>24535</v>
      </c>
      <c r="AS52" s="32">
        <f>IF(D3L145C5=0,0,D3L145C18/D3L145C5)</f>
        <v>0.53779898075156618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2.2183671360788804E-2</v>
      </c>
      <c r="BZ52" s="16" t="s">
        <v>24545</v>
      </c>
      <c r="CA52" s="15">
        <f>D3L145C5*D3L145C37</f>
        <v>0.14615907086933616</v>
      </c>
      <c r="CB52" s="16" t="s">
        <v>24554</v>
      </c>
      <c r="CC52" s="15">
        <f>IF(D3L145C37=0,0,CHOOSE(MIN(D3L145C8,RUN_YEARS),B6L116C1,B6L117C1,B6L118C1,B6L119C1,B6L120C1))</f>
        <v>28015.719999999998</v>
      </c>
      <c r="CD52" s="16" t="s">
        <v>24546</v>
      </c>
      <c r="CE52" s="33">
        <f>IF(D3L145C39=0,0,D3L145C38/D3L145C39)</f>
        <v>5.2170378226701356E-6</v>
      </c>
      <c r="CF52" s="16" t="s">
        <v>24547</v>
      </c>
      <c r="CG52" s="32">
        <f>IF(D3L145C5=0,0,D3L145C38/D3L145C5)</f>
        <v>2.2183671360788804E-2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3.1683171723465509</v>
      </c>
      <c r="J53" s="16" t="s">
        <v>24587</v>
      </c>
      <c r="K53" s="21">
        <f>IF(FLOW_THRU_100PCT="Y",1,INDEX(VariabilityMatrix,D3L146C1,D3L146C8))</f>
        <v>0.27359066003403842</v>
      </c>
      <c r="L53" s="16" t="s">
        <v>24557</v>
      </c>
      <c r="M53" s="15">
        <f>IF(D3L146C2&lt;&gt;0,D3L146C2*D3L146C4,D3L146C3*D3L146C4)</f>
        <v>0.86682198637947117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0.86682198637947117</v>
      </c>
      <c r="AX53" s="16" t="s">
        <v>24582</v>
      </c>
      <c r="AY53" s="15">
        <f>IF(D3L146C22=0,0,CHOOSE(MIN(D3L146C8,RUN_YEARS),A1L104C1,A1L104C6,A1L104C7,A1L104C8,A1L104C9))</f>
        <v>8300.6269999999986</v>
      </c>
      <c r="AZ53" s="16" t="s">
        <v>24568</v>
      </c>
      <c r="BA53" s="33">
        <f>IF(D3L146C24=0,0,D3L146C23/D3L146C24)</f>
        <v>1.0442849514614634E-4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8300.6269999999986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0.2713699876357466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8452.9509999999991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8.7184410573107982</v>
      </c>
      <c r="J56" s="16" t="s">
        <v>24682</v>
      </c>
      <c r="K56" s="21">
        <f>IF(FLOW_THRU_100PCT="Y",1,INDEX(VariabilityMatrix,D3L149C1,D3L149C8))</f>
        <v>0.27359066003403842</v>
      </c>
      <c r="L56" s="16" t="s">
        <v>24652</v>
      </c>
      <c r="M56" s="15">
        <f>IF(D3L149C2&lt;&gt;0,D3L149C2*D3L149C4,D3L149C3*D3L149C4)</f>
        <v>2.3852840433375211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2.3852840433375211</v>
      </c>
      <c r="AX56" s="16" t="s">
        <v>24677</v>
      </c>
      <c r="AY56" s="15">
        <f>IF(D3L149C22=0,0,CHOOSE(MIN(D3L149C8,RUN_YEARS),A1L104C1,A1L104C6,A1L104C7,A1L104C8,A1L104C9))</f>
        <v>8300.6269999999986</v>
      </c>
      <c r="AZ56" s="16" t="s">
        <v>24663</v>
      </c>
      <c r="BA56" s="33">
        <f>IF(D3L149C24=0,0,D3L149C23/D3L149C24)</f>
        <v>2.8736191173721234E-4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2.9243859832981989</v>
      </c>
      <c r="J57" s="16" t="s">
        <v>24714</v>
      </c>
      <c r="K57" s="21">
        <f>IF(FLOW_THRU_100PCT="Y",1,INDEX(VariabilityMatrix,D3L150C1,D3L150C8))</f>
        <v>0.2713699876357466</v>
      </c>
      <c r="L57" s="16" t="s">
        <v>24684</v>
      </c>
      <c r="M57" s="15">
        <f>IF(D3L150C2&lt;&gt;0,D3L150C2*D3L150C4,D3L150C3*D3L150C4)</f>
        <v>0.79359058812978289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0.79359058812978289</v>
      </c>
      <c r="AX57" s="16" t="s">
        <v>24709</v>
      </c>
      <c r="AY57" s="15">
        <f>IF(D3L150C22=0,0,CHOOSE(MIN(D3L150C8,RUN_YEARS),A1L104C1,A1L104C6,A1L104C7,A1L104C8,A1L104C9))</f>
        <v>8452.9509999999991</v>
      </c>
      <c r="AZ57" s="16" t="s">
        <v>24695</v>
      </c>
      <c r="BA57" s="33">
        <f>IF(D3L150C24=0,0,D3L150C23/D3L150C24)</f>
        <v>9.3883259009756821E-5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0.2713699876357466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8452.9509999999991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0.2713699876357466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8452.9509999999991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0.2713699876357466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8452.9509999999991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0.2713699876357466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8452.9509999999991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0.2713699876357466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8452.9509999999991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9.2661152829473986E-2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7.9688591433347625E-2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7.9688591433347625E-2</v>
      </c>
      <c r="AX63" s="16" t="s">
        <v>24901</v>
      </c>
      <c r="AY63" s="15">
        <f>IF(D3L156C22=0,0,CHOOSE(MIN(D3L156C8,RUN_YEARS),A1L104C1,A1L104C6,A1L104C7,A1L104C8,A1L104C9))</f>
        <v>8452.9509999999991</v>
      </c>
      <c r="AZ63" s="16" t="s">
        <v>24887</v>
      </c>
      <c r="BA63" s="33">
        <f>IF(D3L156C24=0,0,D3L156C23/D3L156C24)</f>
        <v>9.4273102296875537E-6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0.17800951218729516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0.15308818048107384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0.15308818048107384</v>
      </c>
      <c r="AX64" s="16" t="s">
        <v>24932</v>
      </c>
      <c r="AY64" s="15">
        <f>IF(D3L157C22=0,0,CHOOSE(MIN(D3L157C8,RUN_YEARS),A1L104C1,A1L104C6,A1L104C7,A1L104C8,A1L104C9))</f>
        <v>8300.6269999999986</v>
      </c>
      <c r="AZ64" s="16" t="s">
        <v>24918</v>
      </c>
      <c r="BA64" s="33">
        <f>IF(D3L157C24=0,0,D3L157C23/D3L157C24)</f>
        <v>1.8442965872466484E-5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-461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0.489339089663619</v>
      </c>
      <c r="L65" s="16" t="s">
        <v>24938</v>
      </c>
      <c r="M65" s="15">
        <f>IF(D3L158C2&lt;&gt;0,D3L158C2*D3L158C4,D3L158C3*D3L158C4)</f>
        <v>-225.58532033492835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-225.58532033492835</v>
      </c>
      <c r="AX65" s="16" t="s">
        <v>24963</v>
      </c>
      <c r="AY65" s="15">
        <f>IF(D3L158C22=0,0,CHOOSE(MIN(D3L158C8,RUN_YEARS),A1L104C1,A1L104C6,A1L104C7,A1L104C8,A1L104C9))</f>
        <v>8452.9509999999991</v>
      </c>
      <c r="AZ65" s="16" t="s">
        <v>24949</v>
      </c>
      <c r="BA65" s="33">
        <f>IF(D3L158C24=0,0,D3L158C23/D3L158C24)</f>
        <v>-2.6687167633519748E-2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5788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0.94284410858441492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8452.9509999999991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5.7155891415584956E-2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28207.26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331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0.94284410858441492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8452.9509999999991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5.7155891415584956E-2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28207.26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0.94284410858441492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8452.9509999999991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5.7155891415584956E-2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28207.26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0.94284410858441492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8452.9509999999991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5.7155891415584956E-2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28207.26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5234</v>
      </c>
      <c r="J70" s="16" t="s">
        <v>25124</v>
      </c>
      <c r="K70" s="21">
        <f>IF(FLOW_THRU_100PCT="Y",1,INDEX(VariabilityMatrix,D3L163C1,D3L163C8))</f>
        <v>0.48447406328509074</v>
      </c>
      <c r="L70" s="16" t="s">
        <v>25094</v>
      </c>
      <c r="M70" s="15">
        <f>IF(D3L163C2&lt;&gt;0,D3L163C2*D3L163C4,D3L163C3*D3L163C4)</f>
        <v>2535.7372472341649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0.94284410858441492</v>
      </c>
      <c r="AV70" s="16" t="s">
        <v>25104</v>
      </c>
      <c r="AW70" s="15">
        <f>D3L163C5*D3L163C22</f>
        <v>2390.8049244727945</v>
      </c>
      <c r="AX70" s="16" t="s">
        <v>25119</v>
      </c>
      <c r="AY70" s="15">
        <f>IF(D3L163C22=0,0,CHOOSE(MIN(D3L163C8,RUN_YEARS),A1L104C1,A1L104C6,A1L104C7,A1L104C8,A1L104C9))</f>
        <v>8452.9509999999991</v>
      </c>
      <c r="AZ70" s="16" t="s">
        <v>25105</v>
      </c>
      <c r="BA70" s="33">
        <f>IF(D3L163C24=0,0,D3L163C23/D3L163C24)</f>
        <v>0.28283671873559835</v>
      </c>
      <c r="BB70" s="16" t="s">
        <v>25106</v>
      </c>
      <c r="BC70" s="32">
        <f>IF(D3L163C5=0,0,D3L163C23/D3L163C5)</f>
        <v>0.94284410858441492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5.7155891415584956E-2</v>
      </c>
      <c r="BZ70" s="16" t="s">
        <v>25113</v>
      </c>
      <c r="CA70" s="15">
        <f>D3L163C5*D3L163C37</f>
        <v>144.93232276137024</v>
      </c>
      <c r="CB70" s="16" t="s">
        <v>25122</v>
      </c>
      <c r="CC70" s="15">
        <f>IF(D3L163C37=0,0,CHOOSE(MIN(D3L163C8,RUN_YEARS),B6L116C1,B6L117C1,B6L118C1,B6L119C1,B6L120C1))</f>
        <v>28207.26</v>
      </c>
      <c r="CD70" s="16" t="s">
        <v>25114</v>
      </c>
      <c r="CE70" s="33">
        <f>IF(D3L163C39=0,0,D3L163C38/D3L163C39)</f>
        <v>5.1381212766277284E-3</v>
      </c>
      <c r="CF70" s="16" t="s">
        <v>25115</v>
      </c>
      <c r="CG70" s="32">
        <f>IF(D3L163C5=0,0,D3L163C38/D3L163C5)</f>
        <v>5.7155891415584963E-2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192818</v>
      </c>
      <c r="J71" s="16" t="s">
        <v>25155</v>
      </c>
      <c r="K71" s="21">
        <f>IF(FLOW_THRU_100PCT="Y",1,INDEX(VariabilityMatrix,D3L164C1,D3L164C8))</f>
        <v>0.933064581955663</v>
      </c>
      <c r="L71" s="16" t="s">
        <v>25126</v>
      </c>
      <c r="M71" s="15">
        <f>IF(D3L164C2&lt;&gt;0,D3L164C2*D3L164C4,D3L164C3*D3L164C4)</f>
        <v>179911.64656352703</v>
      </c>
      <c r="N71" s="16" t="s">
        <v>4251</v>
      </c>
      <c r="O71" s="32">
        <f>0.45*CHOOSE(MIN(D3L164C8,RUN_YEARS),B3L110C1,B3L125C1,B3L140C1,B3L155C1,B3L170C1)</f>
        <v>0.43986688894752668</v>
      </c>
      <c r="P71" s="16" t="s">
        <v>25127</v>
      </c>
      <c r="Q71" s="15">
        <f>D3L164C5*D3L164C6</f>
        <v>79137.176259325614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55629284</v>
      </c>
      <c r="V71" s="16" t="s">
        <v>25128</v>
      </c>
      <c r="W71" s="33">
        <f>IF(D3L164C9=0,0,D3L164C7/D3L164C9)</f>
        <v>1.4225812480226352E-3</v>
      </c>
      <c r="X71" s="16" t="s">
        <v>25129</v>
      </c>
      <c r="Y71" s="32">
        <f>IF(D3L164C5=0,0,D3L164C7/D3L164C5)</f>
        <v>0.43986688894752668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0.53761508649142153</v>
      </c>
      <c r="AL71" s="16" t="s">
        <v>25133</v>
      </c>
      <c r="AM71" s="15">
        <f>D3L164C5*D3L164C17</f>
        <v>96723.21542806465</v>
      </c>
      <c r="AN71" s="16" t="s">
        <v>25150</v>
      </c>
      <c r="AO71" s="15">
        <f>IF(D3L164C17=0,0,CHOOSE(MIN(D3L164C8,RUN_YEARS),A1L108C1,A1L108C6,A1L108C7,A1L108C8,A1L108C9))</f>
        <v>24260.174999999999</v>
      </c>
      <c r="AP71" s="16" t="s">
        <v>25134</v>
      </c>
      <c r="AQ71" s="33">
        <f>IF(D3L164C19=0,0,D3L164C18/D3L164C19)</f>
        <v>3.9869133437027826</v>
      </c>
      <c r="AR71" s="16" t="s">
        <v>25135</v>
      </c>
      <c r="AS71" s="32">
        <f>IF(D3L164C5=0,0,D3L164C18/D3L164C5)</f>
        <v>0.53761508649142153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2.2518024561051786E-2</v>
      </c>
      <c r="BZ71" s="16" t="s">
        <v>25145</v>
      </c>
      <c r="CA71" s="15">
        <f>D3L164C5*D3L164C37</f>
        <v>4051.2548761367698</v>
      </c>
      <c r="CB71" s="16" t="s">
        <v>25154</v>
      </c>
      <c r="CC71" s="15">
        <f>IF(D3L164C37=0,0,CHOOSE(MIN(D3L164C8,RUN_YEARS),B6L116C1,B6L117C1,B6L118C1,B6L119C1,B6L120C1))</f>
        <v>28207.26</v>
      </c>
      <c r="CD71" s="16" t="s">
        <v>25146</v>
      </c>
      <c r="CE71" s="33">
        <f>IF(D3L164C39=0,0,D3L164C38/D3L164C39)</f>
        <v>0.14362454474971231</v>
      </c>
      <c r="CF71" s="16" t="s">
        <v>25147</v>
      </c>
      <c r="CG71" s="32">
        <f>IF(D3L164C5=0,0,D3L164C38/D3L164C5)</f>
        <v>2.2518024561051786E-2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0.933064581955663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0.43986688894752668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55629284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0.53761508649142153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24260.174999999999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2.2518024561051786E-2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28207.26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2194</v>
      </c>
      <c r="J73" s="16" t="s">
        <v>25217</v>
      </c>
      <c r="K73" s="21">
        <f>IF(FLOW_THRU_100PCT="Y",1,INDEX(VariabilityMatrix,D3L166C1,D3L166C8))</f>
        <v>0.63046595451271992</v>
      </c>
      <c r="L73" s="16" t="s">
        <v>25188</v>
      </c>
      <c r="M73" s="15">
        <f>IF(D3L166C2&lt;&gt;0,D3L166C2*D3L166C4,D3L166C3*D3L166C4)</f>
        <v>1383.2423042009075</v>
      </c>
      <c r="N73" s="16" t="s">
        <v>4251</v>
      </c>
      <c r="O73" s="32">
        <f>0.45*CHOOSE(MIN(D3L166C8,RUN_YEARS),B3L110C1,B3L125C1,B3L140C1,B3L155C1,B3L170C1)</f>
        <v>0.43986688894752668</v>
      </c>
      <c r="P73" s="16" t="s">
        <v>25189</v>
      </c>
      <c r="Q73" s="15">
        <f>D3L166C5*D3L166C6</f>
        <v>608.4424890094615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55629284</v>
      </c>
      <c r="V73" s="16" t="s">
        <v>25190</v>
      </c>
      <c r="W73" s="33">
        <f>IF(D3L166C9=0,0,D3L166C7/D3L166C9)</f>
        <v>1.0937449581581196E-5</v>
      </c>
      <c r="X73" s="16" t="s">
        <v>25191</v>
      </c>
      <c r="Y73" s="32">
        <f>IF(D3L166C5=0,0,D3L166C7/D3L166C5)</f>
        <v>0.43986688894752668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0.53761508649142153</v>
      </c>
      <c r="AL73" s="16" t="s">
        <v>25195</v>
      </c>
      <c r="AM73" s="15">
        <f>D3L166C5*D3L166C17</f>
        <v>743.6519310115641</v>
      </c>
      <c r="AN73" s="16" t="s">
        <v>25212</v>
      </c>
      <c r="AO73" s="15">
        <f>IF(D3L166C17=0,0,CHOOSE(MIN(D3L166C8,RUN_YEARS),A1L108C1,A1L108C6,A1L108C7,A1L108C8,A1L108C9))</f>
        <v>24260.174999999999</v>
      </c>
      <c r="AP73" s="16" t="s">
        <v>25196</v>
      </c>
      <c r="AQ73" s="33">
        <f>IF(D3L166C19=0,0,D3L166C18/D3L166C19)</f>
        <v>3.0653197308410353E-2</v>
      </c>
      <c r="AR73" s="16" t="s">
        <v>25197</v>
      </c>
      <c r="AS73" s="32">
        <f>IF(D3L166C5=0,0,D3L166C18/D3L166C5)</f>
        <v>0.53761508649142153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2.2518024561051786E-2</v>
      </c>
      <c r="BZ73" s="16" t="s">
        <v>25207</v>
      </c>
      <c r="CA73" s="15">
        <f>D3L166C5*D3L166C37</f>
        <v>31.147884179881899</v>
      </c>
      <c r="CB73" s="16" t="s">
        <v>25216</v>
      </c>
      <c r="CC73" s="15">
        <f>IF(D3L166C37=0,0,CHOOSE(MIN(D3L166C8,RUN_YEARS),B6L116C1,B6L117C1,B6L118C1,B6L119C1,B6L120C1))</f>
        <v>28207.26</v>
      </c>
      <c r="CD73" s="16" t="s">
        <v>25208</v>
      </c>
      <c r="CE73" s="33">
        <f>IF(D3L166C39=0,0,D3L166C38/D3L166C39)</f>
        <v>1.1042506141993905E-3</v>
      </c>
      <c r="CF73" s="16" t="s">
        <v>25209</v>
      </c>
      <c r="CG73" s="32">
        <f>IF(D3L166C5=0,0,D3L166C38/D3L166C5)</f>
        <v>2.2518024561051786E-2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44670</v>
      </c>
      <c r="J74" s="16" t="s">
        <v>25249</v>
      </c>
      <c r="K74" s="21">
        <f>IF(FLOW_THRU_100PCT="Y",1,INDEX(VariabilityMatrix,D3L167C1,D3L167C8))</f>
        <v>0.76441656582503092</v>
      </c>
      <c r="L74" s="16" t="s">
        <v>25219</v>
      </c>
      <c r="M74" s="15">
        <f>IF(D3L167C2&lt;&gt;0,D3L167C2*D3L167C4,D3L167C3*D3L167C4)</f>
        <v>34146.487995404132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0.85897286857547461</v>
      </c>
      <c r="BF74" s="16" t="s">
        <v>25232</v>
      </c>
      <c r="BG74" s="15">
        <f>D3L167C5*D3L167C27</f>
        <v>29330.906745190296</v>
      </c>
      <c r="BH74" s="16" t="s">
        <v>25245</v>
      </c>
      <c r="BI74" s="15">
        <f>IF(D3L167C27=0,0,CHOOSE(MIN(D3L167C8,RUN_YEARS),A1L104C1,A1L104C6,A1L104C7,A1L104C8,A1L104C9))</f>
        <v>8452.9509999999991</v>
      </c>
      <c r="BJ74" s="16" t="s">
        <v>25233</v>
      </c>
      <c r="BK74" s="33">
        <f>IF(D3L167C29=0,0,D3L167C28/D3L167C29)</f>
        <v>3.469901427938042</v>
      </c>
      <c r="BL74" s="16" t="s">
        <v>25234</v>
      </c>
      <c r="BM74" s="32">
        <f>IF(D3L167C5=0,0,D3L167C28/D3L167C5)</f>
        <v>0.85897286857547461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0.1410271314245253</v>
      </c>
      <c r="BZ74" s="16" t="s">
        <v>25238</v>
      </c>
      <c r="CA74" s="15">
        <f>D3L167C5*D3L167C37</f>
        <v>4815.5812502138342</v>
      </c>
      <c r="CB74" s="16" t="s">
        <v>25247</v>
      </c>
      <c r="CC74" s="15">
        <f>IF(D3L167C37=0,0,CHOOSE(MIN(D3L167C8,RUN_YEARS),B6L116C1,B6L117C1,B6L118C1,B6L119C1,B6L120C1))</f>
        <v>28207.26</v>
      </c>
      <c r="CD74" s="16" t="s">
        <v>25239</v>
      </c>
      <c r="CE74" s="33">
        <f>IF(D3L167C39=0,0,D3L167C38/D3L167C39)</f>
        <v>0.17072134089641583</v>
      </c>
      <c r="CF74" s="16" t="s">
        <v>25240</v>
      </c>
      <c r="CG74" s="32">
        <f>IF(D3L167C5=0,0,D3L167C38/D3L167C5)</f>
        <v>0.1410271314245253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50369</v>
      </c>
      <c r="J75" s="16" t="s">
        <v>25281</v>
      </c>
      <c r="K75" s="21">
        <f>IF(FLOW_THRU_100PCT="Y",1,INDEX(VariabilityMatrix,D3L168C1,D3L168C8))</f>
        <v>0.76441656582503092</v>
      </c>
      <c r="L75" s="16" t="s">
        <v>25251</v>
      </c>
      <c r="M75" s="15">
        <f>IF(D3L168C2&lt;&gt;0,D3L168C2*D3L168C4,D3L168C3*D3L168C4)</f>
        <v>38502.898004040981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0.85897286857547461</v>
      </c>
      <c r="BF75" s="16" t="s">
        <v>25264</v>
      </c>
      <c r="BG75" s="15">
        <f>D3L168C5*D3L168C27</f>
        <v>33072.944746999994</v>
      </c>
      <c r="BH75" s="16" t="s">
        <v>25277</v>
      </c>
      <c r="BI75" s="15">
        <f>IF(D3L168C27=0,0,CHOOSE(MIN(D3L168C8,RUN_YEARS),A1L104C1,A1L104C6,A1L104C7,A1L104C8,A1L104C9))</f>
        <v>8452.9509999999991</v>
      </c>
      <c r="BJ75" s="16" t="s">
        <v>25265</v>
      </c>
      <c r="BK75" s="33">
        <f>IF(D3L168C29=0,0,D3L168C28/D3L168C29)</f>
        <v>3.9125915608643651</v>
      </c>
      <c r="BL75" s="16" t="s">
        <v>25266</v>
      </c>
      <c r="BM75" s="32">
        <f>IF(D3L168C5=0,0,D3L168C28/D3L168C5)</f>
        <v>0.8589728685754745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0.1410271314245253</v>
      </c>
      <c r="BZ75" s="16" t="s">
        <v>25270</v>
      </c>
      <c r="CA75" s="15">
        <f>D3L168C5*D3L168C37</f>
        <v>5429.9532570409801</v>
      </c>
      <c r="CB75" s="16" t="s">
        <v>25279</v>
      </c>
      <c r="CC75" s="15">
        <f>IF(D3L168C37=0,0,CHOOSE(MIN(D3L168C8,RUN_YEARS),B6L116C1,B6L117C1,B6L118C1,B6L119C1,B6L120C1))</f>
        <v>28207.26</v>
      </c>
      <c r="CD75" s="16" t="s">
        <v>25271</v>
      </c>
      <c r="CE75" s="33">
        <f>IF(D3L168C39=0,0,D3L168C38/D3L168C39)</f>
        <v>0.19250197491854865</v>
      </c>
      <c r="CF75" s="16" t="s">
        <v>25272</v>
      </c>
      <c r="CG75" s="32">
        <f>IF(D3L168C5=0,0,D3L168C38/D3L168C5)</f>
        <v>0.1410271314245253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-461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-225.58532033492835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-225.58532033492835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-2.6687167633519748E-2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301404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256480.0121144072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79745.61874833508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1.4335186976042163E-3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97466.867359076219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4.0175665410111927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2390.8049244727945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0.28283671873559835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62403.85149219029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7.3824929888024071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14472.869590332837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0.51309023245550389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-461</v>
      </c>
      <c r="H79" s="16" t="s">
        <v>25375</v>
      </c>
      <c r="I79" s="15">
        <f>SUM(D3L169C3:D3L171C3)</f>
        <v>301404</v>
      </c>
      <c r="J79" s="16" t="s">
        <v>25376</v>
      </c>
      <c r="K79" s="21">
        <f>IF(D3L172C2+D3L172C3=0,0,D3L172C5/(D3L172C2+D3L172C3))</f>
        <v>0.85150485903999185</v>
      </c>
      <c r="L79" s="16" t="s">
        <v>25345</v>
      </c>
      <c r="M79" s="15">
        <f>SUM(D3L169C5:D3L171C5)</f>
        <v>256254.42679407226</v>
      </c>
      <c r="N79" s="16" t="s">
        <v>25346</v>
      </c>
      <c r="O79" s="32">
        <f>IF(SUM(D3L169C5:D3L171C5)=0,0,SUM(D3L169C7:D3L171C7)/SUM(D3L169C5:D3L171C5))</f>
        <v>0.31119703860733372</v>
      </c>
      <c r="P79" s="16" t="s">
        <v>25347</v>
      </c>
      <c r="Q79" s="15">
        <f>SUM(D3L169C7:D3L171C7)</f>
        <v>79745.61874833508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1.4335186976042163E-3</v>
      </c>
      <c r="X79" s="16" t="s">
        <v>25349</v>
      </c>
      <c r="Y79" s="32">
        <f>IF(D3L172C5=0,0,D3L172C7/D3L172C5)</f>
        <v>0.31119703860733372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0.38035193607563017</v>
      </c>
      <c r="AL79" s="16" t="s">
        <v>25355</v>
      </c>
      <c r="AM79" s="15">
        <f>SUM(D3L169C18:D3L171C18)</f>
        <v>97466.867359076219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4.0175665410111927</v>
      </c>
      <c r="AR79" s="16" t="s">
        <v>25357</v>
      </c>
      <c r="AS79" s="32">
        <f>IF(D3L172C5=0,0,D3L172C18/D3L172C5)</f>
        <v>0.38035193607563017</v>
      </c>
      <c r="AT79" s="16" t="s">
        <v>25358</v>
      </c>
      <c r="AU79" s="32">
        <f>IF(SUM(D3L169C5:D3L171C5)=0,0,SUM(D3L169C23:D3L171C23)/SUM(D3L169C5:D3L171C5))</f>
        <v>8.449491512112885E-3</v>
      </c>
      <c r="AV79" s="16" t="s">
        <v>25359</v>
      </c>
      <c r="AW79" s="15">
        <f>SUM(D3L169C23:D3L171C23)</f>
        <v>2165.2196041378661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0.2561495511020786</v>
      </c>
      <c r="BB79" s="16" t="s">
        <v>25361</v>
      </c>
      <c r="BC79" s="32">
        <f>IF(D3L172C5=0,0,D3L172C23/D3L172C5)</f>
        <v>8.449491512112885E-3</v>
      </c>
      <c r="BD79" s="16" t="s">
        <v>25362</v>
      </c>
      <c r="BE79" s="32">
        <f>IF(SUM(D3L169C5:D3L171C5)=0,0,SUM(D3L169C28:D3L171C28)/SUM(D3L169C5:D3L171C5))</f>
        <v>0.24352301840365254</v>
      </c>
      <c r="BF79" s="16" t="s">
        <v>25363</v>
      </c>
      <c r="BG79" s="15">
        <f>SUM(D3L169C28:D3L171C28)</f>
        <v>62403.85149219029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7.3824929888024071</v>
      </c>
      <c r="BL79" s="16" t="s">
        <v>25365</v>
      </c>
      <c r="BM79" s="32">
        <f>IF(D3L172C5=0,0,D3L172C28/D3L172C5)</f>
        <v>0.24352301840365254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5.6478515401270822E-2</v>
      </c>
      <c r="BZ79" s="16" t="s">
        <v>25371</v>
      </c>
      <c r="CA79" s="15">
        <f>SUM(D3L169C38:D3L171C38)</f>
        <v>14472.869590332837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0.51309023245550389</v>
      </c>
      <c r="CF79" s="16" t="s">
        <v>25373</v>
      </c>
      <c r="CG79" s="32">
        <f>IF(D3L172C5=0,0,D3L172C38/D3L172C5)</f>
        <v>5.6478515401270822E-2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14813</v>
      </c>
      <c r="J80" s="16" t="s">
        <v>25407</v>
      </c>
      <c r="K80" s="21">
        <f>IF(FLOW_THRU_100PCT="Y",1,INDEX(VariabilityMatrix,D3L173C1,D3L173C8))</f>
        <v>0.72969705546182095</v>
      </c>
      <c r="L80" s="16" t="s">
        <v>25377</v>
      </c>
      <c r="M80" s="15">
        <f>IF(D3L173C2&lt;&gt;0,D3L173C2*D3L173C4,D3L173C3*D3L173C4)</f>
        <v>10809.002482555954</v>
      </c>
      <c r="N80" s="16" t="s">
        <v>4251</v>
      </c>
      <c r="O80" s="32">
        <f>D3L172C6</f>
        <v>0.31119703860733372</v>
      </c>
      <c r="P80" s="16" t="s">
        <v>25378</v>
      </c>
      <c r="Q80" s="15">
        <f>D3L173C5*D3L173C6</f>
        <v>3363.7295628707311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55629284</v>
      </c>
      <c r="V80" s="16" t="s">
        <v>25379</v>
      </c>
      <c r="W80" s="33">
        <f>IF(D3L173C9=0,0,D3L173C7/D3L173C9)</f>
        <v>6.0466885801922799E-5</v>
      </c>
      <c r="X80" s="16" t="s">
        <v>25380</v>
      </c>
      <c r="Y80" s="32">
        <f>IF(D3L173C5=0,0,D3L173C7/D3L173C5)</f>
        <v>0.31119703860733372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0.38035193607563017</v>
      </c>
      <c r="AL80" s="16" t="s">
        <v>25384</v>
      </c>
      <c r="AM80" s="15">
        <f>D3L173C5*D3L173C17</f>
        <v>4111.2250212864501</v>
      </c>
      <c r="AN80" s="16" t="s">
        <v>25401</v>
      </c>
      <c r="AO80" s="15">
        <f>IF(D3L173C17=0,0,CHOOSE(MIN(D3L173C8,RUN_YEARS),A1L108C1,A1L108C6,A1L108C7,A1L108C8,A1L108C9))</f>
        <v>24260.174999999999</v>
      </c>
      <c r="AP80" s="16" t="s">
        <v>25385</v>
      </c>
      <c r="AQ80" s="33">
        <f>IF(D3L173C19=0,0,D3L173C18/D3L173C19)</f>
        <v>0.1694639474482954</v>
      </c>
      <c r="AR80" s="16" t="s">
        <v>25386</v>
      </c>
      <c r="AS80" s="32">
        <f>IF(D3L173C5=0,0,D3L173C18/D3L173C5)</f>
        <v>0.38035193607563017</v>
      </c>
      <c r="AT80" s="16" t="s">
        <v>4251</v>
      </c>
      <c r="AU80" s="32">
        <f>D3L172C22</f>
        <v>8.449491512112885E-3</v>
      </c>
      <c r="AV80" s="16" t="s">
        <v>25387</v>
      </c>
      <c r="AW80" s="15">
        <f>D3L173C5*D3L173C22</f>
        <v>91.33057473076363</v>
      </c>
      <c r="AX80" s="16" t="s">
        <v>25402</v>
      </c>
      <c r="AY80" s="15">
        <f>IF(D3L173C22=0,0,CHOOSE(MIN(D3L173C8,RUN_YEARS),A1L104C1,A1L104C6,A1L104C7,A1L104C8,A1L104C9))</f>
        <v>8452.9509999999991</v>
      </c>
      <c r="AZ80" s="16" t="s">
        <v>25388</v>
      </c>
      <c r="BA80" s="33">
        <f>IF(D3L173C24=0,0,D3L173C23/D3L173C24)</f>
        <v>1.0804578747796318E-2</v>
      </c>
      <c r="BB80" s="16" t="s">
        <v>25389</v>
      </c>
      <c r="BC80" s="32">
        <f>IF(D3L173C5=0,0,D3L173C23/D3L173C5)</f>
        <v>8.449491512112885E-3</v>
      </c>
      <c r="BD80" s="16" t="s">
        <v>4251</v>
      </c>
      <c r="BE80" s="32">
        <f>D3L172C27</f>
        <v>0.24352301840365254</v>
      </c>
      <c r="BF80" s="16" t="s">
        <v>25390</v>
      </c>
      <c r="BG80" s="15">
        <f>D3L173C5*D3L173C27</f>
        <v>2632.2409104845997</v>
      </c>
      <c r="BH80" s="16" t="s">
        <v>25403</v>
      </c>
      <c r="BI80" s="15">
        <f>IF(D3L173C27=0,0,CHOOSE(MIN(D3L173C8,RUN_YEARS),A1L104C1,A1L104C6,A1L104C7,A1L104C8,A1L104C9))</f>
        <v>8452.9509999999991</v>
      </c>
      <c r="BJ80" s="16" t="s">
        <v>25391</v>
      </c>
      <c r="BK80" s="33">
        <f>IF(D3L173C29=0,0,D3L173C28/D3L173C29)</f>
        <v>0.31139904992760514</v>
      </c>
      <c r="BL80" s="16" t="s">
        <v>25392</v>
      </c>
      <c r="BM80" s="32">
        <f>IF(D3L173C5=0,0,D3L173C28/D3L173C5)</f>
        <v>0.24352301840365256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5.6478515401270822E-2</v>
      </c>
      <c r="BZ80" s="16" t="s">
        <v>25396</v>
      </c>
      <c r="CA80" s="15">
        <f>D3L173C5*D3L173C37</f>
        <v>610.47641318341095</v>
      </c>
      <c r="CB80" s="16" t="s">
        <v>25405</v>
      </c>
      <c r="CC80" s="15">
        <f>IF(D3L173C37=0,0,CHOOSE(MIN(D3L173C8,RUN_YEARS),B6L116C1,B6L117C1,B6L118C1,B6L119C1,B6L120C1))</f>
        <v>28207.26</v>
      </c>
      <c r="CD80" s="16" t="s">
        <v>25397</v>
      </c>
      <c r="CE80" s="33">
        <f>IF(D3L173C39=0,0,D3L173C38/D3L173C39)</f>
        <v>2.1642527958525962E-2</v>
      </c>
      <c r="CF80" s="16" t="s">
        <v>25398</v>
      </c>
      <c r="CG80" s="32">
        <f>IF(D3L173C5=0,0,D3L173C38/D3L173C5)</f>
        <v>5.6478515401270815E-2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36865</v>
      </c>
      <c r="J81" s="16" t="s">
        <v>25439</v>
      </c>
      <c r="K81" s="21">
        <f>IF(FLOW_THRU_100PCT="Y",1,INDEX(VariabilityMatrix,D3L174C1,D3L174C8))</f>
        <v>0.72969705546182095</v>
      </c>
      <c r="L81" s="16" t="s">
        <v>25409</v>
      </c>
      <c r="M81" s="15">
        <f>IF(D3L174C2&lt;&gt;0,D3L174C2*D3L174C4,D3L174C3*D3L174C4)</f>
        <v>26900.28194960003</v>
      </c>
      <c r="N81" s="16" t="s">
        <v>4251</v>
      </c>
      <c r="O81" s="32">
        <f>D3L172C6</f>
        <v>0.31119703860733372</v>
      </c>
      <c r="P81" s="16" t="s">
        <v>25410</v>
      </c>
      <c r="Q81" s="15">
        <f>D3L174C5*D3L174C6</f>
        <v>8371.2880804178421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55629284</v>
      </c>
      <c r="V81" s="16" t="s">
        <v>25411</v>
      </c>
      <c r="W81" s="33">
        <f>IF(D3L174C9=0,0,D3L174C7/D3L174C9)</f>
        <v>1.5048347701936704E-4</v>
      </c>
      <c r="X81" s="16" t="s">
        <v>25412</v>
      </c>
      <c r="Y81" s="32">
        <f>IF(D3L174C5=0,0,D3L174C7/D3L174C5)</f>
        <v>0.31119703860733366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0.38035193607563017</v>
      </c>
      <c r="AL81" s="16" t="s">
        <v>25416</v>
      </c>
      <c r="AM81" s="15">
        <f>D3L174C5*D3L174C17</f>
        <v>10231.574320510699</v>
      </c>
      <c r="AN81" s="16" t="s">
        <v>25433</v>
      </c>
      <c r="AO81" s="15">
        <f>IF(D3L174C17=0,0,CHOOSE(MIN(D3L174C8,RUN_YEARS),A1L108C1,A1L108C6,A1L108C7,A1L108C8,A1L108C9))</f>
        <v>24260.174999999999</v>
      </c>
      <c r="AP81" s="16" t="s">
        <v>25417</v>
      </c>
      <c r="AQ81" s="33">
        <f>IF(D3L174C19=0,0,D3L174C18/D3L174C19)</f>
        <v>0.42174363212593063</v>
      </c>
      <c r="AR81" s="16" t="s">
        <v>25418</v>
      </c>
      <c r="AS81" s="32">
        <f>IF(D3L174C5=0,0,D3L174C18/D3L174C5)</f>
        <v>0.38035193607563017</v>
      </c>
      <c r="AT81" s="16" t="s">
        <v>4251</v>
      </c>
      <c r="AU81" s="32">
        <f>D3L172C22</f>
        <v>8.449491512112885E-3</v>
      </c>
      <c r="AV81" s="16" t="s">
        <v>25419</v>
      </c>
      <c r="AW81" s="15">
        <f>D3L174C5*D3L174C22</f>
        <v>227.29370400658891</v>
      </c>
      <c r="AX81" s="16" t="s">
        <v>25434</v>
      </c>
      <c r="AY81" s="15">
        <f>IF(D3L174C22=0,0,CHOOSE(MIN(D3L174C8,RUN_YEARS),A1L104C1,A1L104C6,A1L104C7,A1L104C8,A1L104C9))</f>
        <v>8452.9509999999991</v>
      </c>
      <c r="AZ81" s="16" t="s">
        <v>25420</v>
      </c>
      <c r="BA81" s="33">
        <f>IF(D3L174C24=0,0,D3L174C23/D3L174C24)</f>
        <v>2.6889272634679762E-2</v>
      </c>
      <c r="BB81" s="16" t="s">
        <v>25421</v>
      </c>
      <c r="BC81" s="32">
        <f>IF(D3L174C5=0,0,D3L174C23/D3L174C5)</f>
        <v>8.449491512112885E-3</v>
      </c>
      <c r="BD81" s="16" t="s">
        <v>4251</v>
      </c>
      <c r="BE81" s="32">
        <f>D3L172C27</f>
        <v>0.24352301840365254</v>
      </c>
      <c r="BF81" s="16" t="s">
        <v>25422</v>
      </c>
      <c r="BG81" s="15">
        <f>D3L174C5*D3L174C27</f>
        <v>6550.8378562758899</v>
      </c>
      <c r="BH81" s="16" t="s">
        <v>25435</v>
      </c>
      <c r="BI81" s="15">
        <f>IF(D3L174C27=0,0,CHOOSE(MIN(D3L174C8,RUN_YEARS),A1L104C1,A1L104C6,A1L104C7,A1L104C8,A1L104C9))</f>
        <v>8452.9509999999991</v>
      </c>
      <c r="BJ81" s="16" t="s">
        <v>25423</v>
      </c>
      <c r="BK81" s="33">
        <f>IF(D3L174C29=0,0,D3L174C28/D3L174C29)</f>
        <v>0.77497643796537929</v>
      </c>
      <c r="BL81" s="16" t="s">
        <v>25424</v>
      </c>
      <c r="BM81" s="32">
        <f>IF(D3L174C5=0,0,D3L174C28/D3L174C5)</f>
        <v>0.24352301840365251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5.6478515401270822E-2</v>
      </c>
      <c r="BZ81" s="16" t="s">
        <v>25428</v>
      </c>
      <c r="CA81" s="15">
        <f>D3L174C5*D3L174C37</f>
        <v>1519.2879883890128</v>
      </c>
      <c r="CB81" s="16" t="s">
        <v>25437</v>
      </c>
      <c r="CC81" s="15">
        <f>IF(D3L174C37=0,0,CHOOSE(MIN(D3L174C8,RUN_YEARS),B6L116C1,B6L117C1,B6L118C1,B6L119C1,B6L120C1))</f>
        <v>28207.26</v>
      </c>
      <c r="CD81" s="16" t="s">
        <v>25429</v>
      </c>
      <c r="CE81" s="33">
        <f>IF(D3L174C39=0,0,D3L174C38/D3L174C39)</f>
        <v>5.3861594085672017E-2</v>
      </c>
      <c r="CF81" s="16" t="s">
        <v>25430</v>
      </c>
      <c r="CG81" s="32">
        <f>IF(D3L174C5=0,0,D3L174C38/D3L174C5)</f>
        <v>5.6478515401270822E-2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11308</v>
      </c>
      <c r="J82" s="16" t="s">
        <v>25471</v>
      </c>
      <c r="K82" s="21">
        <f>IF(FLOW_THRU_100PCT="Y",1,INDEX(VariabilityMatrix,D3L175C1,D3L175C8))</f>
        <v>0.72969705546182095</v>
      </c>
      <c r="L82" s="16" t="s">
        <v>25441</v>
      </c>
      <c r="M82" s="15">
        <f>IF(D3L175C2&lt;&gt;0,D3L175C2*D3L175C4,D3L175C3*D3L175C4)</f>
        <v>8251.4143031622716</v>
      </c>
      <c r="N82" s="16" t="s">
        <v>4251</v>
      </c>
      <c r="O82" s="32">
        <f>D3L172C6</f>
        <v>0.31119703860733372</v>
      </c>
      <c r="P82" s="16" t="s">
        <v>25442</v>
      </c>
      <c r="Q82" s="15">
        <f>D3L175C5*D3L175C6</f>
        <v>2567.815695466295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55629284</v>
      </c>
      <c r="V82" s="16" t="s">
        <v>25443</v>
      </c>
      <c r="W82" s="33">
        <f>IF(D3L175C9=0,0,D3L175C7/D3L175C9)</f>
        <v>4.6159423793164315E-5</v>
      </c>
      <c r="X82" s="16" t="s">
        <v>25444</v>
      </c>
      <c r="Y82" s="32">
        <f>IF(D3L175C5=0,0,D3L175C7/D3L175C5)</f>
        <v>0.31119703860733372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0.38035193607563017</v>
      </c>
      <c r="AL82" s="16" t="s">
        <v>25448</v>
      </c>
      <c r="AM82" s="15">
        <f>D3L175C5*D3L175C17</f>
        <v>3138.4414055699167</v>
      </c>
      <c r="AN82" s="16" t="s">
        <v>25465</v>
      </c>
      <c r="AO82" s="15">
        <f>IF(D3L175C17=0,0,CHOOSE(MIN(D3L175C8,RUN_YEARS),A1L108C1,A1L108C6,A1L108C7,A1L108C8,A1L108C9))</f>
        <v>24260.174999999999</v>
      </c>
      <c r="AP82" s="16" t="s">
        <v>25449</v>
      </c>
      <c r="AQ82" s="33">
        <f>IF(D3L175C19=0,0,D3L175C18/D3L175C19)</f>
        <v>0.12936598378082256</v>
      </c>
      <c r="AR82" s="16" t="s">
        <v>25450</v>
      </c>
      <c r="AS82" s="32">
        <f>IF(D3L175C5=0,0,D3L175C18/D3L175C5)</f>
        <v>0.38035193607563017</v>
      </c>
      <c r="AT82" s="16" t="s">
        <v>4251</v>
      </c>
      <c r="AU82" s="32">
        <f>D3L172C22</f>
        <v>8.449491512112885E-3</v>
      </c>
      <c r="AV82" s="16" t="s">
        <v>25451</v>
      </c>
      <c r="AW82" s="15">
        <f>D3L175C5*D3L175C22</f>
        <v>69.720255117496464</v>
      </c>
      <c r="AX82" s="16" t="s">
        <v>25466</v>
      </c>
      <c r="AY82" s="15">
        <f>IF(D3L175C22=0,0,CHOOSE(MIN(D3L175C8,RUN_YEARS),A1L104C1,A1L104C6,A1L104C7,A1L104C8,A1L104C9))</f>
        <v>8452.9509999999991</v>
      </c>
      <c r="AZ82" s="16" t="s">
        <v>25452</v>
      </c>
      <c r="BA82" s="33">
        <f>IF(D3L175C24=0,0,D3L175C23/D3L175C24)</f>
        <v>8.248037296974332E-3</v>
      </c>
      <c r="BB82" s="16" t="s">
        <v>25453</v>
      </c>
      <c r="BC82" s="32">
        <f>IF(D3L175C5=0,0,D3L175C23/D3L175C5)</f>
        <v>8.449491512112885E-3</v>
      </c>
      <c r="BD82" s="16" t="s">
        <v>4251</v>
      </c>
      <c r="BE82" s="32">
        <f>D3L172C27</f>
        <v>0.24352301840365254</v>
      </c>
      <c r="BF82" s="16" t="s">
        <v>25454</v>
      </c>
      <c r="BG82" s="15">
        <f>D3L175C5*D3L175C27</f>
        <v>2009.4093172051475</v>
      </c>
      <c r="BH82" s="16" t="s">
        <v>25467</v>
      </c>
      <c r="BI82" s="15">
        <f>IF(D3L175C27=0,0,CHOOSE(MIN(D3L175C8,RUN_YEARS),A1L104C1,A1L104C6,A1L104C7,A1L104C8,A1L104C9))</f>
        <v>8452.9509999999991</v>
      </c>
      <c r="BJ82" s="16" t="s">
        <v>25455</v>
      </c>
      <c r="BK82" s="33">
        <f>IF(D3L175C29=0,0,D3L175C28/D3L175C29)</f>
        <v>0.23771690113963131</v>
      </c>
      <c r="BL82" s="16" t="s">
        <v>25456</v>
      </c>
      <c r="BM82" s="32">
        <f>IF(D3L175C5=0,0,D3L175C28/D3L175C5)</f>
        <v>0.24352301840365254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5.6478515401270822E-2</v>
      </c>
      <c r="BZ82" s="16" t="s">
        <v>25460</v>
      </c>
      <c r="CA82" s="15">
        <f>D3L175C5*D3L175C37</f>
        <v>466.02762980341669</v>
      </c>
      <c r="CB82" s="16" t="s">
        <v>25469</v>
      </c>
      <c r="CC82" s="15">
        <f>IF(D3L175C37=0,0,CHOOSE(MIN(D3L175C8,RUN_YEARS),B6L116C1,B6L117C1,B6L118C1,B6L119C1,B6L120C1))</f>
        <v>28207.26</v>
      </c>
      <c r="CD82" s="16" t="s">
        <v>25461</v>
      </c>
      <c r="CE82" s="33">
        <f>IF(D3L175C39=0,0,D3L175C38/D3L175C39)</f>
        <v>1.6521549055222545E-2</v>
      </c>
      <c r="CF82" s="16" t="s">
        <v>25462</v>
      </c>
      <c r="CG82" s="32">
        <f>IF(D3L175C5=0,0,D3L175C38/D3L175C5)</f>
        <v>5.6478515401270822E-2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25920</v>
      </c>
      <c r="J83" s="16" t="s">
        <v>25503</v>
      </c>
      <c r="K83" s="21">
        <f>IF(FLOW_THRU_100PCT="Y",1,INDEX(VariabilityMatrix,D3L176C1,D3L176C8))</f>
        <v>0.72969705546182095</v>
      </c>
      <c r="L83" s="16" t="s">
        <v>25473</v>
      </c>
      <c r="M83" s="15">
        <f>IF(D3L176C2&lt;&gt;0,D3L176C2*D3L176C4,D3L176C3*D3L176C4)</f>
        <v>18913.747677570398</v>
      </c>
      <c r="N83" s="16" t="s">
        <v>4251</v>
      </c>
      <c r="O83" s="32">
        <f>D3L172C6</f>
        <v>0.31119703860733372</v>
      </c>
      <c r="P83" s="16" t="s">
        <v>25474</v>
      </c>
      <c r="Q83" s="15">
        <f>D3L176C5*D3L176C6</f>
        <v>5885.9022662262432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55629284</v>
      </c>
      <c r="V83" s="16" t="s">
        <v>25475</v>
      </c>
      <c r="W83" s="33">
        <f>IF(D3L176C9=0,0,D3L176C7/D3L176C9)</f>
        <v>1.0580582461255915E-4</v>
      </c>
      <c r="X83" s="16" t="s">
        <v>25476</v>
      </c>
      <c r="Y83" s="32">
        <f>IF(D3L176C5=0,0,D3L176C7/D3L176C5)</f>
        <v>0.31119703860733372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0.38035193607563017</v>
      </c>
      <c r="AL83" s="16" t="s">
        <v>25480</v>
      </c>
      <c r="AM83" s="15">
        <f>D3L176C5*D3L176C17</f>
        <v>7193.8805476098551</v>
      </c>
      <c r="AN83" s="16" t="s">
        <v>25497</v>
      </c>
      <c r="AO83" s="15">
        <f>IF(D3L176C17=0,0,CHOOSE(MIN(D3L176C8,RUN_YEARS),A1L108C1,A1L108C6,A1L108C7,A1L108C8,A1L108C9))</f>
        <v>24260.174999999999</v>
      </c>
      <c r="AP83" s="16" t="s">
        <v>25481</v>
      </c>
      <c r="AQ83" s="33">
        <f>IF(D3L176C19=0,0,D3L176C18/D3L176C19)</f>
        <v>0.29653044743534845</v>
      </c>
      <c r="AR83" s="16" t="s">
        <v>25482</v>
      </c>
      <c r="AS83" s="32">
        <f>IF(D3L176C5=0,0,D3L176C18/D3L176C5)</f>
        <v>0.38035193607563017</v>
      </c>
      <c r="AT83" s="16" t="s">
        <v>4251</v>
      </c>
      <c r="AU83" s="32">
        <f>D3L172C22</f>
        <v>8.449491512112885E-3</v>
      </c>
      <c r="AV83" s="16" t="s">
        <v>25483</v>
      </c>
      <c r="AW83" s="15">
        <f>D3L176C5*D3L176C22</f>
        <v>159.81155046387588</v>
      </c>
      <c r="AX83" s="16" t="s">
        <v>25498</v>
      </c>
      <c r="AY83" s="15">
        <f>IF(D3L176C22=0,0,CHOOSE(MIN(D3L176C8,RUN_YEARS),A1L104C1,A1L104C6,A1L104C7,A1L104C8,A1L104C9))</f>
        <v>8452.9509999999991</v>
      </c>
      <c r="AZ83" s="16" t="s">
        <v>25484</v>
      </c>
      <c r="BA83" s="33">
        <f>IF(D3L176C24=0,0,D3L176C23/D3L176C24)</f>
        <v>1.8906006962997407E-2</v>
      </c>
      <c r="BB83" s="16" t="s">
        <v>25485</v>
      </c>
      <c r="BC83" s="32">
        <f>IF(D3L176C5=0,0,D3L176C23/D3L176C5)</f>
        <v>8.449491512112885E-3</v>
      </c>
      <c r="BD83" s="16" t="s">
        <v>4251</v>
      </c>
      <c r="BE83" s="32">
        <f>D3L172C27</f>
        <v>0.24352301840365254</v>
      </c>
      <c r="BF83" s="16" t="s">
        <v>25486</v>
      </c>
      <c r="BG83" s="15">
        <f>D3L176C5*D3L176C27</f>
        <v>4605.9329237670163</v>
      </c>
      <c r="BH83" s="16" t="s">
        <v>25499</v>
      </c>
      <c r="BI83" s="15">
        <f>IF(D3L176C27=0,0,CHOOSE(MIN(D3L176C8,RUN_YEARS),A1L104C1,A1L104C6,A1L104C7,A1L104C8,A1L104C9))</f>
        <v>8452.9509999999991</v>
      </c>
      <c r="BJ83" s="16" t="s">
        <v>25487</v>
      </c>
      <c r="BK83" s="33">
        <f>IF(D3L176C29=0,0,D3L176C28/D3L176C29)</f>
        <v>0.5448905268428762</v>
      </c>
      <c r="BL83" s="16" t="s">
        <v>25488</v>
      </c>
      <c r="BM83" s="32">
        <f>IF(D3L176C5=0,0,D3L176C28/D3L176C5)</f>
        <v>0.24352301840365254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5.6478515401270822E-2</v>
      </c>
      <c r="BZ83" s="16" t="s">
        <v>25492</v>
      </c>
      <c r="CA83" s="15">
        <f>D3L176C5*D3L176C37</f>
        <v>1068.2203895034099</v>
      </c>
      <c r="CB83" s="16" t="s">
        <v>25501</v>
      </c>
      <c r="CC83" s="15">
        <f>IF(D3L176C37=0,0,CHOOSE(MIN(D3L176C8,RUN_YEARS),B6L116C1,B6L117C1,B6L118C1,B6L119C1,B6L120C1))</f>
        <v>28207.26</v>
      </c>
      <c r="CD83" s="16" t="s">
        <v>25493</v>
      </c>
      <c r="CE83" s="33">
        <f>IF(D3L176C39=0,0,D3L176C38/D3L176C39)</f>
        <v>3.7870406040977037E-2</v>
      </c>
      <c r="CF83" s="16" t="s">
        <v>25494</v>
      </c>
      <c r="CG83" s="32">
        <f>IF(D3L176C5=0,0,D3L176C38/D3L176C5)</f>
        <v>5.6478515401270822E-2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1853</v>
      </c>
      <c r="J84" s="16" t="s">
        <v>25535</v>
      </c>
      <c r="K84" s="21">
        <f>IF(FLOW_THRU_100PCT="Y",1,INDEX(VariabilityMatrix,D3L177C1,D3L177C8))</f>
        <v>0.72969705546182095</v>
      </c>
      <c r="L84" s="16" t="s">
        <v>25505</v>
      </c>
      <c r="M84" s="15">
        <f>IF(D3L177C2&lt;&gt;0,D3L177C2*D3L177C4,D3L177C3*D3L177C4)</f>
        <v>1352.1286437707543</v>
      </c>
      <c r="N84" s="16" t="s">
        <v>4251</v>
      </c>
      <c r="O84" s="32">
        <f>D3L172C6</f>
        <v>0.31119703860733372</v>
      </c>
      <c r="P84" s="16" t="s">
        <v>25506</v>
      </c>
      <c r="Q84" s="15">
        <f>D3L177C5*D3L177C6</f>
        <v>420.77842975760922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55629284</v>
      </c>
      <c r="V84" s="16" t="s">
        <v>25507</v>
      </c>
      <c r="W84" s="33">
        <f>IF(D3L177C9=0,0,D3L177C7/D3L177C9)</f>
        <v>7.5639734956432157E-6</v>
      </c>
      <c r="X84" s="16" t="s">
        <v>25508</v>
      </c>
      <c r="Y84" s="32">
        <f>IF(D3L177C5=0,0,D3L177C7/D3L177C5)</f>
        <v>0.31119703860733372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0.38035193607563017</v>
      </c>
      <c r="AL84" s="16" t="s">
        <v>25512</v>
      </c>
      <c r="AM84" s="15">
        <f>D3L177C5*D3L177C17</f>
        <v>514.28474748152246</v>
      </c>
      <c r="AN84" s="16" t="s">
        <v>25529</v>
      </c>
      <c r="AO84" s="15">
        <f>IF(D3L177C17=0,0,CHOOSE(MIN(D3L177C8,RUN_YEARS),A1L108C1,A1L108C6,A1L108C7,A1L108C8,A1L108C9))</f>
        <v>24260.174999999999</v>
      </c>
      <c r="AP84" s="16" t="s">
        <v>25513</v>
      </c>
      <c r="AQ84" s="33">
        <f>IF(D3L177C19=0,0,D3L177C18/D3L177C19)</f>
        <v>2.119872373062117E-2</v>
      </c>
      <c r="AR84" s="16" t="s">
        <v>25514</v>
      </c>
      <c r="AS84" s="32">
        <f>IF(D3L177C5=0,0,D3L177C18/D3L177C5)</f>
        <v>0.38035193607563017</v>
      </c>
      <c r="AT84" s="16" t="s">
        <v>4251</v>
      </c>
      <c r="AU84" s="32">
        <f>D3L172C22</f>
        <v>8.449491512112885E-3</v>
      </c>
      <c r="AV84" s="16" t="s">
        <v>25515</v>
      </c>
      <c r="AW84" s="15">
        <f>D3L177C5*D3L177C22</f>
        <v>11.424799498825696</v>
      </c>
      <c r="AX84" s="16" t="s">
        <v>25530</v>
      </c>
      <c r="AY84" s="15">
        <f>IF(D3L177C22=0,0,CHOOSE(MIN(D3L177C8,RUN_YEARS),A1L104C1,A1L104C6,A1L104C7,A1L104C8,A1L104C9))</f>
        <v>8452.9509999999991</v>
      </c>
      <c r="AZ84" s="16" t="s">
        <v>25516</v>
      </c>
      <c r="BA84" s="33">
        <f>IF(D3L177C24=0,0,D3L177C23/D3L177C24)</f>
        <v>1.3515752662976157E-3</v>
      </c>
      <c r="BB84" s="16" t="s">
        <v>25517</v>
      </c>
      <c r="BC84" s="32">
        <f>IF(D3L177C5=0,0,D3L177C23/D3L177C5)</f>
        <v>8.449491512112885E-3</v>
      </c>
      <c r="BD84" s="16" t="s">
        <v>4251</v>
      </c>
      <c r="BE84" s="32">
        <f>D3L172C27</f>
        <v>0.24352301840365254</v>
      </c>
      <c r="BF84" s="16" t="s">
        <v>25518</v>
      </c>
      <c r="BG84" s="15">
        <f>D3L177C5*D3L177C27</f>
        <v>329.27444860109114</v>
      </c>
      <c r="BH84" s="16" t="s">
        <v>25531</v>
      </c>
      <c r="BI84" s="15">
        <f>IF(D3L177C27=0,0,CHOOSE(MIN(D3L177C8,RUN_YEARS),A1L104C1,A1L104C6,A1L104C7,A1L104C8,A1L104C9))</f>
        <v>8452.9509999999991</v>
      </c>
      <c r="BJ84" s="16" t="s">
        <v>25519</v>
      </c>
      <c r="BK84" s="33">
        <f>IF(D3L177C29=0,0,D3L177C28/D3L177C29)</f>
        <v>3.8953786506167036E-2</v>
      </c>
      <c r="BL84" s="16" t="s">
        <v>25520</v>
      </c>
      <c r="BM84" s="32">
        <f>IF(D3L177C5=0,0,D3L177C28/D3L177C5)</f>
        <v>0.24352301840365254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5.6478515401270822E-2</v>
      </c>
      <c r="BZ84" s="16" t="s">
        <v>25524</v>
      </c>
      <c r="CA84" s="15">
        <f>D3L177C5*D3L177C37</f>
        <v>76.366218431705974</v>
      </c>
      <c r="CB84" s="16" t="s">
        <v>25533</v>
      </c>
      <c r="CC84" s="15">
        <f>IF(D3L177C37=0,0,CHOOSE(MIN(D3L177C8,RUN_YEARS),B6L116C1,B6L117C1,B6L118C1,B6L119C1,B6L120C1))</f>
        <v>28207.26</v>
      </c>
      <c r="CD84" s="16" t="s">
        <v>25525</v>
      </c>
      <c r="CE84" s="33">
        <f>IF(D3L177C39=0,0,D3L177C38/D3L177C39)</f>
        <v>2.7073249380374408E-3</v>
      </c>
      <c r="CF84" s="16" t="s">
        <v>25526</v>
      </c>
      <c r="CG84" s="32">
        <f>IF(D3L177C5=0,0,D3L177C38/D3L177C5)</f>
        <v>5.6478515401270822E-2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3025</v>
      </c>
      <c r="J85" s="16" t="s">
        <v>25567</v>
      </c>
      <c r="K85" s="21">
        <f>IF(FLOW_THRU_100PCT="Y",1,INDEX(VariabilityMatrix,D3L178C1,D3L178C8))</f>
        <v>0.72969705546182095</v>
      </c>
      <c r="L85" s="16" t="s">
        <v>25537</v>
      </c>
      <c r="M85" s="15">
        <f>IF(D3L178C2&lt;&gt;0,D3L178C2*D3L178C4,D3L178C3*D3L178C4)</f>
        <v>2207.3335927720082</v>
      </c>
      <c r="N85" s="16" t="s">
        <v>4251</v>
      </c>
      <c r="O85" s="32">
        <f>D3L172C6</f>
        <v>0.31119703860733372</v>
      </c>
      <c r="P85" s="16" t="s">
        <v>25538</v>
      </c>
      <c r="Q85" s="15">
        <f>D3L178C5*D3L178C6</f>
        <v>686.91567728913526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55629284</v>
      </c>
      <c r="V85" s="16" t="s">
        <v>25539</v>
      </c>
      <c r="W85" s="33">
        <f>IF(D3L178C9=0,0,D3L178C7/D3L178C9)</f>
        <v>1.2348094886303683E-5</v>
      </c>
      <c r="X85" s="16" t="s">
        <v>25540</v>
      </c>
      <c r="Y85" s="32">
        <f>IF(D3L178C5=0,0,D3L178C7/D3L178C5)</f>
        <v>0.31119703860733372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0.38035193607563017</v>
      </c>
      <c r="AL85" s="16" t="s">
        <v>25544</v>
      </c>
      <c r="AM85" s="15">
        <f>D3L178C5*D3L178C17</f>
        <v>839.56360557560993</v>
      </c>
      <c r="AN85" s="16" t="s">
        <v>25561</v>
      </c>
      <c r="AO85" s="15">
        <f>IF(D3L178C17=0,0,CHOOSE(MIN(D3L178C8,RUN_YEARS),A1L108C1,A1L108C6,A1L108C7,A1L108C8,A1L108C9))</f>
        <v>24260.174999999999</v>
      </c>
      <c r="AP85" s="16" t="s">
        <v>25545</v>
      </c>
      <c r="AQ85" s="33">
        <f>IF(D3L178C19=0,0,D3L178C18/D3L178C19)</f>
        <v>3.460665908533677E-2</v>
      </c>
      <c r="AR85" s="16" t="s">
        <v>25546</v>
      </c>
      <c r="AS85" s="32">
        <f>IF(D3L178C5=0,0,D3L178C18/D3L178C5)</f>
        <v>0.38035193607563017</v>
      </c>
      <c r="AT85" s="16" t="s">
        <v>4251</v>
      </c>
      <c r="AU85" s="32">
        <f>D3L172C22</f>
        <v>8.449491512112885E-3</v>
      </c>
      <c r="AV85" s="16" t="s">
        <v>25547</v>
      </c>
      <c r="AW85" s="15">
        <f>D3L178C5*D3L178C22</f>
        <v>18.650846456528722</v>
      </c>
      <c r="AX85" s="16" t="s">
        <v>25562</v>
      </c>
      <c r="AY85" s="15">
        <f>IF(D3L178C22=0,0,CHOOSE(MIN(D3L178C8,RUN_YEARS),A1L104C1,A1L104C6,A1L104C7,A1L104C8,A1L104C9))</f>
        <v>8452.9509999999991</v>
      </c>
      <c r="AZ85" s="16" t="s">
        <v>25548</v>
      </c>
      <c r="BA85" s="33">
        <f>IF(D3L178C24=0,0,D3L178C23/D3L178C24)</f>
        <v>2.2064302107664795E-3</v>
      </c>
      <c r="BB85" s="16" t="s">
        <v>25549</v>
      </c>
      <c r="BC85" s="32">
        <f>IF(D3L178C5=0,0,D3L178C23/D3L178C5)</f>
        <v>8.449491512112885E-3</v>
      </c>
      <c r="BD85" s="16" t="s">
        <v>4251</v>
      </c>
      <c r="BE85" s="32">
        <f>D3L172C27</f>
        <v>0.24352301840365254</v>
      </c>
      <c r="BF85" s="16" t="s">
        <v>25550</v>
      </c>
      <c r="BG85" s="15">
        <f>D3L178C5*D3L178C27</f>
        <v>537.53653913561823</v>
      </c>
      <c r="BH85" s="16" t="s">
        <v>25563</v>
      </c>
      <c r="BI85" s="15">
        <f>IF(D3L178C27=0,0,CHOOSE(MIN(D3L178C8,RUN_YEARS),A1L104C1,A1L104C6,A1L104C7,A1L104C8,A1L104C9))</f>
        <v>8452.9509999999991</v>
      </c>
      <c r="BJ85" s="16" t="s">
        <v>25551</v>
      </c>
      <c r="BK85" s="33">
        <f>IF(D3L178C29=0,0,D3L178C28/D3L178C29)</f>
        <v>6.3591583476068692E-2</v>
      </c>
      <c r="BL85" s="16" t="s">
        <v>25552</v>
      </c>
      <c r="BM85" s="32">
        <f>IF(D3L178C5=0,0,D3L178C28/D3L178C5)</f>
        <v>0.24352301840365254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5.6478515401270822E-2</v>
      </c>
      <c r="BZ85" s="16" t="s">
        <v>25556</v>
      </c>
      <c r="CA85" s="15">
        <f>D3L178C5*D3L178C37</f>
        <v>124.66692431511632</v>
      </c>
      <c r="CB85" s="16" t="s">
        <v>25565</v>
      </c>
      <c r="CC85" s="15">
        <f>IF(D3L178C37=0,0,CHOOSE(MIN(D3L178C8,RUN_YEARS),B6L116C1,B6L117C1,B6L118C1,B6L119C1,B6L120C1))</f>
        <v>28207.26</v>
      </c>
      <c r="CD85" s="16" t="s">
        <v>25557</v>
      </c>
      <c r="CE85" s="33">
        <f>IF(D3L178C39=0,0,D3L178C38/D3L178C39)</f>
        <v>4.4196750877297658E-3</v>
      </c>
      <c r="CF85" s="16" t="s">
        <v>25558</v>
      </c>
      <c r="CG85" s="32">
        <f>IF(D3L178C5=0,0,D3L178C38/D3L178C5)</f>
        <v>5.6478515401270822E-2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0.70348011575274039</v>
      </c>
      <c r="J86" s="16" t="s">
        <v>25599</v>
      </c>
      <c r="K86" s="21">
        <f>IF(FLOW_THRU_100PCT="Y",1,INDEX(VariabilityMatrix,D3L179C1,D3L179C8))</f>
        <v>0.50051128835512304</v>
      </c>
      <c r="L86" s="16" t="s">
        <v>25569</v>
      </c>
      <c r="M86" s="15">
        <f>IF(D3L179C2&lt;&gt;0,D3L179C2*D3L179C4,D3L179C3*D3L179C4)</f>
        <v>0.35209973906761516</v>
      </c>
      <c r="N86" s="16" t="s">
        <v>4251</v>
      </c>
      <c r="O86" s="32">
        <f>0.45*CHOOSE(MIN(D3L179C8,RUN_YEARS),B3L110C1,B3L125C1,B3L140C1,B3L155C1,B3L170C1)</f>
        <v>0.44033627355180266</v>
      </c>
      <c r="P86" s="16" t="s">
        <v>25570</v>
      </c>
      <c r="Q86" s="15">
        <f>D3L179C5*D3L179C6</f>
        <v>0.15504228701959571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51413286</v>
      </c>
      <c r="V86" s="16" t="s">
        <v>25571</v>
      </c>
      <c r="W86" s="33">
        <f>IF(D3L179C9=0,0,D3L179C7/D3L179C9)</f>
        <v>3.0156074252790557E-9</v>
      </c>
      <c r="X86" s="16" t="s">
        <v>25572</v>
      </c>
      <c r="Y86" s="32">
        <f>IF(D3L179C5=0,0,D3L179C7/D3L179C5)</f>
        <v>0.4403362735518026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0.53818877878553661</v>
      </c>
      <c r="AL86" s="16" t="s">
        <v>25576</v>
      </c>
      <c r="AM86" s="15">
        <f>D3L179C5*D3L179C17</f>
        <v>0.1894961285795059</v>
      </c>
      <c r="AN86" s="16" t="s">
        <v>25593</v>
      </c>
      <c r="AO86" s="15">
        <f>IF(D3L179C17=0,0,CHOOSE(MIN(D3L179C8,RUN_YEARS),A1L108C1,A1L108C6,A1L108C7,A1L108C8,A1L108C9))</f>
        <v>23241.9928</v>
      </c>
      <c r="AP86" s="16" t="s">
        <v>25577</v>
      </c>
      <c r="AQ86" s="33">
        <f>IF(D3L179C19=0,0,D3L179C18/D3L179C19)</f>
        <v>8.1531790414936328E-6</v>
      </c>
      <c r="AR86" s="16" t="s">
        <v>25578</v>
      </c>
      <c r="AS86" s="32">
        <f>IF(D3L179C5=0,0,D3L179C18/D3L179C5)</f>
        <v>0.53818877878553661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2.1474947662660726E-2</v>
      </c>
      <c r="BZ86" s="16" t="s">
        <v>25588</v>
      </c>
      <c r="CA86" s="15">
        <f>D3L179C5*D3L179C37</f>
        <v>7.5613234685135335E-3</v>
      </c>
      <c r="CB86" s="16" t="s">
        <v>25597</v>
      </c>
      <c r="CC86" s="15">
        <f>IF(D3L179C37=0,0,CHOOSE(MIN(D3L179C8,RUN_YEARS),B6L116C1,B6L117C1,B6L118C1,B6L119C1,B6L120C1))</f>
        <v>26979.864000000001</v>
      </c>
      <c r="CD86" s="16" t="s">
        <v>25589</v>
      </c>
      <c r="CE86" s="33">
        <f>IF(D3L179C39=0,0,D3L179C38/D3L179C39)</f>
        <v>2.8025802756135217E-7</v>
      </c>
      <c r="CF86" s="16" t="s">
        <v>25590</v>
      </c>
      <c r="CG86" s="32">
        <f>IF(D3L179C5=0,0,D3L179C38/D3L179C5)</f>
        <v>2.1474947662660726E-2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-7.062027034832834</v>
      </c>
      <c r="J87" s="16" t="s">
        <v>25630</v>
      </c>
      <c r="K87" s="21">
        <f>IF(FLOW_THRU_100PCT="Y",1,INDEX(VariabilityMatrix,D3L180C1,D3L180C8))</f>
        <v>0.51278375810792509</v>
      </c>
      <c r="L87" s="16" t="s">
        <v>25600</v>
      </c>
      <c r="M87" s="15">
        <f>IF(D3L180C2&lt;&gt;0,D3L180C2*D3L180C4,D3L180C3*D3L180C4)</f>
        <v>-3.6212927627813474</v>
      </c>
      <c r="N87" s="16" t="s">
        <v>4251</v>
      </c>
      <c r="O87" s="32">
        <f>0.45*CHOOSE(MIN(D3L180C8,RUN_YEARS),B3L110C1,B3L125C1,B3L140C1,B3L155C1,B3L170C1)</f>
        <v>0.43986688894752668</v>
      </c>
      <c r="P87" s="16" t="s">
        <v>25601</v>
      </c>
      <c r="Q87" s="15">
        <f>D3L180C5*D3L180C6</f>
        <v>-1.5928867815328249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55629284</v>
      </c>
      <c r="V87" s="16" t="s">
        <v>25602</v>
      </c>
      <c r="W87" s="33">
        <f>IF(D3L180C9=0,0,D3L180C7/D3L180C9)</f>
        <v>-2.8633961593552505E-8</v>
      </c>
      <c r="X87" s="16" t="s">
        <v>25603</v>
      </c>
      <c r="Y87" s="32">
        <f>IF(D3L180C5=0,0,D3L180C7/D3L180C5)</f>
        <v>0.43986688894752668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0.53761508649142153</v>
      </c>
      <c r="AL87" s="16" t="s">
        <v>25607</v>
      </c>
      <c r="AM87" s="15">
        <f>D3L180C5*D3L180C17</f>
        <v>-1.9468616218734529</v>
      </c>
      <c r="AN87" s="16" t="s">
        <v>25624</v>
      </c>
      <c r="AO87" s="15">
        <f>IF(D3L180C17=0,0,CHOOSE(MIN(D3L180C8,RUN_YEARS),A1L108C1,A1L108C6,A1L108C7,A1L108C8,A1L108C9))</f>
        <v>24260.174999999999</v>
      </c>
      <c r="AP87" s="16" t="s">
        <v>25608</v>
      </c>
      <c r="AQ87" s="33">
        <f>IF(D3L180C19=0,0,D3L180C18/D3L180C19)</f>
        <v>-8.0249281873418185E-5</v>
      </c>
      <c r="AR87" s="16" t="s">
        <v>25609</v>
      </c>
      <c r="AS87" s="32">
        <f>IF(D3L180C5=0,0,D3L180C18/D3L180C5)</f>
        <v>0.53761508649142153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2.2518024561051786E-2</v>
      </c>
      <c r="BZ87" s="16" t="s">
        <v>25619</v>
      </c>
      <c r="CA87" s="15">
        <f>D3L180C5*D3L180C37</f>
        <v>-8.1544359375069458E-2</v>
      </c>
      <c r="CB87" s="16" t="s">
        <v>25628</v>
      </c>
      <c r="CC87" s="15">
        <f>IF(D3L180C37=0,0,CHOOSE(MIN(D3L180C8,RUN_YEARS),B6L116C1,B6L117C1,B6L118C1,B6L119C1,B6L120C1))</f>
        <v>28207.26</v>
      </c>
      <c r="CD87" s="16" t="s">
        <v>25620</v>
      </c>
      <c r="CE87" s="33">
        <f>IF(D3L180C39=0,0,D3L180C38/D3L180C39)</f>
        <v>-2.8908996965699421E-6</v>
      </c>
      <c r="CF87" s="16" t="s">
        <v>25621</v>
      </c>
      <c r="CG87" s="32">
        <f>IF(D3L180C5=0,0,D3L180C38/D3L180C5)</f>
        <v>2.2518024561051786E-2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63.614160393293773</v>
      </c>
      <c r="J88" s="16" t="s">
        <v>25661</v>
      </c>
      <c r="K88" s="21">
        <f>IF(FLOW_THRU_100PCT="Y",1,INDEX(VariabilityMatrix,D3L181C1,D3L181C8))</f>
        <v>0.50051128835512304</v>
      </c>
      <c r="L88" s="16" t="s">
        <v>25631</v>
      </c>
      <c r="M88" s="15">
        <f>IF(D3L181C2&lt;&gt;0,D3L181C2*D3L181C4,D3L181C3*D3L181C4)</f>
        <v>31.839605376076907</v>
      </c>
      <c r="N88" s="16" t="s">
        <v>4251</v>
      </c>
      <c r="O88" s="32">
        <f>0.45*CHOOSE(MIN(D3L181C8,RUN_YEARS),B3L110C1,B3L125C1,B3L140C1,B3L155C1,B3L170C1)</f>
        <v>0.44033627355180266</v>
      </c>
      <c r="P88" s="16" t="s">
        <v>25632</v>
      </c>
      <c r="Q88" s="15">
        <f>D3L181C5*D3L181C6</f>
        <v>14.020133182661647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51413286</v>
      </c>
      <c r="V88" s="16" t="s">
        <v>25633</v>
      </c>
      <c r="W88" s="33">
        <f>IF(D3L181C9=0,0,D3L181C7/D3L181C9)</f>
        <v>2.7269475019864803E-7</v>
      </c>
      <c r="X88" s="16" t="s">
        <v>25634</v>
      </c>
      <c r="Y88" s="32">
        <f>IF(D3L181C5=0,0,D3L181C7/D3L181C5)</f>
        <v>0.44033627355180266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0.53818877878553661</v>
      </c>
      <c r="AL88" s="16" t="s">
        <v>25638</v>
      </c>
      <c r="AM88" s="15">
        <f>D3L181C5*D3L181C17</f>
        <v>17.135718334364238</v>
      </c>
      <c r="AN88" s="16" t="s">
        <v>25655</v>
      </c>
      <c r="AO88" s="15">
        <f>IF(D3L181C17=0,0,CHOOSE(MIN(D3L181C8,RUN_YEARS),A1L108C1,A1L108C6,A1L108C7,A1L108C8,A1L108C9))</f>
        <v>23241.9928</v>
      </c>
      <c r="AP88" s="16" t="s">
        <v>25639</v>
      </c>
      <c r="AQ88" s="33">
        <f>IF(D3L181C19=0,0,D3L181C18/D3L181C19)</f>
        <v>7.3727405742782259E-4</v>
      </c>
      <c r="AR88" s="16" t="s">
        <v>25640</v>
      </c>
      <c r="AS88" s="32">
        <f>IF(D3L181C5=0,0,D3L181C18/D3L181C5)</f>
        <v>0.53818877878553661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2.1474947662660726E-2</v>
      </c>
      <c r="BZ88" s="16" t="s">
        <v>25650</v>
      </c>
      <c r="CA88" s="15">
        <f>D3L181C5*D3L181C37</f>
        <v>0.68375385905102271</v>
      </c>
      <c r="CB88" s="16" t="s">
        <v>25659</v>
      </c>
      <c r="CC88" s="15">
        <f>IF(D3L181C37=0,0,CHOOSE(MIN(D3L181C8,RUN_YEARS),B6L116C1,B6L117C1,B6L118C1,B6L119C1,B6L120C1))</f>
        <v>26979.864000000001</v>
      </c>
      <c r="CD88" s="16" t="s">
        <v>25651</v>
      </c>
      <c r="CE88" s="33">
        <f>IF(D3L181C39=0,0,D3L181C38/D3L181C39)</f>
        <v>2.5343117335618246E-5</v>
      </c>
      <c r="CF88" s="16" t="s">
        <v>25652</v>
      </c>
      <c r="CG88" s="32">
        <f>IF(D3L181C5=0,0,D3L181C38/D3L181C5)</f>
        <v>2.1474947662660726E-2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0.62829422018085712</v>
      </c>
      <c r="J89" s="16" t="s">
        <v>25692</v>
      </c>
      <c r="K89" s="21">
        <f>IF(FLOW_THRU_100PCT="Y",1,INDEX(VariabilityMatrix,D3L182C1,D3L182C8))</f>
        <v>0.51278375810792509</v>
      </c>
      <c r="L89" s="16" t="s">
        <v>25662</v>
      </c>
      <c r="M89" s="15">
        <f>IF(D3L182C2&lt;&gt;0,D3L182C2*D3L182C4,D3L182C3*D3L182C4)</f>
        <v>0.32217907142182806</v>
      </c>
      <c r="N89" s="16" t="s">
        <v>4251</v>
      </c>
      <c r="O89" s="32">
        <f>0.45*CHOOSE(MIN(D3L182C8,RUN_YEARS),B3L110C1,B3L125C1,B3L140C1,B3L155C1,B3L170C1)</f>
        <v>0.43986688894752668</v>
      </c>
      <c r="P89" s="16" t="s">
        <v>25663</v>
      </c>
      <c r="Q89" s="15">
        <f>D3L182C5*D3L182C6</f>
        <v>0.14171590583032251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55629284</v>
      </c>
      <c r="V89" s="16" t="s">
        <v>25664</v>
      </c>
      <c r="W89" s="33">
        <f>IF(D3L182C9=0,0,D3L182C7/D3L182C9)</f>
        <v>2.5475054798534258E-9</v>
      </c>
      <c r="X89" s="16" t="s">
        <v>25665</v>
      </c>
      <c r="Y89" s="32">
        <f>IF(D3L182C5=0,0,D3L182C7/D3L182C5)</f>
        <v>0.43986688894752668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0.53761508649142153</v>
      </c>
      <c r="AL89" s="16" t="s">
        <v>25669</v>
      </c>
      <c r="AM89" s="15">
        <f>D3L182C5*D3L182C17</f>
        <v>0.17320832934817196</v>
      </c>
      <c r="AN89" s="16" t="s">
        <v>25686</v>
      </c>
      <c r="AO89" s="15">
        <f>IF(D3L182C17=0,0,CHOOSE(MIN(D3L182C8,RUN_YEARS),A1L108C1,A1L108C6,A1L108C7,A1L108C8,A1L108C9))</f>
        <v>24260.174999999999</v>
      </c>
      <c r="AP89" s="16" t="s">
        <v>25670</v>
      </c>
      <c r="AQ89" s="33">
        <f>IF(D3L182C19=0,0,D3L182C18/D3L182C19)</f>
        <v>7.1396158250372046E-6</v>
      </c>
      <c r="AR89" s="16" t="s">
        <v>25671</v>
      </c>
      <c r="AS89" s="32">
        <f>IF(D3L182C5=0,0,D3L182C18/D3L182C5)</f>
        <v>0.53761508649142153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2.2518024561051786E-2</v>
      </c>
      <c r="BZ89" s="16" t="s">
        <v>25681</v>
      </c>
      <c r="CA89" s="15">
        <f>D3L182C5*D3L182C37</f>
        <v>7.2548362433335813E-3</v>
      </c>
      <c r="CB89" s="16" t="s">
        <v>25690</v>
      </c>
      <c r="CC89" s="15">
        <f>IF(D3L182C37=0,0,CHOOSE(MIN(D3L182C8,RUN_YEARS),B6L116C1,B6L117C1,B6L118C1,B6L119C1,B6L120C1))</f>
        <v>28207.26</v>
      </c>
      <c r="CD89" s="16" t="s">
        <v>25682</v>
      </c>
      <c r="CE89" s="33">
        <f>IF(D3L182C39=0,0,D3L182C38/D3L182C39)</f>
        <v>2.5719748190124038E-7</v>
      </c>
      <c r="CF89" s="16" t="s">
        <v>25683</v>
      </c>
      <c r="CG89" s="32">
        <f>IF(D3L182C5=0,0,D3L182C38/D3L182C5)</f>
        <v>2.2518024561051786E-2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1.1560613651327771</v>
      </c>
      <c r="J90" s="16" t="s">
        <v>25723</v>
      </c>
      <c r="K90" s="21">
        <f>IF(FLOW_THRU_100PCT="Y",1,INDEX(VariabilityMatrix,D3L183C1,D3L183C8))</f>
        <v>0.51278375810792509</v>
      </c>
      <c r="L90" s="16" t="s">
        <v>25693</v>
      </c>
      <c r="M90" s="15">
        <f>IF(D3L183C2&lt;&gt;0,D3L183C2*D3L183C4,D3L183C3*D3L183C4)</f>
        <v>0.59280949141616368</v>
      </c>
      <c r="N90" s="16" t="s">
        <v>4251</v>
      </c>
      <c r="O90" s="32">
        <f>0.45*CHOOSE(MIN(D3L183C8,RUN_YEARS),B3L110C1,B3L125C1,B3L140C1,B3L155C1,B3L170C1)</f>
        <v>0.43986688894752668</v>
      </c>
      <c r="P90" s="16" t="s">
        <v>25694</v>
      </c>
      <c r="Q90" s="15">
        <f>D3L183C5*D3L183C6</f>
        <v>0.26075726672779342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55629284</v>
      </c>
      <c r="V90" s="16" t="s">
        <v>25695</v>
      </c>
      <c r="W90" s="33">
        <f>IF(D3L183C9=0,0,D3L183C7/D3L183C9)</f>
        <v>4.6874100829303034E-9</v>
      </c>
      <c r="X90" s="16" t="s">
        <v>25696</v>
      </c>
      <c r="Y90" s="32">
        <f>IF(D3L183C5=0,0,D3L183C7/D3L183C5)</f>
        <v>0.43986688894752668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0.53761508649142153</v>
      </c>
      <c r="AL90" s="16" t="s">
        <v>25700</v>
      </c>
      <c r="AM90" s="15">
        <f>D3L183C5*D3L183C17</f>
        <v>0.31870332600063644</v>
      </c>
      <c r="AN90" s="16" t="s">
        <v>25717</v>
      </c>
      <c r="AO90" s="15">
        <f>IF(D3L183C17=0,0,CHOOSE(MIN(D3L183C8,RUN_YEARS),A1L108C1,A1L108C6,A1L108C7,A1L108C8,A1L108C9))</f>
        <v>24260.174999999999</v>
      </c>
      <c r="AP90" s="16" t="s">
        <v>25701</v>
      </c>
      <c r="AQ90" s="33">
        <f>IF(D3L183C19=0,0,D3L183C18/D3L183C19)</f>
        <v>1.3136893118068458E-5</v>
      </c>
      <c r="AR90" s="16" t="s">
        <v>25702</v>
      </c>
      <c r="AS90" s="32">
        <f>IF(D3L183C5=0,0,D3L183C18/D3L183C5)</f>
        <v>0.53761508649142153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2.2518024561051786E-2</v>
      </c>
      <c r="BZ90" s="16" t="s">
        <v>25712</v>
      </c>
      <c r="CA90" s="15">
        <f>D3L183C5*D3L183C37</f>
        <v>1.3348898687733791E-2</v>
      </c>
      <c r="CB90" s="16" t="s">
        <v>25721</v>
      </c>
      <c r="CC90" s="15">
        <f>IF(D3L183C37=0,0,CHOOSE(MIN(D3L183C8,RUN_YEARS),B6L116C1,B6L117C1,B6L118C1,B6L119C1,B6L120C1))</f>
        <v>28207.26</v>
      </c>
      <c r="CD90" s="16" t="s">
        <v>25713</v>
      </c>
      <c r="CE90" s="33">
        <f>IF(D3L183C39=0,0,D3L183C38/D3L183C39)</f>
        <v>4.7324336669828237E-7</v>
      </c>
      <c r="CF90" s="16" t="s">
        <v>25714</v>
      </c>
      <c r="CG90" s="32">
        <f>IF(D3L183C5=0,0,D3L183C38/D3L183C5)</f>
        <v>2.2518024561051786E-2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0.51278375810792509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0.43986688894752668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55629284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0.53761508649142153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24260.174999999999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2.2518024561051786E-2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28207.26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0.62829422018085712</v>
      </c>
      <c r="J92" s="16" t="s">
        <v>25785</v>
      </c>
      <c r="K92" s="21">
        <f>IF(FLOW_THRU_100PCT="Y",1,INDEX(VariabilityMatrix,D3L185C1,D3L185C8))</f>
        <v>0.51278375810792509</v>
      </c>
      <c r="L92" s="16" t="s">
        <v>25755</v>
      </c>
      <c r="M92" s="15">
        <f>IF(D3L185C2&lt;&gt;0,D3L185C2*D3L185C4,D3L185C3*D3L185C4)</f>
        <v>0.32217907142182806</v>
      </c>
      <c r="N92" s="16" t="s">
        <v>4251</v>
      </c>
      <c r="O92" s="32">
        <f>0.45*CHOOSE(MIN(D3L185C8,RUN_YEARS),B3L110C1,B3L125C1,B3L140C1,B3L155C1,B3L170C1)</f>
        <v>0.43986688894752668</v>
      </c>
      <c r="P92" s="16" t="s">
        <v>25756</v>
      </c>
      <c r="Q92" s="15">
        <f>D3L185C5*D3L185C6</f>
        <v>0.14171590583032251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55629284</v>
      </c>
      <c r="V92" s="16" t="s">
        <v>25757</v>
      </c>
      <c r="W92" s="33">
        <f>IF(D3L185C9=0,0,D3L185C7/D3L185C9)</f>
        <v>2.5475054798534258E-9</v>
      </c>
      <c r="X92" s="16" t="s">
        <v>25758</v>
      </c>
      <c r="Y92" s="32">
        <f>IF(D3L185C5=0,0,D3L185C7/D3L185C5)</f>
        <v>0.43986688894752668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0.53761508649142153</v>
      </c>
      <c r="AL92" s="16" t="s">
        <v>25762</v>
      </c>
      <c r="AM92" s="15">
        <f>D3L185C5*D3L185C17</f>
        <v>0.17320832934817196</v>
      </c>
      <c r="AN92" s="16" t="s">
        <v>25779</v>
      </c>
      <c r="AO92" s="15">
        <f>IF(D3L185C17=0,0,CHOOSE(MIN(D3L185C8,RUN_YEARS),A1L108C1,A1L108C6,A1L108C7,A1L108C8,A1L108C9))</f>
        <v>24260.174999999999</v>
      </c>
      <c r="AP92" s="16" t="s">
        <v>25763</v>
      </c>
      <c r="AQ92" s="33">
        <f>IF(D3L185C19=0,0,D3L185C18/D3L185C19)</f>
        <v>7.1396158250372046E-6</v>
      </c>
      <c r="AR92" s="16" t="s">
        <v>25764</v>
      </c>
      <c r="AS92" s="32">
        <f>IF(D3L185C5=0,0,D3L185C18/D3L185C5)</f>
        <v>0.53761508649142153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2.2518024561051786E-2</v>
      </c>
      <c r="BZ92" s="16" t="s">
        <v>25774</v>
      </c>
      <c r="CA92" s="15">
        <f>D3L185C5*D3L185C37</f>
        <v>7.2548362433335813E-3</v>
      </c>
      <c r="CB92" s="16" t="s">
        <v>25783</v>
      </c>
      <c r="CC92" s="15">
        <f>IF(D3L185C37=0,0,CHOOSE(MIN(D3L185C8,RUN_YEARS),B6L116C1,B6L117C1,B6L118C1,B6L119C1,B6L120C1))</f>
        <v>28207.26</v>
      </c>
      <c r="CD92" s="16" t="s">
        <v>25775</v>
      </c>
      <c r="CE92" s="33">
        <f>IF(D3L185C39=0,0,D3L185C38/D3L185C39)</f>
        <v>2.5719748190124038E-7</v>
      </c>
      <c r="CF92" s="16" t="s">
        <v>25776</v>
      </c>
      <c r="CG92" s="32">
        <f>IF(D3L185C5=0,0,D3L185C38/D3L185C5)</f>
        <v>2.2518024561051786E-2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0.51278375810792509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0.43986688894752668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55629284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0.53761508649142153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24260.174999999999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2.2518024561051786E-2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28207.26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0.51278375810792509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0.43986688894752668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55629284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0.53761508649142153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24260.174999999999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2.2518024561051786E-2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28207.26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23.010671717886158</v>
      </c>
      <c r="J95" s="16" t="s">
        <v>25878</v>
      </c>
      <c r="K95" s="21">
        <f>IF(FLOW_THRU_100PCT="Y",1,D3L165C4)</f>
        <v>0.933064581955663</v>
      </c>
      <c r="L95" s="16" t="s">
        <v>25848</v>
      </c>
      <c r="M95" s="15">
        <f>IF(D3L188C2&lt;&gt;0,D3L188C2*D3L188C4,D3L188C3*D3L188C4)</f>
        <v>21.470442786968444</v>
      </c>
      <c r="N95" s="16" t="s">
        <v>4251</v>
      </c>
      <c r="O95" s="32">
        <f>0.45*CHOOSE(MIN(D3L188C8,RUN_YEARS),B3L110C1,B3L125C1,B3L140C1,B3L155C1,B3L170C1)</f>
        <v>0.43986688894752668</v>
      </c>
      <c r="P95" s="16" t="s">
        <v>25849</v>
      </c>
      <c r="Q95" s="15">
        <f>D3L188C5*D3L188C6</f>
        <v>9.4441368730296738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55629284</v>
      </c>
      <c r="V95" s="16" t="s">
        <v>25850</v>
      </c>
      <c r="W95" s="33">
        <f>IF(D3L188C9=0,0,D3L188C7/D3L188C9)</f>
        <v>1.6976916102370963E-7</v>
      </c>
      <c r="X95" s="16" t="s">
        <v>25851</v>
      </c>
      <c r="Y95" s="32">
        <f>IF(D3L188C5=0,0,D3L188C7/D3L188C5)</f>
        <v>0.43986688894752668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0.53761508649142153</v>
      </c>
      <c r="AL95" s="16" t="s">
        <v>25855</v>
      </c>
      <c r="AM95" s="15">
        <f>D3L188C5*D3L188C17</f>
        <v>11.542833955925158</v>
      </c>
      <c r="AN95" s="16" t="s">
        <v>25872</v>
      </c>
      <c r="AO95" s="15">
        <f>IF(D3L188C17=0,0,CHOOSE(MIN(D3L188C8,RUN_YEARS),A1L108C1,A1L108C6,A1L108C7,A1L108C8,A1L108C9))</f>
        <v>24260.174999999999</v>
      </c>
      <c r="AP95" s="16" t="s">
        <v>25856</v>
      </c>
      <c r="AQ95" s="33">
        <f>IF(D3L188C19=0,0,D3L188C18/D3L188C19)</f>
        <v>4.7579351574855326E-4</v>
      </c>
      <c r="AR95" s="16" t="s">
        <v>25857</v>
      </c>
      <c r="AS95" s="32">
        <f>IF(D3L188C5=0,0,D3L188C18/D3L188C5)</f>
        <v>0.53761508649142153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2.2518024561051786E-2</v>
      </c>
      <c r="BZ95" s="16" t="s">
        <v>25867</v>
      </c>
      <c r="CA95" s="15">
        <f>D3L188C5*D3L188C37</f>
        <v>0.48347195801361259</v>
      </c>
      <c r="CB95" s="16" t="s">
        <v>25876</v>
      </c>
      <c r="CC95" s="15">
        <f>IF(D3L188C37=0,0,CHOOSE(MIN(D3L188C8,RUN_YEARS),B6L116C1,B6L117C1,B6L118C1,B6L119C1,B6L120C1))</f>
        <v>28207.26</v>
      </c>
      <c r="CD95" s="16" t="s">
        <v>25868</v>
      </c>
      <c r="CE95" s="33">
        <f>IF(D3L188C39=0,0,D3L188C38/D3L188C39)</f>
        <v>1.7139983040309927E-5</v>
      </c>
      <c r="CF95" s="16" t="s">
        <v>25869</v>
      </c>
      <c r="CG95" s="32">
        <f>IF(D3L188C5=0,0,D3L188C38/D3L188C5)</f>
        <v>2.2518024561051786E-2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3.2898560263529188</v>
      </c>
      <c r="J96" s="16" t="s">
        <v>25909</v>
      </c>
      <c r="K96" s="21">
        <f>IF(FLOW_THRU_100PCT="Y",1,INDEX(VariabilityMatrix,D3L189C1,D3L189C8))</f>
        <v>0.50051128835512304</v>
      </c>
      <c r="L96" s="16" t="s">
        <v>25879</v>
      </c>
      <c r="M96" s="15">
        <f>IF(D3L189C2&lt;&gt;0,D3L189C2*D3L189C4,D3L189C3*D3L189C4)</f>
        <v>1.6466100782527651</v>
      </c>
      <c r="N96" s="16" t="s">
        <v>4251</v>
      </c>
      <c r="O96" s="32">
        <f>0.45*CHOOSE(MIN(D3L189C8,RUN_YEARS),B3L110C1,B3L125C1,B3L140C1,B3L155C1,B3L170C1)</f>
        <v>0.44033627355180266</v>
      </c>
      <c r="P96" s="16" t="s">
        <v>25880</v>
      </c>
      <c r="Q96" s="15">
        <f>D3L189C5*D3L189C6</f>
        <v>0.72506214585066475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51413286</v>
      </c>
      <c r="V96" s="16" t="s">
        <v>25881</v>
      </c>
      <c r="W96" s="33">
        <f>IF(D3L189C9=0,0,D3L189C7/D3L189C9)</f>
        <v>1.4102622148109047E-8</v>
      </c>
      <c r="X96" s="16" t="s">
        <v>25882</v>
      </c>
      <c r="Y96" s="32">
        <f>IF(D3L189C5=0,0,D3L189C7/D3L189C5)</f>
        <v>0.44033627355180266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0.53818877878553661</v>
      </c>
      <c r="AL96" s="16" t="s">
        <v>25886</v>
      </c>
      <c r="AM96" s="15">
        <f>D3L189C5*D3L189C17</f>
        <v>0.88618706715081252</v>
      </c>
      <c r="AN96" s="16" t="s">
        <v>25903</v>
      </c>
      <c r="AO96" s="15">
        <f>IF(D3L189C17=0,0,CHOOSE(MIN(D3L189C8,RUN_YEARS),A1L108C1,A1L108C6,A1L108C7,A1L108C8,A1L108C9))</f>
        <v>23241.9928</v>
      </c>
      <c r="AP96" s="16" t="s">
        <v>25887</v>
      </c>
      <c r="AQ96" s="33">
        <f>IF(D3L189C19=0,0,D3L189C18/D3L189C19)</f>
        <v>3.8128704142392321E-5</v>
      </c>
      <c r="AR96" s="16" t="s">
        <v>25888</v>
      </c>
      <c r="AS96" s="32">
        <f>IF(D3L189C5=0,0,D3L189C18/D3L189C5)</f>
        <v>0.53818877878553661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2.1474947662660726E-2</v>
      </c>
      <c r="BZ96" s="16" t="s">
        <v>25898</v>
      </c>
      <c r="CA96" s="15">
        <f>D3L189C5*D3L189C37</f>
        <v>3.5360865251287815E-2</v>
      </c>
      <c r="CB96" s="16" t="s">
        <v>25907</v>
      </c>
      <c r="CC96" s="15">
        <f>IF(D3L189C37=0,0,CHOOSE(MIN(D3L189C8,RUN_YEARS),B6L116C1,B6L117C1,B6L118C1,B6L119C1,B6L120C1))</f>
        <v>26979.864000000001</v>
      </c>
      <c r="CD96" s="16" t="s">
        <v>25899</v>
      </c>
      <c r="CE96" s="33">
        <f>IF(D3L189C39=0,0,D3L189C38/D3L189C39)</f>
        <v>1.3106391215051274E-6</v>
      </c>
      <c r="CF96" s="16" t="s">
        <v>25900</v>
      </c>
      <c r="CG96" s="32">
        <f>IF(D3L189C5=0,0,D3L189C38/D3L189C5)</f>
        <v>2.1474947662660726E-2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19.394073015679162</v>
      </c>
      <c r="J97" s="16" t="s">
        <v>25940</v>
      </c>
      <c r="K97" s="21">
        <f>IF(FLOW_THRU_100PCT="Y",1,INDEX(VariabilityMatrix,D3L190C1,D3L190C8))</f>
        <v>0.50657179435978761</v>
      </c>
      <c r="L97" s="16" t="s">
        <v>25910</v>
      </c>
      <c r="M97" s="15">
        <f>IF(D3L190C2&lt;&gt;0,D3L190C2*D3L190C4,D3L190C3*D3L190C4)</f>
        <v>9.8244903674973294</v>
      </c>
      <c r="N97" s="16" t="s">
        <v>4251</v>
      </c>
      <c r="O97" s="32">
        <f>0.45*CHOOSE(MIN(D3L190C8,RUN_YEARS),B3L110C1,B3L125C1,B3L140C1,B3L155C1,B3L170C1)</f>
        <v>0.44001734788764502</v>
      </c>
      <c r="P97" s="16" t="s">
        <v>25911</v>
      </c>
      <c r="Q97" s="15">
        <f>D3L190C5*D3L190C6</f>
        <v>4.3229461958538895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53372646</v>
      </c>
      <c r="V97" s="16" t="s">
        <v>25912</v>
      </c>
      <c r="W97" s="33">
        <f>IF(D3L190C9=0,0,D3L190C7/D3L190C9)</f>
        <v>8.0995538348499515E-8</v>
      </c>
      <c r="X97" s="16" t="s">
        <v>25913</v>
      </c>
      <c r="Y97" s="32">
        <f>IF(D3L190C5=0,0,D3L190C7/D3L190C5)</f>
        <v>0.44001734788764496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0.53779898075156618</v>
      </c>
      <c r="AL97" s="16" t="s">
        <v>25917</v>
      </c>
      <c r="AM97" s="15">
        <f>D3L190C5*D3L190C17</f>
        <v>5.2836009060436435</v>
      </c>
      <c r="AN97" s="16" t="s">
        <v>25934</v>
      </c>
      <c r="AO97" s="15">
        <f>IF(D3L190C17=0,0,CHOOSE(MIN(D3L190C8,RUN_YEARS),A1L108C1,A1L108C6,A1L108C7,A1L108C8,A1L108C9))</f>
        <v>23820.476999999999</v>
      </c>
      <c r="AP97" s="16" t="s">
        <v>25918</v>
      </c>
      <c r="AQ97" s="33">
        <f>IF(D3L190C19=0,0,D3L190C18/D3L190C19)</f>
        <v>2.2180919828111099E-4</v>
      </c>
      <c r="AR97" s="16" t="s">
        <v>25919</v>
      </c>
      <c r="AS97" s="32">
        <f>IF(D3L190C5=0,0,D3L190C18/D3L190C5)</f>
        <v>0.53779898075156618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2.2183671360788804E-2</v>
      </c>
      <c r="BZ97" s="16" t="s">
        <v>25929</v>
      </c>
      <c r="CA97" s="15">
        <f>D3L190C5*D3L190C37</f>
        <v>0.21794326559979599</v>
      </c>
      <c r="CB97" s="16" t="s">
        <v>25938</v>
      </c>
      <c r="CC97" s="15">
        <f>IF(D3L190C37=0,0,CHOOSE(MIN(D3L190C8,RUN_YEARS),B6L116C1,B6L117C1,B6L118C1,B6L119C1,B6L120C1))</f>
        <v>28015.719999999998</v>
      </c>
      <c r="CD97" s="16" t="s">
        <v>25930</v>
      </c>
      <c r="CE97" s="33">
        <f>IF(D3L190C39=0,0,D3L190C38/D3L190C39)</f>
        <v>7.7793205243269146E-6</v>
      </c>
      <c r="CF97" s="16" t="s">
        <v>25931</v>
      </c>
      <c r="CG97" s="32">
        <f>IF(D3L190C5=0,0,D3L190C38/D3L190C5)</f>
        <v>2.2183671360788804E-2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-461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429074.38913345995</v>
      </c>
      <c r="J98" s="16" t="s">
        <v>25958</v>
      </c>
      <c r="K98" s="21">
        <f>IF(D3L191C2+D3L191C3=0,0,D3L191C5/(D3L191C2+D3L191C3))</f>
        <v>0.80648033156226451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345668.26818037865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110604.89663394465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1.9958152790419386E-3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135183.76255259904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5.5815311657762532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2759.0535657944929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0.32648283178764337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78410.534590457479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9.2761137016477999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18710.020837583015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0.66343005821603496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395.90679055201855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197.95339527600927</v>
      </c>
      <c r="N8" s="16" t="s">
        <v>4251</v>
      </c>
      <c r="O8" s="32">
        <f>0.45*CHOOSE(MIN(D3L201C8,RUN_YEARS),B3L110C1,B3L125C1,B3L140C1,B3L155C1,B3L170C1)</f>
        <v>0.43986688894752668</v>
      </c>
      <c r="P8" s="16" t="s">
        <v>26001</v>
      </c>
      <c r="Q8" s="15">
        <f>D3L201C5*D3L201C6</f>
        <v>87.073144136658229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55629284</v>
      </c>
      <c r="V8" s="16" t="s">
        <v>26002</v>
      </c>
      <c r="W8" s="33">
        <f>IF(D3L201C9=0,0,D3L201C7/D3L201C9)</f>
        <v>1.5652393465401824E-6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0.53761508649142153</v>
      </c>
      <c r="AH8" s="16" t="s">
        <v>26006</v>
      </c>
      <c r="AI8" s="15">
        <f>D3L201C5*D3L201C15</f>
        <v>106.42273172258228</v>
      </c>
      <c r="AJ8" s="16" t="s">
        <v>26007</v>
      </c>
      <c r="AK8" s="15">
        <f>IF(D3L201C15=0,0,CHOOSE(MIN(D3L201C8,RUN_YEARS),A1L108C1,A1L108C6,A1L108C7,A1L108C8,A1L108C9))</f>
        <v>24260.174999999999</v>
      </c>
      <c r="AL8" s="16" t="s">
        <v>26008</v>
      </c>
      <c r="AM8" s="33">
        <f>IF(D3L201C17=0,0,D3L201C16/D3L201C17)</f>
        <v>4.3867256407912267E-3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2.2518024561051786E-2</v>
      </c>
      <c r="BN8" s="16" t="s">
        <v>26018</v>
      </c>
      <c r="BO8" s="15">
        <f>D3L201C5*D3L201C31</f>
        <v>4.4575194167687693</v>
      </c>
      <c r="BP8" s="16" t="s">
        <v>26019</v>
      </c>
      <c r="BQ8" s="15">
        <f>IF(D3L201C31=0,0,CHOOSE(MIN(D3L201C8,RUN_YEARS),B6L116C1,B6L117C1,B6L118C1,B6L119C1,B6L120C1))</f>
        <v>28207.26</v>
      </c>
      <c r="BR8" s="16" t="s">
        <v>26020</v>
      </c>
      <c r="BS8" s="33">
        <f>IF(D3L201C33=0,0,D3L201C32/D3L201C33)</f>
        <v>1.5802738077958544E-4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0.43986688894752668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55629284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0.53761508649142153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24260.174999999999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2.2518024561051786E-2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28207.26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421.88921048238797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210.94460524119398</v>
      </c>
      <c r="N10" s="16" t="s">
        <v>4251</v>
      </c>
      <c r="O10" s="32">
        <f>0.45*CHOOSE(MIN(D3L203C8,RUN_YEARS),B3L110C1,B3L125C1,B3L140C1,B3L155C1,B3L170C1)</f>
        <v>0.43986688894752668</v>
      </c>
      <c r="P10" s="16" t="s">
        <v>26049</v>
      </c>
      <c r="Q10" s="15">
        <f>D3L203C5*D3L203C6</f>
        <v>92.787547247708133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55629284</v>
      </c>
      <c r="V10" s="16" t="s">
        <v>26050</v>
      </c>
      <c r="W10" s="33">
        <f>IF(D3L203C9=0,0,D3L203C7/D3L203C9)</f>
        <v>1.6679622777044574E-6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0.53761508649142153</v>
      </c>
      <c r="AH10" s="16" t="s">
        <v>26054</v>
      </c>
      <c r="AI10" s="15">
        <f>D3L203C5*D3L203C15</f>
        <v>113.40700219164327</v>
      </c>
      <c r="AJ10" s="16" t="s">
        <v>26055</v>
      </c>
      <c r="AK10" s="15">
        <f>IF(D3L203C15=0,0,CHOOSE(MIN(D3L203C8,RUN_YEARS),A1L108C1,A1L108C6,A1L108C7,A1L108C8,A1L108C9))</f>
        <v>24260.174999999999</v>
      </c>
      <c r="AL10" s="16" t="s">
        <v>26056</v>
      </c>
      <c r="AM10" s="33">
        <f>IF(D3L203C17=0,0,D3L203C16/D3L203C17)</f>
        <v>4.6746159989218246E-3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2.2518024561051786E-2</v>
      </c>
      <c r="BN10" s="16" t="s">
        <v>26066</v>
      </c>
      <c r="BO10" s="15">
        <f>D3L203C5*D3L203C31</f>
        <v>4.7500558018425796</v>
      </c>
      <c r="BP10" s="16" t="s">
        <v>26067</v>
      </c>
      <c r="BQ10" s="15">
        <f>IF(D3L203C31=0,0,CHOOSE(MIN(D3L203C8,RUN_YEARS),B6L116C1,B6L117C1,B6L118C1,B6L119C1,B6L120C1))</f>
        <v>28207.26</v>
      </c>
      <c r="BR10" s="16" t="s">
        <v>26068</v>
      </c>
      <c r="BS10" s="33">
        <f>IF(D3L203C33=0,0,D3L203C32/D3L203C33)</f>
        <v>1.6839834148522684E-4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24.04253302613337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24.04253302613337</v>
      </c>
      <c r="N11" s="16" t="s">
        <v>4251</v>
      </c>
      <c r="O11" s="32">
        <f>0.45*CHOOSE(MIN(D3L204C8,RUN_YEARS),B3L110C1,B3L125C1,B3L140C1,B3L155C1,B3L170C1)</f>
        <v>0.43986688894752668</v>
      </c>
      <c r="P11" s="16" t="s">
        <v>26072</v>
      </c>
      <c r="Q11" s="15">
        <f>D3L204C5*D3L204C6</f>
        <v>10.575514204623449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55629284</v>
      </c>
      <c r="V11" s="16" t="s">
        <v>26073</v>
      </c>
      <c r="W11" s="33">
        <f>IF(D3L204C9=0,0,D3L204C7/D3L204C9)</f>
        <v>1.9010696245206838E-7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0.53761508649142153</v>
      </c>
      <c r="AH11" s="16" t="s">
        <v>26077</v>
      </c>
      <c r="AI11" s="15">
        <f>D3L204C5*D3L204C15</f>
        <v>12.92562847231755</v>
      </c>
      <c r="AJ11" s="16" t="s">
        <v>26078</v>
      </c>
      <c r="AK11" s="15">
        <f>IF(D3L204C15=0,0,CHOOSE(MIN(D3L204C8,RUN_YEARS),A1L108C1,A1L108C6,A1L108C7,A1L108C8,A1L108C9))</f>
        <v>24260.174999999999</v>
      </c>
      <c r="AL11" s="16" t="s">
        <v>26079</v>
      </c>
      <c r="AM11" s="33">
        <f>IF(D3L204C17=0,0,D3L204C16/D3L204C17)</f>
        <v>5.3279205415119842E-4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2.2518024561051786E-2</v>
      </c>
      <c r="BN11" s="16" t="s">
        <v>26089</v>
      </c>
      <c r="BO11" s="15">
        <f>D3L204C5*D3L204C31</f>
        <v>0.54139034919236995</v>
      </c>
      <c r="BP11" s="16" t="s">
        <v>26090</v>
      </c>
      <c r="BQ11" s="15">
        <f>IF(D3L204C31=0,0,CHOOSE(MIN(D3L204C8,RUN_YEARS),B6L116C1,B6L117C1,B6L118C1,B6L119C1,B6L120C1))</f>
        <v>28207.26</v>
      </c>
      <c r="BR11" s="16" t="s">
        <v>26091</v>
      </c>
      <c r="BS11" s="33">
        <f>IF(D3L204C33=0,0,D3L204C32/D3L204C33)</f>
        <v>1.9193298079727345E-5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0.57320307068348952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0.28660153534174476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0.28660153534174476</v>
      </c>
      <c r="AR12" s="16" t="s">
        <v>26104</v>
      </c>
      <c r="AS12" s="15">
        <f>IF(D3L205C19=0,0,CHOOSE(MIN(D3L205C8,RUN_YEARS),A1L104C1,A1L104C6,A1L104C7,A1L104C8,A1L104C9))</f>
        <v>8452.9509999999991</v>
      </c>
      <c r="AT12" s="16" t="s">
        <v>26105</v>
      </c>
      <c r="AU12" s="33">
        <f>IF(D3L205C21=0,0,D3L205C20/D3L205C21)</f>
        <v>3.3905500616500058E-5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3.2665575262831155E-2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3.2665575262831155E-2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3.2665575262831155E-2</v>
      </c>
      <c r="AR13" s="16" t="s">
        <v>26127</v>
      </c>
      <c r="AS13" s="15">
        <f>IF(D3L206C19=0,0,CHOOSE(MIN(D3L206C8,RUN_YEARS),A1L104C1,A1L104C6,A1L104C7,A1L104C8,A1L104C9))</f>
        <v>8452.9509999999991</v>
      </c>
      <c r="AT13" s="16" t="s">
        <v>26128</v>
      </c>
      <c r="AU13" s="33">
        <f>IF(D3L206C21=0,0,D3L206C20/D3L206C21)</f>
        <v>3.8643989847842673E-6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0.43986688894752668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55629284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0.53761508649142153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24260.174999999999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2.2518024561051786E-2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28207.26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0.43986688894752668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55629284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0.53761508649142153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24260.174999999999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2.2518024561051786E-2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28207.26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17293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17293</v>
      </c>
      <c r="N16" s="16" t="s">
        <v>4251</v>
      </c>
      <c r="O16" s="32">
        <f>0.45*CHOOSE(MIN(D3L209C8,RUN_YEARS),B3L110C1,B3L125C1,B3L140C1,B3L155C1,B3L170C1)</f>
        <v>0.43986688894752668</v>
      </c>
      <c r="P16" s="16" t="s">
        <v>26189</v>
      </c>
      <c r="Q16" s="15">
        <f>D3L209C5*D3L209C6</f>
        <v>7606.6181105695787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55629284</v>
      </c>
      <c r="V16" s="16" t="s">
        <v>26190</v>
      </c>
      <c r="W16" s="33">
        <f>IF(D3L209C9=0,0,D3L209C7/D3L209C9)</f>
        <v>1.3673765980107849E-4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0.53761508649142153</v>
      </c>
      <c r="AH16" s="16" t="s">
        <v>26194</v>
      </c>
      <c r="AI16" s="15">
        <f>D3L209C5*D3L209C15</f>
        <v>9296.9776906961524</v>
      </c>
      <c r="AJ16" s="16" t="s">
        <v>26195</v>
      </c>
      <c r="AK16" s="15">
        <f>IF(D3L209C15=0,0,CHOOSE(MIN(D3L209C8,RUN_YEARS),A1L108C1,A1L108C6,A1L108C7,A1L108C8,A1L108C9))</f>
        <v>24260.174999999999</v>
      </c>
      <c r="AL16" s="16" t="s">
        <v>26196</v>
      </c>
      <c r="AM16" s="33">
        <f>IF(D3L209C17=0,0,D3L209C16/D3L209C17)</f>
        <v>0.38321972907022117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2.2518024561051786E-2</v>
      </c>
      <c r="BN16" s="16" t="s">
        <v>26206</v>
      </c>
      <c r="BO16" s="15">
        <f>D3L209C5*D3L209C31</f>
        <v>389.40419873426856</v>
      </c>
      <c r="BP16" s="16" t="s">
        <v>26207</v>
      </c>
      <c r="BQ16" s="15">
        <f>IF(D3L209C31=0,0,CHOOSE(MIN(D3L209C8,RUN_YEARS),B6L116C1,B6L117C1,B6L118C1,B6L119C1,B6L120C1))</f>
        <v>28207.26</v>
      </c>
      <c r="BR16" s="16" t="s">
        <v>26208</v>
      </c>
      <c r="BS16" s="33">
        <f>IF(D3L209C33=0,0,D3L209C32/D3L209C33)</f>
        <v>1.3805105449244931E-2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26857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26857</v>
      </c>
      <c r="N17" s="16" t="s">
        <v>4251</v>
      </c>
      <c r="O17" s="32">
        <f>0.45*CHOOSE(MIN(D3L210C8,RUN_YEARS),B3L110C1,B3L125C1,B3L140C1,B3L155C1,B3L170C1)</f>
        <v>0.43986688894752668</v>
      </c>
      <c r="P17" s="16" t="s">
        <v>26212</v>
      </c>
      <c r="Q17" s="15">
        <f>D3L210C5*D3L210C6</f>
        <v>11813.505036463725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55629284</v>
      </c>
      <c r="V17" s="16" t="s">
        <v>26213</v>
      </c>
      <c r="W17" s="33">
        <f>IF(D3L210C9=0,0,D3L210C7/D3L210C9)</f>
        <v>2.1236126347525387E-4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0.53761508649142153</v>
      </c>
      <c r="AH17" s="16" t="s">
        <v>26217</v>
      </c>
      <c r="AI17" s="15">
        <f>D3L210C5*D3L210C15</f>
        <v>14438.728377900108</v>
      </c>
      <c r="AJ17" s="16" t="s">
        <v>26218</v>
      </c>
      <c r="AK17" s="15">
        <f>IF(D3L210C15=0,0,CHOOSE(MIN(D3L210C8,RUN_YEARS),A1L108C1,A1L108C6,A1L108C7,A1L108C8,A1L108C9))</f>
        <v>24260.174999999999</v>
      </c>
      <c r="AL17" s="16" t="s">
        <v>26219</v>
      </c>
      <c r="AM17" s="33">
        <f>IF(D3L210C17=0,0,D3L210C16/D3L210C17)</f>
        <v>0.59516175699062801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2.2518024561051786E-2</v>
      </c>
      <c r="BN17" s="16" t="s">
        <v>26229</v>
      </c>
      <c r="BO17" s="15">
        <f>D3L210C5*D3L210C31</f>
        <v>604.76658563616786</v>
      </c>
      <c r="BP17" s="16" t="s">
        <v>26230</v>
      </c>
      <c r="BQ17" s="15">
        <f>IF(D3L210C31=0,0,CHOOSE(MIN(D3L210C8,RUN_YEARS),B6L116C1,B6L117C1,B6L118C1,B6L119C1,B6L120C1))</f>
        <v>28207.26</v>
      </c>
      <c r="BR17" s="16" t="s">
        <v>26231</v>
      </c>
      <c r="BS17" s="33">
        <f>IF(D3L210C33=0,0,D3L210C32/D3L210C33)</f>
        <v>2.1440103917791657E-2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8452.9509999999991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8452.9509999999991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138.47473391027555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69.237366955137773</v>
      </c>
      <c r="N20" s="16" t="s">
        <v>4251</v>
      </c>
      <c r="O20" s="32">
        <f>0.45*CHOOSE(MIN(D3L213C8,RUN_YEARS),B3L110C1,B3L125C1,B3L140C1,B3L155C1,B3L170C1)</f>
        <v>0.43986688894752668</v>
      </c>
      <c r="P20" s="16" t="s">
        <v>26283</v>
      </c>
      <c r="Q20" s="15">
        <f>D3L213C5*D3L213C6</f>
        <v>30.45522520147474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55629284</v>
      </c>
      <c r="V20" s="16" t="s">
        <v>26284</v>
      </c>
      <c r="W20" s="33">
        <f>IF(D3L213C9=0,0,D3L213C7/D3L213C9)</f>
        <v>5.4746750293379189E-7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0.53761508649142153</v>
      </c>
      <c r="AH20" s="16" t="s">
        <v>26288</v>
      </c>
      <c r="AI20" s="15">
        <f>D3L213C5*D3L213C15</f>
        <v>37.223053024024686</v>
      </c>
      <c r="AJ20" s="16" t="s">
        <v>26289</v>
      </c>
      <c r="AK20" s="15">
        <f>IF(D3L213C15=0,0,CHOOSE(MIN(D3L213C8,RUN_YEARS),A1L108C1,A1L108C6,A1L108C7,A1L108C8,A1L108C9))</f>
        <v>24260.174999999999</v>
      </c>
      <c r="AL20" s="16" t="s">
        <v>26290</v>
      </c>
      <c r="AM20" s="33">
        <f>IF(D3L213C17=0,0,D3L213C16/D3L213C17)</f>
        <v>1.5343274738959915E-3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2.2518024561051786E-2</v>
      </c>
      <c r="BN20" s="16" t="s">
        <v>26300</v>
      </c>
      <c r="BO20" s="15">
        <f>D3L213C5*D3L213C31</f>
        <v>1.5590887296383478</v>
      </c>
      <c r="BP20" s="16" t="s">
        <v>26301</v>
      </c>
      <c r="BQ20" s="15">
        <f>IF(D3L213C31=0,0,CHOOSE(MIN(D3L213C8,RUN_YEARS),B6L116C1,B6L117C1,B6L118C1,B6L119C1,B6L120C1))</f>
        <v>28207.26</v>
      </c>
      <c r="BR20" s="16" t="s">
        <v>26302</v>
      </c>
      <c r="BS20" s="33">
        <f>IF(D3L213C33=0,0,D3L213C32/D3L213C33)</f>
        <v>5.5272604628678852E-5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0.43986688894752668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55629284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0.53761508649142153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24260.174999999999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2.2518024561051786E-2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28207.26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8452.9509999999991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8452.9509999999991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45130.919136616765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44652.497167609079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19641.014577823771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3.5306969936596284E-4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24005.684484006826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0.98950994722860941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0.31926711060457591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3.7769899601284325E-5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1005.4788386678784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3.5646100992009808E-2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1146.9969807678335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573.49849038391676</v>
      </c>
      <c r="N25" s="16" t="s">
        <v>4251</v>
      </c>
      <c r="O25" s="32">
        <f>0.45*CHOOSE(MIN(D3L218C8,RUN_YEARS),B3L110C1,B3L125C1,B3L140C1,B3L155C1,B3L170C1)</f>
        <v>0.43986688894752668</v>
      </c>
      <c r="P25" s="16" t="s">
        <v>26396</v>
      </c>
      <c r="Q25" s="15">
        <f>D3L218C5*D3L218C6</f>
        <v>252.26299678127651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55629284</v>
      </c>
      <c r="V25" s="16" t="s">
        <v>26397</v>
      </c>
      <c r="W25" s="33">
        <f>IF(D3L218C9=0,0,D3L218C7/D3L218C9)</f>
        <v>4.5347158662203257E-6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0.53761508649142153</v>
      </c>
      <c r="AH25" s="16" t="s">
        <v>26401</v>
      </c>
      <c r="AI25" s="15">
        <f>D3L218C5*D3L218C15</f>
        <v>308.32144051044907</v>
      </c>
      <c r="AJ25" s="16" t="s">
        <v>26402</v>
      </c>
      <c r="AK25" s="15">
        <f>IF(D3L218C15=0,0,CHOOSE(MIN(D3L218C8,RUN_YEARS),A1L108C1,A1L108C6,A1L108C7,A1L108C8,A1L108C9))</f>
        <v>24260.174999999999</v>
      </c>
      <c r="AL25" s="16" t="s">
        <v>26403</v>
      </c>
      <c r="AM25" s="33">
        <f>IF(D3L218C17=0,0,D3L218C16/D3L218C17)</f>
        <v>1.2708953686873614E-2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2.2518024561051786E-2</v>
      </c>
      <c r="BN25" s="16" t="s">
        <v>26413</v>
      </c>
      <c r="BO25" s="15">
        <f>D3L218C5*D3L218C31</f>
        <v>12.914053092191159</v>
      </c>
      <c r="BP25" s="16" t="s">
        <v>26414</v>
      </c>
      <c r="BQ25" s="15">
        <f>IF(D3L218C31=0,0,CHOOSE(MIN(D3L218C8,RUN_YEARS),B6L116C1,B6L117C1,B6L118C1,B6L119C1,B6L120C1))</f>
        <v>28207.26</v>
      </c>
      <c r="BR25" s="16" t="s">
        <v>26415</v>
      </c>
      <c r="BS25" s="33">
        <f>IF(D3L218C33=0,0,D3L218C32/D3L218C33)</f>
        <v>4.5782727894134914E-4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4245.3599569115731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2122.6799784557866</v>
      </c>
      <c r="N26" s="16" t="s">
        <v>4251</v>
      </c>
      <c r="O26" s="32">
        <f>0.45*CHOOSE(MIN(D3L219C8,RUN_YEARS),B3L110C1,B3L125C1,B3L140C1,B3L155C1,B3L170C1)</f>
        <v>0.43986688894752668</v>
      </c>
      <c r="P26" s="16" t="s">
        <v>26419</v>
      </c>
      <c r="Q26" s="15">
        <f>D3L219C5*D3L219C6</f>
        <v>933.6966383545498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55629284</v>
      </c>
      <c r="V26" s="16" t="s">
        <v>26420</v>
      </c>
      <c r="W26" s="33">
        <f>IF(D3L219C9=0,0,D3L219C7/D3L219C9)</f>
        <v>1.6784264891033828E-5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0.53761508649142153</v>
      </c>
      <c r="AH26" s="16" t="s">
        <v>26424</v>
      </c>
      <c r="AI26" s="15">
        <f>D3L219C5*D3L219C15</f>
        <v>1141.1847802111165</v>
      </c>
      <c r="AJ26" s="16" t="s">
        <v>26425</v>
      </c>
      <c r="AK26" s="15">
        <f>IF(D3L219C15=0,0,CHOOSE(MIN(D3L219C8,RUN_YEARS),A1L108C1,A1L108C6,A1L108C7,A1L108C8,A1L108C9))</f>
        <v>24260.174999999999</v>
      </c>
      <c r="AL26" s="16" t="s">
        <v>26426</v>
      </c>
      <c r="AM26" s="33">
        <f>IF(D3L219C17=0,0,D3L219C16/D3L219C17)</f>
        <v>4.7039429031782189E-2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2.2518024561051786E-2</v>
      </c>
      <c r="BN26" s="16" t="s">
        <v>26436</v>
      </c>
      <c r="BO26" s="15">
        <f>D3L219C5*D3L219C31</f>
        <v>47.798559890120281</v>
      </c>
      <c r="BP26" s="16" t="s">
        <v>26437</v>
      </c>
      <c r="BQ26" s="15">
        <f>IF(D3L219C31=0,0,CHOOSE(MIN(D3L219C8,RUN_YEARS),B6L116C1,B6L117C1,B6L118C1,B6L119C1,B6L120C1))</f>
        <v>28207.26</v>
      </c>
      <c r="BR26" s="16" t="s">
        <v>26438</v>
      </c>
      <c r="BS26" s="33">
        <f>IF(D3L219C33=0,0,D3L219C32/D3L219C33)</f>
        <v>1.6945481372568722E-3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4.1298898247108839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2.064944912355442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2.064944912355442</v>
      </c>
      <c r="AR27" s="16" t="s">
        <v>26451</v>
      </c>
      <c r="AS27" s="15">
        <f>IF(D3L220C19=0,0,CHOOSE(MIN(D3L220C8,RUN_YEARS),A1L104C1,A1L104C6,A1L104C7,A1L104C8,A1L104C9))</f>
        <v>8452.9509999999991</v>
      </c>
      <c r="AT27" s="16" t="s">
        <v>26452</v>
      </c>
      <c r="AU27" s="33">
        <f>IF(D3L220C21=0,0,D3L220C20/D3L220C21)</f>
        <v>2.4428686648667931E-4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0.43986688894752668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55629284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0.53761508649142153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24260.174999999999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2.2518024561051786E-2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28207.26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49141.994230360819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49141.994230360819</v>
      </c>
      <c r="N29" s="16" t="s">
        <v>4251</v>
      </c>
      <c r="O29" s="32">
        <f>0.45*CHOOSE(MIN(D3L222C8,RUN_YEARS),B3L110C1,B3L125C1,B3L140C1,B3L155C1,B3L170C1)</f>
        <v>0.43986688894752668</v>
      </c>
      <c r="P29" s="16" t="s">
        <v>26488</v>
      </c>
      <c r="Q29" s="15">
        <f>D3L222C5*D3L222C6</f>
        <v>21615.936118786118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55629284</v>
      </c>
      <c r="V29" s="16" t="s">
        <v>26489</v>
      </c>
      <c r="W29" s="33">
        <f>IF(D3L222C9=0,0,D3L222C7/D3L222C9)</f>
        <v>3.88571172672043E-4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0.53761508649142153</v>
      </c>
      <c r="AH29" s="16" t="s">
        <v>26493</v>
      </c>
      <c r="AI29" s="15">
        <f>D3L222C5*D3L222C15</f>
        <v>26419.477478516368</v>
      </c>
      <c r="AJ29" s="16" t="s">
        <v>26494</v>
      </c>
      <c r="AK29" s="15">
        <f>IF(D3L222C15=0,0,CHOOSE(MIN(D3L222C8,RUN_YEARS),A1L108C1,A1L108C6,A1L108C7,A1L108C8,A1L108C9))</f>
        <v>24260.174999999999</v>
      </c>
      <c r="AL29" s="16" t="s">
        <v>26495</v>
      </c>
      <c r="AM29" s="33">
        <f>IF(D3L222C17=0,0,D3L222C16/D3L222C17)</f>
        <v>1.0890060553362195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2.2518024561051786E-2</v>
      </c>
      <c r="BN29" s="16" t="s">
        <v>26505</v>
      </c>
      <c r="BO29" s="15">
        <f>D3L222C5*D3L222C31</f>
        <v>1106.58063305833</v>
      </c>
      <c r="BP29" s="16" t="s">
        <v>26506</v>
      </c>
      <c r="BQ29" s="15">
        <f>IF(D3L222C31=0,0,CHOOSE(MIN(D3L222C8,RUN_YEARS),B6L116C1,B6L117C1,B6L118C1,B6L119C1,B6L120C1))</f>
        <v>28207.26</v>
      </c>
      <c r="BR29" s="16" t="s">
        <v>26507</v>
      </c>
      <c r="BS29" s="33">
        <f>IF(D3L222C33=0,0,D3L222C32/D3L222C33)</f>
        <v>3.9230348252837395E-2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-1.8766350379954817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-1.8766350379954817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-1.8766350379954817</v>
      </c>
      <c r="AR30" s="16" t="s">
        <v>26520</v>
      </c>
      <c r="AS30" s="15">
        <f>IF(D3L223C19=0,0,CHOOSE(MIN(D3L223C8,RUN_YEARS),A1L104C1,A1L104C6,A1L104C7,A1L104C8,A1L104C9))</f>
        <v>8452.9509999999991</v>
      </c>
      <c r="AT30" s="16" t="s">
        <v>26521</v>
      </c>
      <c r="AU30" s="33">
        <f>IF(D3L223C21=0,0,D3L223C20/D3L223C21)</f>
        <v>-2.220094542125563E-4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54536.604422826938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51838.361009074884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22801.895753921945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4.0989015342929715E-4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27868.983699237935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1.1487544380548753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0.18830987435996027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2.2277412274123007E-5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1167.2932460406414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4.1382723669035615E-2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3333.8110133333334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0.87883371161488899</v>
      </c>
      <c r="L8" s="16" t="s">
        <v>26582</v>
      </c>
      <c r="M8" s="15">
        <f>IF(D4L101C2&lt;&gt;0,D4L101C2*D4L101C4,D4L101C3*D4L101C4)</f>
        <v>2929.8655066703277</v>
      </c>
      <c r="N8" s="16" t="s">
        <v>4251</v>
      </c>
      <c r="O8" s="32">
        <f>1</f>
        <v>1</v>
      </c>
      <c r="P8" s="16" t="s">
        <v>26583</v>
      </c>
      <c r="Q8" s="15">
        <f>D4L101C5*D4L101C6</f>
        <v>2929.8655066703277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28015.719999999998</v>
      </c>
      <c r="V8" s="16" t="s">
        <v>26584</v>
      </c>
      <c r="W8" s="33">
        <f>IF(D4L101C9=0,0,D4L101C7/D4L101C9)</f>
        <v>0.10457933998020853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0.87883371161488899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28015.719999999998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0.43401422985454463</v>
      </c>
      <c r="J10" s="16" t="s">
        <v>26604</v>
      </c>
      <c r="K10" s="21">
        <f>IF(FLOW_THRU_100PCT="Y",1,INDEX(VariabilityMatrix,D4L103C1,D4L103C8))</f>
        <v>0.50051128835512304</v>
      </c>
      <c r="L10" s="16" t="s">
        <v>26598</v>
      </c>
      <c r="M10" s="15">
        <f>IF(D4L103C2&lt;&gt;0,D4L103C2*D4L103C4,D4L103C3*D4L103C4)</f>
        <v>0.21722902134895464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0.21722902134895464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26979.864000000001</v>
      </c>
      <c r="V10" s="16" t="s">
        <v>26600</v>
      </c>
      <c r="W10" s="33">
        <f>IF(D4L103C9=0,0,D4L103C7/D4L103C9)</f>
        <v>8.0515239568648164E-6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1.0523822514360168E-2</v>
      </c>
      <c r="J11" s="16" t="s">
        <v>26611</v>
      </c>
      <c r="K11" s="21">
        <f>IF(FLOW_THRU_100PCT="Y",1,INDEX(VariabilityMatrix,D4L104C1,D4L104C8))</f>
        <v>0.50051128835512304</v>
      </c>
      <c r="L11" s="16" t="s">
        <v>26605</v>
      </c>
      <c r="M11" s="15">
        <f>IF(D4L104C2&lt;&gt;0,D4L104C2*D4L104C4,D4L104C3*D4L104C4)</f>
        <v>5.2672919650830581E-3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5.2672919650830581E-3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26979.864000000001</v>
      </c>
      <c r="V11" s="16" t="s">
        <v>26607</v>
      </c>
      <c r="W11" s="33">
        <f>IF(D4L104C9=0,0,D4L104C7/D4L104C9)</f>
        <v>1.9523048615378706E-7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-0.10564551497901298</v>
      </c>
      <c r="J12" s="16" t="s">
        <v>26618</v>
      </c>
      <c r="K12" s="21">
        <f>IF(FLOW_THRU_100PCT="Y",1,INDEX(VariabilityMatrix,D4L105C1,D4L105C8))</f>
        <v>0.51278375810792509</v>
      </c>
      <c r="L12" s="16" t="s">
        <v>26612</v>
      </c>
      <c r="M12" s="15">
        <f>IF(D4L105C2&lt;&gt;0,D4L105C2*D4L105C4,D4L105C3*D4L105C4)</f>
        <v>-5.4173304198185369E-2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-5.4173304198185369E-2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28207.26</v>
      </c>
      <c r="V12" s="16" t="s">
        <v>26614</v>
      </c>
      <c r="W12" s="33">
        <f>IF(D4L105C9=0,0,D4L105C7/D4L105C9)</f>
        <v>-1.9205447178558065E-6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2.3242180000000001</v>
      </c>
      <c r="J13" s="16" t="s">
        <v>26625</v>
      </c>
      <c r="K13" s="21">
        <f>IF(FLOW_THRU_100PCT="Y",1,INDEX(VariabilityMatrix,D4L106C1,D4L106C8))</f>
        <v>0.50051128835512304</v>
      </c>
      <c r="L13" s="16" t="s">
        <v>26619</v>
      </c>
      <c r="M13" s="15">
        <f>IF(D4L106C2&lt;&gt;0,D4L106C2*D4L106C4,D4L106C3*D4L106C4)</f>
        <v>1.1632973455981674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1.1632973455981674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26979.864000000001</v>
      </c>
      <c r="V13" s="16" t="s">
        <v>26621</v>
      </c>
      <c r="W13" s="33">
        <f>IF(D4L106C9=0,0,D4L106C7/D4L106C9)</f>
        <v>4.3117242755492297E-5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1.9293177453462214</v>
      </c>
      <c r="J14" s="16" t="s">
        <v>26632</v>
      </c>
      <c r="K14" s="21">
        <f>IF(FLOW_THRU_100PCT="Y",1,INDEX(VariabilityMatrix,D4L107C1,D4L107C8))</f>
        <v>0.6273939476989564</v>
      </c>
      <c r="L14" s="16" t="s">
        <v>26626</v>
      </c>
      <c r="M14" s="15">
        <f>IF(D4L107C2&lt;&gt;0,D4L107C2*D4L107C4,D4L107C3*D4L107C4)</f>
        <v>1.2104422766184157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1.2104422766184157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26979.864000000001</v>
      </c>
      <c r="V14" s="16" t="s">
        <v>26628</v>
      </c>
      <c r="W14" s="33">
        <f>IF(D4L107C9=0,0,D4L107C7/D4L107C9)</f>
        <v>4.4864654492639978E-5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7.1434869103702283</v>
      </c>
      <c r="J15" s="16" t="s">
        <v>26639</v>
      </c>
      <c r="K15" s="21">
        <f>IF(FLOW_THRU_100PCT="Y",1,INDEX(VariabilityMatrix,D4L108C1,D4L108C8))</f>
        <v>0.6273939476989564</v>
      </c>
      <c r="L15" s="16" t="s">
        <v>26633</v>
      </c>
      <c r="M15" s="15">
        <f>IF(D4L108C2&lt;&gt;0,D4L108C2*D4L108C4,D4L108C3*D4L108C4)</f>
        <v>4.4817804530329983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4.4817804530329983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26979.864000000001</v>
      </c>
      <c r="V15" s="16" t="s">
        <v>26635</v>
      </c>
      <c r="W15" s="33">
        <f>IF(D4L108C9=0,0,D4L108C7/D4L108C9)</f>
        <v>1.6611575406877508E-4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0.95164613524679531</v>
      </c>
      <c r="J16" s="16" t="s">
        <v>26646</v>
      </c>
      <c r="K16" s="21">
        <f>IF(FLOW_THRU_100PCT="Y",1,INDEX(VariabilityMatrix,D4L109C1,D4L109C8))</f>
        <v>0.50051128835512304</v>
      </c>
      <c r="L16" s="16" t="s">
        <v>26640</v>
      </c>
      <c r="M16" s="15">
        <f>IF(D4L109C2&lt;&gt;0,D4L109C2*D4L109C4,D4L109C3*D4L109C4)</f>
        <v>0.4763096332105472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0.4763096332105472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26979.864000000001</v>
      </c>
      <c r="V16" s="16" t="s">
        <v>26642</v>
      </c>
      <c r="W16" s="33">
        <f>IF(D4L109C9=0,0,D4L109C7/D4L109C9)</f>
        <v>1.7654263683855011E-5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9.3990671689513361E-3</v>
      </c>
      <c r="J17" s="16" t="s">
        <v>26653</v>
      </c>
      <c r="K17" s="21">
        <f>IF(FLOW_THRU_100PCT="Y",1,INDEX(VariabilityMatrix,D4L110C1,D4L110C8))</f>
        <v>0.51278375810792509</v>
      </c>
      <c r="L17" s="16" t="s">
        <v>26647</v>
      </c>
      <c r="M17" s="15">
        <f>IF(D4L110C2&lt;&gt;0,D4L110C2*D4L110C4,D4L110C3*D4L110C4)</f>
        <v>4.8196889856036819E-3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4.8196889856036819E-3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28207.26</v>
      </c>
      <c r="V17" s="16" t="s">
        <v>26649</v>
      </c>
      <c r="W17" s="33">
        <f>IF(D4L110C9=0,0,D4L110C7/D4L110C9)</f>
        <v>1.7086696778076575E-7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1.7294283590870457E-2</v>
      </c>
      <c r="J18" s="16" t="s">
        <v>26660</v>
      </c>
      <c r="K18" s="21">
        <f>IF(FLOW_THRU_100PCT="Y",1,INDEX(VariabilityMatrix,D4L111C1,D4L111C8))</f>
        <v>0.51278375810792509</v>
      </c>
      <c r="L18" s="16" t="s">
        <v>26654</v>
      </c>
      <c r="M18" s="15">
        <f>IF(D4L111C2&lt;&gt;0,D4L111C2*D4L111C4,D4L111C3*D4L111C4)</f>
        <v>8.868227733510774E-3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8.868227733510774E-3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28207.26</v>
      </c>
      <c r="V18" s="16" t="s">
        <v>26656</v>
      </c>
      <c r="W18" s="33">
        <f>IF(D4L111C9=0,0,D4L111C7/D4L111C9)</f>
        <v>3.1439522071660891E-7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0.51278375810792509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28207.26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9.3990671689513361E-3</v>
      </c>
      <c r="J20" s="16" t="s">
        <v>26674</v>
      </c>
      <c r="K20" s="21">
        <f>IF(FLOW_THRU_100PCT="Y",1,INDEX(VariabilityMatrix,D4L113C1,D4L113C8))</f>
        <v>0.51278375810792509</v>
      </c>
      <c r="L20" s="16" t="s">
        <v>26668</v>
      </c>
      <c r="M20" s="15">
        <f>IF(D4L113C2&lt;&gt;0,D4L113C2*D4L113C4,D4L113C3*D4L113C4)</f>
        <v>4.8196889856036819E-3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4.8196889856036819E-3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28207.26</v>
      </c>
      <c r="V20" s="16" t="s">
        <v>26670</v>
      </c>
      <c r="W20" s="33">
        <f>IF(D4L113C9=0,0,D4L113C7/D4L113C9)</f>
        <v>1.7086696778076575E-7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0.51278375810792509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28207.26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0.51278375810792509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28207.26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0.34423179798923487</v>
      </c>
      <c r="J23" s="16" t="s">
        <v>26695</v>
      </c>
      <c r="K23" s="21">
        <f>IF(FLOW_THRU_100PCT="Y",1,D4L101C4)</f>
        <v>0.87883371161488899</v>
      </c>
      <c r="L23" s="16" t="s">
        <v>26689</v>
      </c>
      <c r="M23" s="15">
        <f>IF(D4L116C2&lt;&gt;0,D4L116C2*D4L116C4,D4L116C3*D4L116C4)</f>
        <v>0.30252250868274594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0.30252250868274594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28207.26</v>
      </c>
      <c r="V23" s="16" t="s">
        <v>26691</v>
      </c>
      <c r="W23" s="33">
        <f>IF(D4L116C9=0,0,D4L116C7/D4L116C9)</f>
        <v>1.0724987421066278E-5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4.921512370266512E-2</v>
      </c>
      <c r="J24" s="16" t="s">
        <v>26702</v>
      </c>
      <c r="K24" s="21">
        <f>IF(FLOW_THRU_100PCT="Y",1,INDEX(VariabilityMatrix,D4L117C1,D4L117C8))</f>
        <v>0.50051128835512304</v>
      </c>
      <c r="L24" s="16" t="s">
        <v>26696</v>
      </c>
      <c r="M24" s="15">
        <f>IF(D4L117C2&lt;&gt;0,D4L117C2*D4L117C4,D4L117C3*D4L117C4)</f>
        <v>2.4632724970977671E-2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2.4632724970977671E-2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26979.864000000001</v>
      </c>
      <c r="V24" s="16" t="s">
        <v>26698</v>
      </c>
      <c r="W24" s="33">
        <f>IF(D4L117C9=0,0,D4L117C7/D4L117C9)</f>
        <v>9.1300404520117926E-7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0.29012871533569617</v>
      </c>
      <c r="J25" s="16" t="s">
        <v>26709</v>
      </c>
      <c r="K25" s="21">
        <f>IF(FLOW_THRU_100PCT="Y",1,INDEX(VariabilityMatrix,D4L118C1,D4L118C8))</f>
        <v>0.50657179435978761</v>
      </c>
      <c r="L25" s="16" t="s">
        <v>26703</v>
      </c>
      <c r="M25" s="15">
        <f>IF(D4L118C2&lt;&gt;0,D4L118C2*D4L118C4,D4L118C3*D4L118C4)</f>
        <v>0.14697102392290365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0.14697102392290365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28015.719999999998</v>
      </c>
      <c r="V25" s="16" t="s">
        <v>26705</v>
      </c>
      <c r="W25" s="33">
        <f>IF(D4L118C9=0,0,D4L118C7/D4L118C9)</f>
        <v>5.2460198746597863E-6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275.33679153566118</v>
      </c>
      <c r="J26" s="16" t="s">
        <v>26716</v>
      </c>
      <c r="K26" s="21">
        <f>IF(FLOW_THRU_100PCT="Y",1,INDEX(VariabilityMatrix,D4L119C1,D4L119C8))</f>
        <v>0.63006126520618766</v>
      </c>
      <c r="L26" s="16" t="s">
        <v>26710</v>
      </c>
      <c r="M26" s="15">
        <f>IF(D4L119C2&lt;&gt;0,D4L119C2*D4L119C4,D4L119C3*D4L119C4)</f>
        <v>173.47904723277102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173.47904723277102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28015.719999999998</v>
      </c>
      <c r="V26" s="16" t="s">
        <v>26712</v>
      </c>
      <c r="W26" s="33">
        <f>IF(D4L119C9=0,0,D4L119C7/D4L119C9)</f>
        <v>6.1922037781920666E-3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0.87883371161488899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28015.719999999998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30.264897449823934</v>
      </c>
      <c r="J28" s="16" t="s">
        <v>26729</v>
      </c>
      <c r="K28" s="21">
        <f>IF(FLOW_THRU_100PCT="Y",1,INDEX(VariabilityMatrix,D4L121C1,D4L121C8))</f>
        <v>0.63046595451271992</v>
      </c>
      <c r="L28" s="16" t="s">
        <v>26723</v>
      </c>
      <c r="M28" s="15">
        <f>IF(D4L121C2&lt;&gt;0,D4L121C2*D4L121C4,D4L121C3*D4L121C4)</f>
        <v>19.080987458932828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19.080987458932828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28207.26</v>
      </c>
      <c r="V28" s="16" t="s">
        <v>26725</v>
      </c>
      <c r="W28" s="33">
        <f>IF(D4L121C9=0,0,D4L121C7/D4L121C9)</f>
        <v>6.7645660935988924E-4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401.7787729610809</v>
      </c>
      <c r="J29" s="16" t="s">
        <v>26736</v>
      </c>
      <c r="K29" s="21">
        <f>IF(FLOW_THRU_100PCT="Y",1,INDEX(VariabilityMatrix,D4L122C1,D4L122C8))</f>
        <v>0.63006126520618766</v>
      </c>
      <c r="L29" s="16" t="s">
        <v>26730</v>
      </c>
      <c r="M29" s="15">
        <f>IF(D4L122C2&lt;&gt;0,D4L122C2*D4L122C4,D4L122C3*D4L122C4)</f>
        <v>253.14524202484824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253.14524202484824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28015.719999999998</v>
      </c>
      <c r="V29" s="16" t="s">
        <v>26732</v>
      </c>
      <c r="W29" s="33">
        <f>IF(D4L122C9=0,0,D4L122C7/D4L122C9)</f>
        <v>9.0358285285849615E-3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171.53493890185428</v>
      </c>
      <c r="J30" s="16" t="s">
        <v>26743</v>
      </c>
      <c r="K30" s="21">
        <f>IF(FLOW_THRU_100PCT="Y",1,INDEX(VariabilityMatrix,D4L123C1,D4L123C8))</f>
        <v>0.63046595451271992</v>
      </c>
      <c r="L30" s="16" t="s">
        <v>26737</v>
      </c>
      <c r="M30" s="15">
        <f>IF(D4L123C2&lt;&gt;0,D4L123C2*D4L123C4,D4L123C3*D4L123C4)</f>
        <v>108.14693898703865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108.14693898703865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28207.26</v>
      </c>
      <c r="V30" s="16" t="s">
        <v>26739</v>
      </c>
      <c r="W30" s="33">
        <f>IF(D4L123C9=0,0,D4L123C7/D4L123C9)</f>
        <v>3.8340107825800399E-3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0.63046595451271992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28207.26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0.63046595451271992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28207.26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0.40624023422582445</v>
      </c>
      <c r="J33" s="16" t="s">
        <v>26764</v>
      </c>
      <c r="K33" s="21">
        <f>IF(FLOW_THRU_100PCT="Y",1,INDEX(VariabilityMatrix,D4L126C1,D4L126C8))</f>
        <v>0.63046595451271992</v>
      </c>
      <c r="L33" s="16" t="s">
        <v>26758</v>
      </c>
      <c r="M33" s="15">
        <f>IF(D4L126C2&lt;&gt;0,D4L126C2*D4L126C4,D4L126C3*D4L126C4)</f>
        <v>0.25612063703265531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0.25612063703265531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28207.26</v>
      </c>
      <c r="V33" s="16" t="s">
        <v>26760</v>
      </c>
      <c r="W33" s="33">
        <f>IF(D4L126C9=0,0,D4L126C7/D4L126C9)</f>
        <v>9.0799544880522005E-6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0.63046595451271992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28207.26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0.63046595451271992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28207.26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0.30468017566936823</v>
      </c>
      <c r="J36" s="16" t="s">
        <v>26695</v>
      </c>
      <c r="K36" s="21">
        <f>IF(FLOW_THRU_100PCT="Y",1,D4L101C4)</f>
        <v>0.87883371161488899</v>
      </c>
      <c r="L36" s="16" t="s">
        <v>26779</v>
      </c>
      <c r="M36" s="15">
        <f>IF(D4L129C2&lt;&gt;0,D4L129C2*D4L129C4,D4L129C3*D4L129C4)</f>
        <v>0.26776320963898725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0.26776320963898725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28207.26</v>
      </c>
      <c r="V36" s="16" t="s">
        <v>26781</v>
      </c>
      <c r="W36" s="33">
        <f>IF(D4L129C9=0,0,D4L129C7/D4L129C9)</f>
        <v>9.492705411266009E-6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1.1820707243457917</v>
      </c>
      <c r="J37" s="16" t="s">
        <v>26695</v>
      </c>
      <c r="K37" s="21">
        <f>IF(FLOW_THRU_100PCT="Y",1,D4L101C4)</f>
        <v>0.87883371161488899</v>
      </c>
      <c r="L37" s="16" t="s">
        <v>26785</v>
      </c>
      <c r="M37" s="15">
        <f>IF(D4L130C2&lt;&gt;0,D4L130C2*D4L130C4,D4L130C3*D4L130C4)</f>
        <v>1.0388436020681124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1.0388436020681124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28015.719999999998</v>
      </c>
      <c r="V37" s="16" t="s">
        <v>26787</v>
      </c>
      <c r="W37" s="33">
        <f>IF(D4L130C9=0,0,D4L130C7/D4L130C9)</f>
        <v>3.7080739030376965E-5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15998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0.91829185677286262</v>
      </c>
      <c r="L38" s="16" t="s">
        <v>26791</v>
      </c>
      <c r="M38" s="15">
        <f>IF(D4L131C2&lt;&gt;0,D4L131C2*D4L131C4,D4L131C3*D4L131C4)</f>
        <v>14690.833124652256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14690.833124652256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28207.26</v>
      </c>
      <c r="V38" s="16" t="s">
        <v>26793</v>
      </c>
      <c r="W38" s="33">
        <f>IF(D4L131C9=0,0,D4L131C7/D4L131C9)</f>
        <v>0.52081744645358163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1860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0.74474635928782951</v>
      </c>
      <c r="L39" s="16" t="s">
        <v>26799</v>
      </c>
      <c r="M39" s="15">
        <f>IF(D4L132C2&lt;&gt;0,D4L132C2*D4L132C4,D4L132C3*D4L132C4)</f>
        <v>1385.2282282753629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1385.2282282753629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28207.26</v>
      </c>
      <c r="V39" s="16" t="s">
        <v>26801</v>
      </c>
      <c r="W39" s="33">
        <f>IF(D4L132C9=0,0,D4L132C7/D4L132C9)</f>
        <v>4.9108925442434427E-2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256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0.74474635928782951</v>
      </c>
      <c r="L40" s="16" t="s">
        <v>26807</v>
      </c>
      <c r="M40" s="15">
        <f>IF(D4L133C2&lt;&gt;0,D4L133C2*D4L133C4,D4L133C3*D4L133C4)</f>
        <v>190.65506797768435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190.65506797768435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28207.26</v>
      </c>
      <c r="V40" s="16" t="s">
        <v>26809</v>
      </c>
      <c r="W40" s="33">
        <f>IF(D4L133C9=0,0,D4L133C7/D4L133C9)</f>
        <v>6.7590779103565667E-3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0.74474635928782951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28207.26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10273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0.74474635928782951</v>
      </c>
      <c r="L42" s="16" t="s">
        <v>26823</v>
      </c>
      <c r="M42" s="15">
        <f>IF(D4L135C2&lt;&gt;0,D4L135C2*D4L135C4,D4L135C3*D4L135C4)</f>
        <v>7650.7793489638725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7650.7793489638725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28207.26</v>
      </c>
      <c r="V42" s="16" t="s">
        <v>26825</v>
      </c>
      <c r="W42" s="33">
        <f>IF(D4L135C9=0,0,D4L135C7/D4L135C9)</f>
        <v>0.27123440380114455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0.74474635928782951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28207.26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0.74474635928782951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28207.26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827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0.74474635928782951</v>
      </c>
      <c r="L45" s="16" t="s">
        <v>26844</v>
      </c>
      <c r="M45" s="15">
        <f>IF(D4L138C2&lt;&gt;0,D4L138C2*D4L138C4,D4L138C3*D4L138C4)</f>
        <v>615.90523913103505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615.90523913103505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28207.26</v>
      </c>
      <c r="V45" s="16" t="s">
        <v>26846</v>
      </c>
      <c r="W45" s="33">
        <f>IF(D4L138C9=0,0,D4L138C7/D4L138C9)</f>
        <v>2.1834989968222192E-2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525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0.74474635928782951</v>
      </c>
      <c r="L46" s="16" t="s">
        <v>26852</v>
      </c>
      <c r="M46" s="15">
        <f>IF(D4L139C2&lt;&gt;0,D4L139C2*D4L139C4,D4L139C3*D4L139C4)</f>
        <v>390.99183862611051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390.99183862611051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28207.26</v>
      </c>
      <c r="V46" s="16" t="s">
        <v>26854</v>
      </c>
      <c r="W46" s="33">
        <f>IF(D4L139C9=0,0,D4L139C7/D4L139C9)</f>
        <v>1.3861390245848428E-2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3531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0.74474635928782951</v>
      </c>
      <c r="L47" s="16" t="s">
        <v>26860</v>
      </c>
      <c r="M47" s="15">
        <f>IF(D4L140C2&lt;&gt;0,D4L140C2*D4L140C4,D4L140C3*D4L140C4)</f>
        <v>2629.6993946453258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2629.6993946453258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28207.26</v>
      </c>
      <c r="V47" s="16" t="s">
        <v>26862</v>
      </c>
      <c r="W47" s="33">
        <f>IF(D4L140C9=0,0,D4L140C7/D4L140C9)</f>
        <v>9.3227750396363412E-2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621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0.74474635928782951</v>
      </c>
      <c r="L48" s="16" t="s">
        <v>26868</v>
      </c>
      <c r="M48" s="15">
        <f>IF(D4L141C2&lt;&gt;0,D4L141C2*D4L141C4,D4L141C3*D4L141C4)</f>
        <v>462.48748911774214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462.48748911774214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28207.26</v>
      </c>
      <c r="V48" s="16" t="s">
        <v>26870</v>
      </c>
      <c r="W48" s="33">
        <f>IF(D4L141C9=0,0,D4L141C7/D4L141C9)</f>
        <v>1.639604446223214E-2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991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0.74474635928782951</v>
      </c>
      <c r="L49" s="16" t="s">
        <v>26876</v>
      </c>
      <c r="M49" s="15">
        <f>IF(D4L142C2&lt;&gt;0,D4L142C2*D4L142C4,D4L142C3*D4L142C4)</f>
        <v>738.04364205423906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738.04364205423906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28207.26</v>
      </c>
      <c r="V49" s="16" t="s">
        <v>26878</v>
      </c>
      <c r="W49" s="33">
        <f>IF(D4L142C9=0,0,D4L142C7/D4L142C9)</f>
        <v>2.6165024254544367E-2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2995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0.74474635928782951</v>
      </c>
      <c r="L50" s="16" t="s">
        <v>26884</v>
      </c>
      <c r="M50" s="15">
        <f>IF(D4L143C2&lt;&gt;0,D4L143C2*D4L143C4,D4L143C3*D4L143C4)</f>
        <v>2230.5153460670494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2230.5153460670494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28207.26</v>
      </c>
      <c r="V50" s="16" t="s">
        <v>26886</v>
      </c>
      <c r="W50" s="33">
        <f>IF(D4L143C9=0,0,D4L143C7/D4L143C9)</f>
        <v>7.9075931021554371E-2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0.74474635928782951</v>
      </c>
      <c r="L51" s="16" t="s">
        <v>26892</v>
      </c>
      <c r="M51" s="15">
        <f>IF(D4L144C2&lt;&gt;0,D4L144C2*D4L144C4,D4L144C3*D4L144C4)</f>
        <v>0.74474635928782951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0.74474635928782951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28207.26</v>
      </c>
      <c r="V51" s="16" t="s">
        <v>26894</v>
      </c>
      <c r="W51" s="33">
        <f>IF(D4L144C9=0,0,D4L144C7/D4L144C9)</f>
        <v>2.6402648087330339E-5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7.9521711417190333E-2</v>
      </c>
      <c r="J52" s="16" t="s">
        <v>26906</v>
      </c>
      <c r="K52" s="21">
        <f>IF(FLOW_THRU_100PCT="Y",1,INDEX(VariabilityMatrix,D4L145C1,D4L145C8))</f>
        <v>0.50051128835512304</v>
      </c>
      <c r="L52" s="16" t="s">
        <v>26900</v>
      </c>
      <c r="M52" s="15">
        <f>IF(D4L145C2&lt;&gt;0,D4L145C2*D4L145C4,D4L145C3*D4L145C4)</f>
        <v>3.9801514233622229E-2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3.9801514233622229E-2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26979.864000000001</v>
      </c>
      <c r="V52" s="16" t="s">
        <v>26902</v>
      </c>
      <c r="W52" s="33">
        <f>IF(D4L145C9=0,0,D4L145C7/D4L145C9)</f>
        <v>1.4752303508135633E-6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-0.79829473969347919</v>
      </c>
      <c r="J53" s="16" t="s">
        <v>26913</v>
      </c>
      <c r="K53" s="21">
        <f>IF(FLOW_THRU_100PCT="Y",1,INDEX(VariabilityMatrix,D4L146C1,D4L146C8))</f>
        <v>0.51278375810792509</v>
      </c>
      <c r="L53" s="16" t="s">
        <v>26907</v>
      </c>
      <c r="M53" s="15">
        <f>IF(D4L146C2&lt;&gt;0,D4L146C2*D4L146C4,D4L146C3*D4L146C4)</f>
        <v>-0.40935257669781006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-0.40935257669781006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28207.26</v>
      </c>
      <c r="V53" s="16" t="s">
        <v>26909</v>
      </c>
      <c r="W53" s="33">
        <f>IF(D4L146C9=0,0,D4L146C7/D4L146C9)</f>
        <v>-1.4512312670490154E-5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7.1909735493083957</v>
      </c>
      <c r="J54" s="16" t="s">
        <v>26920</v>
      </c>
      <c r="K54" s="21">
        <f>IF(FLOW_THRU_100PCT="Y",1,INDEX(VariabilityMatrix,D4L147C1,D4L147C8))</f>
        <v>0.50051128835512304</v>
      </c>
      <c r="L54" s="16" t="s">
        <v>26914</v>
      </c>
      <c r="M54" s="15">
        <f>IF(D4L147C2&lt;&gt;0,D4L147C2*D4L147C4,D4L147C3*D4L147C4)</f>
        <v>3.5991634356919571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3.5991634356919571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26979.864000000001</v>
      </c>
      <c r="V54" s="16" t="s">
        <v>26916</v>
      </c>
      <c r="W54" s="33">
        <f>IF(D4L147C9=0,0,D4L147C7/D4L147C9)</f>
        <v>1.3340183759606635E-4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7.102266367379706E-2</v>
      </c>
      <c r="J55" s="16" t="s">
        <v>26927</v>
      </c>
      <c r="K55" s="21">
        <f>IF(FLOW_THRU_100PCT="Y",1,INDEX(VariabilityMatrix,D4L148C1,D4L148C8))</f>
        <v>0.51278375810792509</v>
      </c>
      <c r="L55" s="16" t="s">
        <v>26921</v>
      </c>
      <c r="M55" s="15">
        <f>IF(D4L148C2&lt;&gt;0,D4L148C2*D4L148C4,D4L148C3*D4L148C4)</f>
        <v>3.6419268389484873E-2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3.6419268389484873E-2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28207.26</v>
      </c>
      <c r="V55" s="16" t="s">
        <v>26923</v>
      </c>
      <c r="W55" s="33">
        <f>IF(D4L148C9=0,0,D4L148C7/D4L148C9)</f>
        <v>1.2911310205062412E-6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0.13068170115978672</v>
      </c>
      <c r="J56" s="16" t="s">
        <v>26934</v>
      </c>
      <c r="K56" s="21">
        <f>IF(FLOW_THRU_100PCT="Y",1,INDEX(VariabilityMatrix,D4L149C1,D4L149C8))</f>
        <v>0.51278375810792509</v>
      </c>
      <c r="L56" s="16" t="s">
        <v>26928</v>
      </c>
      <c r="M56" s="15">
        <f>IF(D4L149C2&lt;&gt;0,D4L149C2*D4L149C4,D4L149C3*D4L149C4)</f>
        <v>6.7011453836652232E-2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6.7011453836652232E-2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28207.26</v>
      </c>
      <c r="V56" s="16" t="s">
        <v>26930</v>
      </c>
      <c r="W56" s="33">
        <f>IF(D4L149C9=0,0,D4L149C7/D4L149C9)</f>
        <v>2.3756810777314861E-6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0.51278375810792509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28207.26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7.102266367379706E-2</v>
      </c>
      <c r="J58" s="16" t="s">
        <v>26948</v>
      </c>
      <c r="K58" s="21">
        <f>IF(FLOW_THRU_100PCT="Y",1,INDEX(VariabilityMatrix,D4L151C1,D4L151C8))</f>
        <v>0.51278375810792509</v>
      </c>
      <c r="L58" s="16" t="s">
        <v>26942</v>
      </c>
      <c r="M58" s="15">
        <f>IF(D4L151C2&lt;&gt;0,D4L151C2*D4L151C4,D4L151C3*D4L151C4)</f>
        <v>3.6419268389484873E-2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3.6419268389484873E-2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28207.26</v>
      </c>
      <c r="V58" s="16" t="s">
        <v>26944</v>
      </c>
      <c r="W58" s="33">
        <f>IF(D4L151C9=0,0,D4L151C7/D4L151C9)</f>
        <v>1.2911310205062412E-6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0.51278375810792509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28207.26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0.51278375810792509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28207.26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2.6011367697400587</v>
      </c>
      <c r="J61" s="16" t="s">
        <v>26969</v>
      </c>
      <c r="K61" s="21">
        <f>IF(FLOW_THRU_100PCT="Y",1,D4L136C4)</f>
        <v>0.74474635928782951</v>
      </c>
      <c r="L61" s="16" t="s">
        <v>26963</v>
      </c>
      <c r="M61" s="15">
        <f>IF(D4L154C2&lt;&gt;0,D4L154C2*D4L154C4,D4L154C3*D4L154C4)</f>
        <v>1.937187139273614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1.937187139273614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28207.26</v>
      </c>
      <c r="V61" s="16" t="s">
        <v>26965</v>
      </c>
      <c r="W61" s="33">
        <f>IF(D4L154C9=0,0,D4L154C7/D4L154C9)</f>
        <v>6.8676898758461972E-5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0.37188681765625597</v>
      </c>
      <c r="J62" s="16" t="s">
        <v>26976</v>
      </c>
      <c r="K62" s="21">
        <f>IF(FLOW_THRU_100PCT="Y",1,INDEX(VariabilityMatrix,D4L155C1,D4L155C8))</f>
        <v>0.50051128835512304</v>
      </c>
      <c r="L62" s="16" t="s">
        <v>26970</v>
      </c>
      <c r="M62" s="15">
        <f>IF(D4L155C2&lt;&gt;0,D4L155C2*D4L155C4,D4L155C3*D4L155C4)</f>
        <v>0.1861335502274194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0.1861335502274194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26979.864000000001</v>
      </c>
      <c r="V62" s="16" t="s">
        <v>26972</v>
      </c>
      <c r="W62" s="33">
        <f>IF(D4L155C9=0,0,D4L155C7/D4L155C9)</f>
        <v>6.8989802998050465E-6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2.1923148117790241</v>
      </c>
      <c r="J63" s="16" t="s">
        <v>26983</v>
      </c>
      <c r="K63" s="21">
        <f>IF(FLOW_THRU_100PCT="Y",1,INDEX(VariabilityMatrix,D4L156C1,D4L156C8))</f>
        <v>0.50657179435978761</v>
      </c>
      <c r="L63" s="16" t="s">
        <v>26977</v>
      </c>
      <c r="M63" s="15">
        <f>IF(D4L156C2&lt;&gt;0,D4L156C2*D4L156C4,D4L156C3*D4L156C4)</f>
        <v>1.1105648480044403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1.1105648480044403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28015.719999999998</v>
      </c>
      <c r="V63" s="16" t="s">
        <v>26979</v>
      </c>
      <c r="W63" s="33">
        <f>IF(D4L156C9=0,0,D4L156C7/D4L156C9)</f>
        <v>3.9640774822294073E-5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35221.811013333332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903.76174586599416</v>
      </c>
      <c r="J64" s="16" t="s">
        <v>26990</v>
      </c>
      <c r="K64" s="21">
        <f>IF((D4L157C2+D4L157C3)=0,0,D4L157C5/(D4L157C2+D4L157C3))</f>
        <v>0.83106368640733486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30022.651670836589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30022.651670836589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1.0651910137785539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0.83106368640733486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28207.26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35221.811013333332</v>
      </c>
      <c r="H66" s="16" t="s">
        <v>27001</v>
      </c>
      <c r="I66" s="15">
        <f>SUM(D4L157C3:D4L158C3)</f>
        <v>903.76174586599416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30022.651670836589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30022.651670836589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1.0651910137785539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21.093209447981451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10.546604723990725</v>
      </c>
      <c r="N8" s="16" t="s">
        <v>4251</v>
      </c>
      <c r="O8" s="32">
        <f>1</f>
        <v>1</v>
      </c>
      <c r="P8" s="16" t="s">
        <v>27023</v>
      </c>
      <c r="Q8" s="15">
        <f>D4L201C5*D4L201C6</f>
        <v>10.546604723990725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28207.26</v>
      </c>
      <c r="V8" s="16" t="s">
        <v>27024</v>
      </c>
      <c r="W8" s="33">
        <f>IF(D4L201C9=0,0,D4L201C7/D4L201C9)</f>
        <v>3.7389681677662862E-4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28207.26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47.690547742217412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23.845273871108706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23.845273871108706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28207.26</v>
      </c>
      <c r="V10" s="16" t="s">
        <v>27034</v>
      </c>
      <c r="W10" s="33">
        <f>IF(D4L203C9=0,0,D4L203C7/D4L203C9)</f>
        <v>8.4535945253486891E-4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2.7177788401263654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2.7177788401263654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2.7177788401263654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28207.26</v>
      </c>
      <c r="V11" s="16" t="s">
        <v>27039</v>
      </c>
      <c r="W11" s="33">
        <f>IF(D4L204C9=0,0,D4L204C7/D4L204C9)</f>
        <v>9.6350331089455884E-5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14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7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7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28207.26</v>
      </c>
      <c r="V12" s="16" t="s">
        <v>27044</v>
      </c>
      <c r="W12" s="33">
        <f>IF(D4L205C9=0,0,D4L205C7/D4L205C9)</f>
        <v>2.4816306156641942E-4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28207.26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2813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2813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2813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28207.26</v>
      </c>
      <c r="V14" s="16" t="s">
        <v>27054</v>
      </c>
      <c r="W14" s="33">
        <f>IF(D4L207C9=0,0,D4L207C7/D4L207C9)</f>
        <v>9.9726098883762548E-2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28207.26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22.525266089724454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11.262633044862227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11.262633044862227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28207.26</v>
      </c>
      <c r="V16" s="16" t="s">
        <v>27065</v>
      </c>
      <c r="W16" s="33">
        <f>IF(D4L209C9=0,0,D4L209C7/D4L209C9)</f>
        <v>3.9928135681601925E-4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28207.26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2918.3090232799232</v>
      </c>
      <c r="J18" s="16" t="s">
        <v>27079</v>
      </c>
      <c r="K18" s="21">
        <f>IF((D4L211C2+D4L211C3)=0,0,D4L211C5/(D4L211C2+D4L211C3))</f>
        <v>0.98195718437631996</v>
      </c>
      <c r="L18" s="16" t="s">
        <v>27073</v>
      </c>
      <c r="M18" s="15">
        <f>SUM(D4L201C5,D4L203C5,D4L205C5,D4L207C5,D4L209C5)</f>
        <v>2865.6545116399616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2865.6545116399616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0.10159279957145649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0.98195718437631996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28207.26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2921.0268021200495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2868.3722904800879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2868.3722904800879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0.10168914990254595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61.109958527875754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30.554979263937877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30.554979263937877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28207.26</v>
      </c>
      <c r="V21" s="16" t="s">
        <v>27093</v>
      </c>
      <c r="W21" s="33">
        <f>IF(D4L214C9=0,0,D4L214C7/D4L214C9)</f>
        <v>1.0832310286053265E-3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479.89741542926089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239.94870771463044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239.94870771463044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28207.26</v>
      </c>
      <c r="V22" s="16" t="s">
        <v>27098</v>
      </c>
      <c r="W22" s="33">
        <f>IF(D4L215C9=0,0,D4L215C7/D4L215C9)</f>
        <v>8.5066294179098022E-3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28207.26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2348.2730286243309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2348.2730286243309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2348.2730286243309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28207.26</v>
      </c>
      <c r="V24" s="16" t="s">
        <v>27108</v>
      </c>
      <c r="W24" s="33">
        <f>IF(D4L217C9=0,0,D4L217C7/D4L217C9)</f>
        <v>8.3250660596751722E-2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2889.2804025814676</v>
      </c>
      <c r="J25" s="16" t="s">
        <v>27117</v>
      </c>
      <c r="K25" s="21">
        <f>IF((D4L218C2+D4L218C3)=0,0,D4L218C5/(D4L218C2+D4L218C3))</f>
        <v>0.90637679654183689</v>
      </c>
      <c r="L25" s="16" t="s">
        <v>27111</v>
      </c>
      <c r="M25" s="15">
        <f>SUM(D4L214C5:D4L217C5)</f>
        <v>2618.7767156028995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2618.7767156028995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9.2840521043266844E-2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0.90637679654183689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28207.26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2889.2804025814676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2618.7767156028995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2618.7767156028995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9.2840521043266844E-2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904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0.93031960576154338</v>
      </c>
      <c r="L8" s="16" t="s">
        <v>27139</v>
      </c>
      <c r="M8" s="15">
        <f>IF(D5L101C2&lt;&gt;0,D5L101C2*D5L101C4,D5L101C3*D5L101C4)</f>
        <v>841.00892360843523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841.00892360843523</v>
      </c>
      <c r="AJ8" s="16" t="s">
        <v>27150</v>
      </c>
      <c r="AK8" s="15">
        <f>IF(D5L101C15=0,0,CHOOSE(MIN(D5L101C8,RUN_YEARS),A1L145C1,A1L145C6,A1L145C7,A1L145C8,A1L145C9))</f>
        <v>1166.384</v>
      </c>
      <c r="AL8" s="16" t="s">
        <v>27145</v>
      </c>
      <c r="AM8" s="33">
        <f>IF(D5L101C17=0,0,D5L101C16/D5L101C17)</f>
        <v>0.72103948923204986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0.93031960576154338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1166.384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0.93031960576154338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1166.384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0.93031960576154338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1166.384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0.93031960576154338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1166.384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0.93031960576154338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1166.384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2273</v>
      </c>
      <c r="J14" s="16" t="s">
        <v>27219</v>
      </c>
      <c r="K14" s="21">
        <f>IF(FLOW_THRU_100PCT="Y",1,INDEX(VariabilityMatrix,D5L107C1,D5L107C8))</f>
        <v>0.8008984364206041</v>
      </c>
      <c r="L14" s="16" t="s">
        <v>27212</v>
      </c>
      <c r="M14" s="15">
        <f>IF(D5L107C2&lt;&gt;0,D5L107C2*D5L107C4,D5L107C3*D5L107C4)</f>
        <v>1820.442145984033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1820.442145984033</v>
      </c>
      <c r="AB14" s="16" t="s">
        <v>27222</v>
      </c>
      <c r="AC14" s="15">
        <f>IF(D5L107C11=0,0,CHOOSE(MIN(D5L107C8,RUN_YEARS),A1L144C1,A1L144C6,A1L144C7,A1L144C8,A1L144C9))</f>
        <v>948.0630000000001</v>
      </c>
      <c r="AD14" s="16" t="s">
        <v>27216</v>
      </c>
      <c r="AE14" s="33">
        <f>IF(D5L107C13=0,0,D5L107C12/D5L107C13)</f>
        <v>1.9201700161107782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4243.6198517298189</v>
      </c>
      <c r="J15" s="16" t="s">
        <v>27232</v>
      </c>
      <c r="K15" s="21">
        <f>IF(FLOW_THRU_100PCT="Y",1,INDEX(VariabilityMatrix,D5L108C1,D5L108C8))</f>
        <v>0.8008984364206041</v>
      </c>
      <c r="L15" s="16" t="s">
        <v>27224</v>
      </c>
      <c r="M15" s="15">
        <f>IF(D5L108C2&lt;&gt;0,D5L108C2*D5L108C4,D5L108C3*D5L108C4)</f>
        <v>3398.7085040138477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3398.7085040138477</v>
      </c>
      <c r="AB15" s="16" t="s">
        <v>27235</v>
      </c>
      <c r="AC15" s="15">
        <f>IF(D5L108C11=0,0,CHOOSE(MIN(D5L108C8,RUN_YEARS),A1L144C1,A1L144C6,A1L144C7,A1L144C8,A1L144C9))</f>
        <v>948.0630000000001</v>
      </c>
      <c r="AD15" s="16" t="s">
        <v>27228</v>
      </c>
      <c r="AE15" s="33">
        <f>IF(D5L108C13=0,0,D5L108C12/D5L108C13)</f>
        <v>3.5848973159102795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1080.330313014827</v>
      </c>
      <c r="J16" s="16" t="s">
        <v>27245</v>
      </c>
      <c r="K16" s="21">
        <f>IF(FLOW_THRU_100PCT="Y",1,INDEX(VariabilityMatrix,D5L109C1,D5L109C8))</f>
        <v>0.8008984364206041</v>
      </c>
      <c r="L16" s="16" t="s">
        <v>27237</v>
      </c>
      <c r="M16" s="15">
        <f>IF(D5L109C2&lt;&gt;0,D5L109C2*D5L109C4,D5L109C3*D5L109C4)</f>
        <v>865.23485851135672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865.23485851135672</v>
      </c>
      <c r="AB16" s="16" t="s">
        <v>27248</v>
      </c>
      <c r="AC16" s="15">
        <f>IF(D5L109C11=0,0,CHOOSE(MIN(D5L109C8,RUN_YEARS),A1L144C1,A1L144C6,A1L144C7,A1L144C8,A1L144C9))</f>
        <v>948.0630000000001</v>
      </c>
      <c r="AD16" s="16" t="s">
        <v>27241</v>
      </c>
      <c r="AE16" s="33">
        <f>IF(D5L109C13=0,0,D5L109C12/D5L109C13)</f>
        <v>0.91263434867868132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155.40280065897858</v>
      </c>
      <c r="J17" s="16" t="s">
        <v>27258</v>
      </c>
      <c r="K17" s="21">
        <f>IF(FLOW_THRU_100PCT="Y",1,INDEX(VariabilityMatrix,D5L110C1,D5L110C8))</f>
        <v>0.8008984364206041</v>
      </c>
      <c r="L17" s="16" t="s">
        <v>27250</v>
      </c>
      <c r="M17" s="15">
        <f>IF(D5L110C2&lt;&gt;0,D5L110C2*D5L110C4,D5L110C3*D5L110C4)</f>
        <v>124.46186006315877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124.46186006315877</v>
      </c>
      <c r="AB17" s="16" t="s">
        <v>27261</v>
      </c>
      <c r="AC17" s="15">
        <f>IF(D5L110C11=0,0,CHOOSE(MIN(D5L110C8,RUN_YEARS),A1L144C1,A1L144C6,A1L144C7,A1L144C8,A1L144C9))</f>
        <v>948.0630000000001</v>
      </c>
      <c r="AD17" s="16" t="s">
        <v>27254</v>
      </c>
      <c r="AE17" s="33">
        <f>IF(D5L110C13=0,0,D5L110C12/D5L110C13)</f>
        <v>0.13128015760889178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0.8008984364206041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948.0630000000001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0.8008984364206041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948.0630000000001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0.8008984364206041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948.0630000000001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155</v>
      </c>
      <c r="J21" s="16" t="s">
        <v>27309</v>
      </c>
      <c r="K21" s="21">
        <f>IF(FLOW_THRU_100PCT="Y",1,INDEX(VariabilityMatrix,D5L114C1,D5L114C8))</f>
        <v>0.8008984364206041</v>
      </c>
      <c r="L21" s="16" t="s">
        <v>27302</v>
      </c>
      <c r="M21" s="15">
        <f>IF(D5L114C2&lt;&gt;0,D5L114C2*D5L114C4,D5L114C3*D5L114C4)</f>
        <v>124.13925764519364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124.13925764519364</v>
      </c>
      <c r="AB21" s="16" t="s">
        <v>27312</v>
      </c>
      <c r="AC21" s="15">
        <f>IF(D5L114C11=0,0,CHOOSE(MIN(D5L114C8,RUN_YEARS),A1L144C1,A1L144C6,A1L144C7,A1L144C8,A1L144C9))</f>
        <v>948.0630000000001</v>
      </c>
      <c r="AD21" s="16" t="s">
        <v>27306</v>
      </c>
      <c r="AE21" s="33">
        <f>IF(D5L114C13=0,0,D5L114C12/D5L114C13)</f>
        <v>0.13093988231287754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289.38014827018122</v>
      </c>
      <c r="J22" s="16" t="s">
        <v>27322</v>
      </c>
      <c r="K22" s="21">
        <f>IF(FLOW_THRU_100PCT="Y",1,INDEX(VariabilityMatrix,D5L115C1,D5L115C8))</f>
        <v>0.8008984364206041</v>
      </c>
      <c r="L22" s="16" t="s">
        <v>27314</v>
      </c>
      <c r="M22" s="15">
        <f>IF(D5L115C2&lt;&gt;0,D5L115C2*D5L115C4,D5L115C3*D5L115C4)</f>
        <v>231.76410828075072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231.76410828075072</v>
      </c>
      <c r="AB22" s="16" t="s">
        <v>27324</v>
      </c>
      <c r="AC22" s="15">
        <f>IF(D5L115C11=0,0,CHOOSE(MIN(D5L115C8,RUN_YEARS),A1L144C1,A1L144C6,A1L144C7,A1L144C8,A1L144C9))</f>
        <v>948.0630000000001</v>
      </c>
      <c r="AD22" s="16" t="s">
        <v>27318</v>
      </c>
      <c r="AE22" s="33">
        <f>IF(D5L115C13=0,0,D5L115C12/D5L115C13)</f>
        <v>0.24446066166568117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73.669686985172987</v>
      </c>
      <c r="J23" s="16" t="s">
        <v>27334</v>
      </c>
      <c r="K23" s="21">
        <f>IF(FLOW_THRU_100PCT="Y",1,INDEX(VariabilityMatrix,D5L116C1,D5L116C8))</f>
        <v>0.8008984364206041</v>
      </c>
      <c r="L23" s="16" t="s">
        <v>27326</v>
      </c>
      <c r="M23" s="15">
        <f>IF(D5L116C2&lt;&gt;0,D5L116C2*D5L116C4,D5L116C3*D5L116C4)</f>
        <v>59.001937118020372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59.001937118020372</v>
      </c>
      <c r="AB23" s="16" t="s">
        <v>27336</v>
      </c>
      <c r="AC23" s="15">
        <f>IF(D5L116C11=0,0,CHOOSE(MIN(D5L116C8,RUN_YEARS),A1L144C1,A1L144C6,A1L144C7,A1L144C8,A1L144C9))</f>
        <v>948.0630000000001</v>
      </c>
      <c r="AD23" s="16" t="s">
        <v>27330</v>
      </c>
      <c r="AE23" s="33">
        <f>IF(D5L116C13=0,0,D5L116C12/D5L116C13)</f>
        <v>6.2234194476548883E-2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10.597199341021417</v>
      </c>
      <c r="J24" s="16" t="s">
        <v>27346</v>
      </c>
      <c r="K24" s="21">
        <f>IF(FLOW_THRU_100PCT="Y",1,INDEX(VariabilityMatrix,D5L117C1,D5L117C8))</f>
        <v>0.8008984364206041</v>
      </c>
      <c r="L24" s="16" t="s">
        <v>27338</v>
      </c>
      <c r="M24" s="15">
        <f>IF(D5L117C2&lt;&gt;0,D5L117C2*D5L117C4,D5L117C3*D5L117C4)</f>
        <v>8.4872803826615097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8.4872803826615097</v>
      </c>
      <c r="AB24" s="16" t="s">
        <v>27348</v>
      </c>
      <c r="AC24" s="15">
        <f>IF(D5L117C11=0,0,CHOOSE(MIN(D5L117C8,RUN_YEARS),A1L144C1,A1L144C6,A1L144C7,A1L144C8,A1L144C9))</f>
        <v>948.0630000000001</v>
      </c>
      <c r="AD24" s="16" t="s">
        <v>27342</v>
      </c>
      <c r="AE24" s="33">
        <f>IF(D5L117C13=0,0,D5L117C12/D5L117C13)</f>
        <v>8.952232481028697E-3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0.8008984364206041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948.0630000000001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0.8008984364206041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948.0630000000001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0.8008984364206041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948.0630000000001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904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841.00892360843523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841.00892360843523</v>
      </c>
      <c r="AK28" s="21" t="str">
        <f>NULL_VALUE</f>
        <v>n/a</v>
      </c>
      <c r="AL28" s="16" t="s">
        <v>27392</v>
      </c>
      <c r="AM28" s="33">
        <f>SUM(D5L101C18:D5L106C18)</f>
        <v>0.72103948923204986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8281.0000000000018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6632.2399519990213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6632.2399519990213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6.9955688092447676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4910</v>
      </c>
      <c r="L9" s="16" t="s">
        <v>27461</v>
      </c>
      <c r="M9" s="15">
        <f>B7L802C16</f>
        <v>5125</v>
      </c>
      <c r="N9" s="16" t="s">
        <v>27462</v>
      </c>
      <c r="O9" s="15">
        <f>B7L802C25</f>
        <v>5401.3333333333339</v>
      </c>
      <c r="P9" s="16" t="s">
        <v>27463</v>
      </c>
      <c r="Q9" s="15">
        <f>B7L802C34</f>
        <v>5517.5</v>
      </c>
      <c r="R9" s="16" t="s">
        <v>27464</v>
      </c>
      <c r="S9" s="15">
        <f>B7L802C43</f>
        <v>5333.6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69372</v>
      </c>
      <c r="L10" s="16" t="s">
        <v>27470</v>
      </c>
      <c r="M10" s="15">
        <f>B7L803C16</f>
        <v>70552</v>
      </c>
      <c r="N10" s="16" t="s">
        <v>27471</v>
      </c>
      <c r="O10" s="15">
        <f>B7L803C25</f>
        <v>70954.333333333328</v>
      </c>
      <c r="P10" s="16" t="s">
        <v>27472</v>
      </c>
      <c r="Q10" s="15">
        <f>B7L803C34</f>
        <v>71432</v>
      </c>
      <c r="R10" s="16" t="s">
        <v>27473</v>
      </c>
      <c r="S10" s="15">
        <f>B7L803C43</f>
        <v>71063.199999999997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6733</v>
      </c>
      <c r="L11" s="16" t="s">
        <v>27479</v>
      </c>
      <c r="M11" s="15">
        <f>B7L804C16</f>
        <v>6725.5</v>
      </c>
      <c r="N11" s="16" t="s">
        <v>27480</v>
      </c>
      <c r="O11" s="15">
        <f>B7L804C25</f>
        <v>10909</v>
      </c>
      <c r="P11" s="16" t="s">
        <v>27481</v>
      </c>
      <c r="Q11" s="15">
        <f>B7L804C34</f>
        <v>16525.75</v>
      </c>
      <c r="R11" s="16" t="s">
        <v>27482</v>
      </c>
      <c r="S11" s="15">
        <f>B7L804C43</f>
        <v>18890.400000000001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36648</v>
      </c>
      <c r="L12" s="16" t="s">
        <v>27488</v>
      </c>
      <c r="M12" s="15">
        <f>B7L805C16</f>
        <v>34550.5</v>
      </c>
      <c r="N12" s="16" t="s">
        <v>27489</v>
      </c>
      <c r="O12" s="15">
        <f>B7L805C25</f>
        <v>31909.666666666664</v>
      </c>
      <c r="P12" s="16" t="s">
        <v>27490</v>
      </c>
      <c r="Q12" s="15">
        <f>B7L805C34</f>
        <v>29500.5</v>
      </c>
      <c r="R12" s="16" t="s">
        <v>27491</v>
      </c>
      <c r="S12" s="15">
        <f>B7L805C43</f>
        <v>26623.4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92158</v>
      </c>
      <c r="L13" s="16" t="s">
        <v>27497</v>
      </c>
      <c r="M13" s="15">
        <f>B7L806C16</f>
        <v>91286.5</v>
      </c>
      <c r="N13" s="16" t="s">
        <v>27498</v>
      </c>
      <c r="O13" s="15">
        <f>B7L806C25</f>
        <v>91401.333333333343</v>
      </c>
      <c r="P13" s="16" t="s">
        <v>27499</v>
      </c>
      <c r="Q13" s="15">
        <f>B7L806C34</f>
        <v>93678.75</v>
      </c>
      <c r="R13" s="16" t="s">
        <v>27500</v>
      </c>
      <c r="S13" s="15">
        <f>B7L806C43</f>
        <v>93689.4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1053</v>
      </c>
      <c r="L14" s="16" t="s">
        <v>27506</v>
      </c>
      <c r="M14" s="15">
        <f>B7L807C16</f>
        <v>942</v>
      </c>
      <c r="N14" s="16" t="s">
        <v>27507</v>
      </c>
      <c r="O14" s="15">
        <f>B7L807C25</f>
        <v>1111</v>
      </c>
      <c r="P14" s="16" t="s">
        <v>27508</v>
      </c>
      <c r="Q14" s="15">
        <f>B7L807C34</f>
        <v>1146.25</v>
      </c>
      <c r="R14" s="16" t="s">
        <v>27509</v>
      </c>
      <c r="S14" s="15">
        <f>B7L807C43</f>
        <v>1138.5999999999999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1001</v>
      </c>
      <c r="L15" s="16" t="s">
        <v>27515</v>
      </c>
      <c r="M15" s="15">
        <f>B7L808C16</f>
        <v>840.5</v>
      </c>
      <c r="N15" s="16" t="s">
        <v>27516</v>
      </c>
      <c r="O15" s="15">
        <f>B7L808C25</f>
        <v>952.33333333333326</v>
      </c>
      <c r="P15" s="16" t="s">
        <v>27517</v>
      </c>
      <c r="Q15" s="15">
        <f>B7L808C34</f>
        <v>1233</v>
      </c>
      <c r="R15" s="16" t="s">
        <v>27518</v>
      </c>
      <c r="S15" s="15">
        <f>B7L808C43</f>
        <v>1364.6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37</v>
      </c>
      <c r="L16" s="16" t="s">
        <v>27524</v>
      </c>
      <c r="M16" s="15">
        <f>B7L809C16</f>
        <v>30.5</v>
      </c>
      <c r="N16" s="16" t="s">
        <v>27525</v>
      </c>
      <c r="O16" s="15">
        <f>B7L809C25</f>
        <v>23</v>
      </c>
      <c r="P16" s="16" t="s">
        <v>27526</v>
      </c>
      <c r="Q16" s="15">
        <f>B7L809C34</f>
        <v>28</v>
      </c>
      <c r="R16" s="16" t="s">
        <v>27527</v>
      </c>
      <c r="S16" s="15">
        <f>B7L809C43</f>
        <v>28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55</v>
      </c>
      <c r="L17" s="16" t="s">
        <v>27533</v>
      </c>
      <c r="M17" s="15">
        <f>B7L810C16</f>
        <v>59</v>
      </c>
      <c r="N17" s="16" t="s">
        <v>27534</v>
      </c>
      <c r="O17" s="15">
        <f>B7L810C25</f>
        <v>58.333333333333329</v>
      </c>
      <c r="P17" s="16" t="s">
        <v>27535</v>
      </c>
      <c r="Q17" s="15">
        <f>B7L810C34</f>
        <v>64</v>
      </c>
      <c r="R17" s="16" t="s">
        <v>27536</v>
      </c>
      <c r="S17" s="15">
        <f>B7L810C43</f>
        <v>65.599999999999994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16717</v>
      </c>
      <c r="L18" s="16" t="s">
        <v>27542</v>
      </c>
      <c r="M18" s="15">
        <f>B7L811C16</f>
        <v>16246</v>
      </c>
      <c r="N18" s="16" t="s">
        <v>27543</v>
      </c>
      <c r="O18" s="15">
        <f>B7L811C25</f>
        <v>15186</v>
      </c>
      <c r="P18" s="16" t="s">
        <v>27544</v>
      </c>
      <c r="Q18" s="15">
        <f>B7L811C34</f>
        <v>14285.5</v>
      </c>
      <c r="R18" s="16" t="s">
        <v>27545</v>
      </c>
      <c r="S18" s="15">
        <f>B7L811C43</f>
        <v>14085.8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2975</v>
      </c>
      <c r="L19" s="16" t="s">
        <v>27551</v>
      </c>
      <c r="M19" s="15">
        <f>B7L812C16</f>
        <v>2862</v>
      </c>
      <c r="N19" s="16" t="s">
        <v>27552</v>
      </c>
      <c r="O19" s="15">
        <f>B7L812C25</f>
        <v>2772.3333333333335</v>
      </c>
      <c r="P19" s="16" t="s">
        <v>27553</v>
      </c>
      <c r="Q19" s="15">
        <f>B7L812C34</f>
        <v>2362</v>
      </c>
      <c r="R19" s="16" t="s">
        <v>27554</v>
      </c>
      <c r="S19" s="15">
        <f>B7L812C43</f>
        <v>1960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61</v>
      </c>
      <c r="L20" s="16" t="s">
        <v>27560</v>
      </c>
      <c r="M20" s="15">
        <f>B7L813C16</f>
        <v>39.5</v>
      </c>
      <c r="N20" s="16" t="s">
        <v>27561</v>
      </c>
      <c r="O20" s="15">
        <f>B7L813C25</f>
        <v>37.666666666666671</v>
      </c>
      <c r="P20" s="16" t="s">
        <v>27562</v>
      </c>
      <c r="Q20" s="15">
        <f>B7L813C34</f>
        <v>40.75</v>
      </c>
      <c r="R20" s="16" t="s">
        <v>27563</v>
      </c>
      <c r="S20" s="15">
        <f>B7L813C43</f>
        <v>40.200000000000003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5485</v>
      </c>
      <c r="L21" s="16" t="s">
        <v>27569</v>
      </c>
      <c r="M21" s="15">
        <f>B7L814C16</f>
        <v>5616</v>
      </c>
      <c r="N21" s="16" t="s">
        <v>27570</v>
      </c>
      <c r="O21" s="15">
        <f>B7L814C25</f>
        <v>5311</v>
      </c>
      <c r="P21" s="16" t="s">
        <v>27571</v>
      </c>
      <c r="Q21" s="15">
        <f>B7L814C34</f>
        <v>5149.5</v>
      </c>
      <c r="R21" s="16" t="s">
        <v>27572</v>
      </c>
      <c r="S21" s="15">
        <f>B7L814C43</f>
        <v>4962.2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742</v>
      </c>
      <c r="L22" s="16" t="s">
        <v>27578</v>
      </c>
      <c r="M22" s="15">
        <f>B7L815C16</f>
        <v>660.5</v>
      </c>
      <c r="N22" s="16" t="s">
        <v>27579</v>
      </c>
      <c r="O22" s="15">
        <f>B7L815C25</f>
        <v>649.66666666666663</v>
      </c>
      <c r="P22" s="16" t="s">
        <v>27580</v>
      </c>
      <c r="Q22" s="15">
        <f>B7L815C34</f>
        <v>642</v>
      </c>
      <c r="R22" s="16" t="s">
        <v>27581</v>
      </c>
      <c r="S22" s="15">
        <f>B7L815C43</f>
        <v>622.20000000000005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2975</v>
      </c>
      <c r="L23" s="16" t="s">
        <v>27551</v>
      </c>
      <c r="M23" s="15">
        <f>B7L812C16</f>
        <v>2862</v>
      </c>
      <c r="N23" s="16" t="s">
        <v>27552</v>
      </c>
      <c r="O23" s="15">
        <f>B7L812C25</f>
        <v>2772.3333333333335</v>
      </c>
      <c r="P23" s="16" t="s">
        <v>27553</v>
      </c>
      <c r="Q23" s="15">
        <f>B7L812C34</f>
        <v>2362</v>
      </c>
      <c r="R23" s="16" t="s">
        <v>27554</v>
      </c>
      <c r="S23" s="15">
        <f>B7L812C43</f>
        <v>1960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237947</v>
      </c>
      <c r="L24" s="16" t="s">
        <v>27591</v>
      </c>
      <c r="M24" s="15">
        <f>B7L816C16</f>
        <v>235535.5</v>
      </c>
      <c r="N24" s="16" t="s">
        <v>27592</v>
      </c>
      <c r="O24" s="15">
        <f>B7L816C25</f>
        <v>236677</v>
      </c>
      <c r="P24" s="16" t="s">
        <v>27593</v>
      </c>
      <c r="Q24" s="15">
        <f>B7L816C34</f>
        <v>241605.5</v>
      </c>
      <c r="R24" s="16" t="s">
        <v>27594</v>
      </c>
      <c r="S24" s="15">
        <f>B7L816C43</f>
        <v>239867.2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0.50051128835512304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0.50051128835512304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0.51278375810792509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0.27889822925278335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0.50051128835512304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0.51278375810792509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0.51278375810792509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0.51278375810792509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0.51278375810792509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0.51278375810792509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0.51278375810792509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0.50051128835512304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0.50657179435978761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0.27359066003403842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0.2713699876357466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0.27359066003403842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0.2713699876357466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0.2713699876357466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0.2713699876357466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0.2713699876357466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0.2713699876357466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0.2713699876357466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5401.3333333333339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116.91140534971711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12.051917253872423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41.250382554251594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0.50051128835512304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5333.6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118.81152555867077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10.61818686060106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41.480899520631056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0.50051128835512304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5333.6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118.81152555867077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10.61818686060106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41.480899520631056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0.51278375810792509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4910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115.57218404703431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11.009057714479438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40.426115080551696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0.27889822925278335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5333.6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118.81152555867077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10.61818686060106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41.480899520631056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0.50051128835512304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5333.6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118.81152555867077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10.61818686060106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41.480899520631056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0.51278375810792509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4910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115.57218404703431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11.009057714479438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40.426115080551696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0.51278375810792509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4910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115.57218404703431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11.009057714479438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40.426115080551696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0.51278375810792509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4910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115.57218404703431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11.009057714479438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40.426115080551696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0.51278375810792509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4910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115.57218404703431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11.009057714479438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40.426115080551696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0.51278375810792509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4910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115.57218404703431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11.009057714479438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40.426115080551696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0.51278375810792509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4910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115.57218404703431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11.009057714479438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40.426115080551696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4910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115.57218404703431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11.009057714479438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40.426115080551696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0.50051128835512304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5333.6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118.81152555867077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10.61818686060106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41.480899520631056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0.50657179435978761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5401.3333333333339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116.91140534971711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12.051917253872423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41.250382554251594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0.27359066003403842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5401.3333333333339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116.91140534971711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12.051917253872423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41.250382554251594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5401.3333333333339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116.91140534971711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12.051917253872423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41.250382554251594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0.2713699876357466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4910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115.57218404703431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11.009057714479438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40.426115080551696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0.27359066003403842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5401.3333333333339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116.91140534971711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12.051917253872423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41.250382554251594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0.2713699876357466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4910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115.57218404703431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11.009057714479438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40.426115080551696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0.2713699876357466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4910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115.57218404703431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11.009057714479438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40.426115080551696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0.2713699876357466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4910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115.57218404703431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11.009057714479438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40.426115080551696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0.2713699876357466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4910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115.57218404703431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11.009057714479438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40.426115080551696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0.2713699876357466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4910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115.57218404703431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11.009057714479438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40.426115080551696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0.2713699876357466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4910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115.57218404703431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11.009057714479438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40.426115080551696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4910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115.57218404703431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11.009057714479438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40.426115080551696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5401.3333333333339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116.91140534971711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12.051917253872423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41.250382554251594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4910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115.57218404703431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11.009057714479438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40.426115080551696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4910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115.57218404703431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11.009057714479438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40.426115080551696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4910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115.57218404703431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11.009057714479438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40.426115080551696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4910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115.57218404703431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11.009057714479438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40.426115080551696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4910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115.57218404703431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11.009057714479438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40.426115080551696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4910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115.57218404703431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11.009057714479438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40.426115080551696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363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363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363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342.06586983149231</v>
      </c>
      <c r="X42" s="16" t="s">
        <v>29200</v>
      </c>
      <c r="Y42" s="33">
        <f>D6L235C7-D6L235C10</f>
        <v>20.934130168507693</v>
      </c>
      <c r="Z42" s="16" t="s">
        <v>29201</v>
      </c>
      <c r="AA42" s="33">
        <f>CHOOSE(MIN(D6L235C9,RUN_YEARS),B7L802C7,B7L802C16,B7L802C25,B7L802C34,B7L802C43)</f>
        <v>4910</v>
      </c>
      <c r="AB42" s="16" t="s">
        <v>29202</v>
      </c>
      <c r="AC42" s="33">
        <f>IF(D6L235C12=0,0,D6L235C10/D6L235C12)</f>
        <v>6.966718326506971E-2</v>
      </c>
      <c r="AD42" s="16" t="s">
        <v>29203</v>
      </c>
      <c r="AE42" s="33">
        <f>IF(D6L235C5=0,0,D6L235C10/D6L235C5)</f>
        <v>0.94233021992146637</v>
      </c>
      <c r="AF42" s="16" t="s">
        <v>29204</v>
      </c>
      <c r="AG42" s="33">
        <f>CHOOSE(MIN(D6L235C9,RUN_YEARS),B7L802C5,B7L802C14,B7L802C23,B7L802C32,B7L802C41)</f>
        <v>115.57218404703431</v>
      </c>
      <c r="AH42" s="16" t="s">
        <v>29205</v>
      </c>
      <c r="AI42" s="33">
        <f>IF(D6L235C15=0,0,D6L235C11/D6L235C15)</f>
        <v>0.18113467648918141</v>
      </c>
      <c r="AJ42" s="16" t="s">
        <v>29206</v>
      </c>
      <c r="AK42" s="33">
        <f>IF(D6L235C5=0,0,D6L235C11/D6L235C5)</f>
        <v>5.7669780078533586E-2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11.009057714479438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40.426115080551696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1231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1231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1231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4910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115.57218404703431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263.48020838832264</v>
      </c>
      <c r="AN43" s="16" t="s">
        <v>29228</v>
      </c>
      <c r="AO43" s="33">
        <f>D6L236C8-D6L236C18</f>
        <v>967.51979161167742</v>
      </c>
      <c r="AP43" s="16" t="s">
        <v>29229</v>
      </c>
      <c r="AQ43" s="33">
        <f>CHOOSE(MIN(D6L236C9,RUN_YEARS),B7L802C2,B7L802C11,B7L802C20,B7L802C29,B7L802C38)</f>
        <v>11.009057714479438</v>
      </c>
      <c r="AR43" s="16" t="s">
        <v>29230</v>
      </c>
      <c r="AS43" s="33">
        <f>IF(D6L236C20=0,0,D6L236C18/D6L236C20)</f>
        <v>23.933039068528608</v>
      </c>
      <c r="AT43" s="16" t="s">
        <v>29231</v>
      </c>
      <c r="AU43" s="33">
        <f>IF(D6L236C5=0,0,D6L236C18/D6L236C5)</f>
        <v>0.21403753727727265</v>
      </c>
      <c r="AV43" s="16" t="s">
        <v>29232</v>
      </c>
      <c r="AW43" s="33">
        <f>CHOOSE(MIN(D6L236C9,RUN_YEARS),B7L802C1,B7L802C10,B7L802C19,B7L802C28,B7L802C37)</f>
        <v>40.426115080551696</v>
      </c>
      <c r="AX43" s="16" t="s">
        <v>29233</v>
      </c>
      <c r="AY43" s="33">
        <f>IF(D6L236C23=0,0,D6L236C19/D6L236C23)</f>
        <v>23.933039068528611</v>
      </c>
      <c r="AZ43" s="16" t="s">
        <v>29234</v>
      </c>
      <c r="BA43" s="33">
        <f>IF(D6L236C5=0,0,D6L236C19/D6L236C5)</f>
        <v>0.78596246272272741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1594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1594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363</v>
      </c>
      <c r="R44" s="16" t="s">
        <v>29238</v>
      </c>
      <c r="S44" s="15">
        <f>SUM(D6L229C8:D6L236C8)</f>
        <v>1231</v>
      </c>
      <c r="U44" s="21" t="str">
        <f>NULL_VALUE</f>
        <v>n/a</v>
      </c>
      <c r="V44" s="16" t="s">
        <v>29239</v>
      </c>
      <c r="W44" s="33">
        <f>SUM(D6L229C10:D6L236C10)</f>
        <v>342.06586983149231</v>
      </c>
      <c r="X44" s="16" t="s">
        <v>29240</v>
      </c>
      <c r="Y44" s="33">
        <f>SUM(D6L229C11:D6L236C11)</f>
        <v>20.934130168507693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6.966718326506971E-2</v>
      </c>
      <c r="AD44" s="16" t="s">
        <v>29242</v>
      </c>
      <c r="AE44" s="33">
        <f>IF(D6L237C5=0,0,D6L237C10/D6L237C5)</f>
        <v>0.21459590328199016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0.18113467648918141</v>
      </c>
      <c r="AJ44" s="16" t="s">
        <v>29244</v>
      </c>
      <c r="AK44" s="33">
        <f>IF(D6L237C5=0,0,D6L237C11/D6L237C5)</f>
        <v>1.3133080406842969E-2</v>
      </c>
      <c r="AL44" s="16" t="s">
        <v>29245</v>
      </c>
      <c r="AM44" s="33">
        <f>SUM(D6L229C18:D6L236C18)</f>
        <v>263.48020838832264</v>
      </c>
      <c r="AN44" s="16" t="s">
        <v>29246</v>
      </c>
      <c r="AO44" s="33">
        <f>SUM(D6L229C19:D6L236C19)</f>
        <v>967.51979161167742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23.933039068528608</v>
      </c>
      <c r="AT44" s="16" t="s">
        <v>29248</v>
      </c>
      <c r="AU44" s="33">
        <f>IF(D6L237C5=0,0,D6L237C18/D6L237C5)</f>
        <v>0.16529498644185861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23.933039068528611</v>
      </c>
      <c r="AZ44" s="16" t="s">
        <v>29250</v>
      </c>
      <c r="BA44" s="33">
        <f>IF(D6L237C5=0,0,D6L237C19/D6L237C5)</f>
        <v>0.60697602986930832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4910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115.57218404703431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11.009057714479438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40.426115080551696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4910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115.57218404703431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11.009057714479438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40.426115080551696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1594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1594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363</v>
      </c>
      <c r="R48" s="16" t="s">
        <v>29312</v>
      </c>
      <c r="S48" s="15">
        <f>SUM(D6L228C8,D6L237C8,D6L240C8)</f>
        <v>1231</v>
      </c>
      <c r="U48" s="21" t="str">
        <f>NULL_VALUE</f>
        <v>n/a</v>
      </c>
      <c r="V48" s="16" t="s">
        <v>29313</v>
      </c>
      <c r="W48" s="33">
        <f>SUM(D6L228C10,D6L237C10,D6L240C10)</f>
        <v>342.06586983149231</v>
      </c>
      <c r="X48" s="16" t="s">
        <v>29314</v>
      </c>
      <c r="Y48" s="33">
        <f>SUM(D6L228C11,D6L237C11,D6L240C11)</f>
        <v>20.934130168507693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6.966718326506971E-2</v>
      </c>
      <c r="AD48" s="16" t="s">
        <v>29316</v>
      </c>
      <c r="AE48" s="33">
        <f>IF(D6L241C5=0,0,D6L241C10/D6L241C5)</f>
        <v>0.21459590328199016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0.18113467648918141</v>
      </c>
      <c r="AJ48" s="16" t="s">
        <v>29318</v>
      </c>
      <c r="AK48" s="33">
        <f>IF(D6L241C5=0,0,D6L241C11/D6L241C5)</f>
        <v>1.3133080406842969E-2</v>
      </c>
      <c r="AL48" s="16" t="s">
        <v>29319</v>
      </c>
      <c r="AM48" s="33">
        <f>SUM(D6L228C18,D6L237C18,D6L240C18)</f>
        <v>263.48020838832264</v>
      </c>
      <c r="AN48" s="16" t="s">
        <v>29320</v>
      </c>
      <c r="AO48" s="33">
        <f>SUM(D6L228C19,D6L237C19,D6L240C19)</f>
        <v>967.51979161167742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23.933039068528608</v>
      </c>
      <c r="AT48" s="16" t="s">
        <v>29322</v>
      </c>
      <c r="AU48" s="33">
        <f>IF(D6L241C5=0,0,D6L241C18/D6L241C5)</f>
        <v>0.16529498644185861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23.933039068528611</v>
      </c>
      <c r="AZ48" s="16" t="s">
        <v>29324</v>
      </c>
      <c r="BA48" s="33">
        <f>IF(D6L241C5=0,0,D6L241C19/D6L241C5)</f>
        <v>0.60697602986930832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2718.5972533333334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2337.9936378666666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1168.9968189333333</v>
      </c>
      <c r="R8" s="16" t="s">
        <v>29335</v>
      </c>
      <c r="S8" s="15">
        <f>D6L301C5-D6L301C7</f>
        <v>1168.9968189333333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1094.9588206065584</v>
      </c>
      <c r="X8" s="16" t="s">
        <v>29337</v>
      </c>
      <c r="Y8" s="33">
        <f>D6L301C7-D6L301C10</f>
        <v>74.037998326774868</v>
      </c>
      <c r="Z8" s="16" t="s">
        <v>29338</v>
      </c>
      <c r="AA8" s="33">
        <f>CHOOSE(MIN(D6L301C9,RUN_YEARS),B7L803C7,B7L803C16,B7L803C25,B7L803C34,B7L803C43)</f>
        <v>70954.333333333328</v>
      </c>
      <c r="AB8" s="16" t="s">
        <v>29339</v>
      </c>
      <c r="AC8" s="33">
        <f>IF(D6L301C12=0,0,D6L301C10/D6L301C12)</f>
        <v>1.5431880889678692E-2</v>
      </c>
      <c r="AD8" s="16" t="s">
        <v>29340</v>
      </c>
      <c r="AE8" s="33">
        <f>IF(D6L301C5=0,0,D6L301C10/D6L301C5)</f>
        <v>0.46833267758832237</v>
      </c>
      <c r="AF8" s="16" t="s">
        <v>29341</v>
      </c>
      <c r="AG8" s="33">
        <f>CHOOSE(MIN(D6L301C9,RUN_YEARS),B7L803C5,B7L803C14,B7L803C23,B7L803C32,B7L803C41)</f>
        <v>1845.2807798465769</v>
      </c>
      <c r="AH8" s="16" t="s">
        <v>29342</v>
      </c>
      <c r="AI8" s="33">
        <f>IF(D6L301C15=0,0,D6L301C11/D6L301C15)</f>
        <v>4.012289031316451E-2</v>
      </c>
      <c r="AJ8" s="16" t="s">
        <v>29343</v>
      </c>
      <c r="AK8" s="33">
        <f>IF(D6L301C5=0,0,D6L301C11/D6L301C5)</f>
        <v>3.1667322411677655E-2</v>
      </c>
      <c r="AL8" s="16" t="s">
        <v>29344</v>
      </c>
      <c r="AM8" s="33">
        <f>D6L301C8*CHOOSE(MIN(D6L301C9,RUN_YEARS),B7L803C4,B7L803C13,B7L803C22,B7L803C31,B7L803C40)</f>
        <v>219.10982075989</v>
      </c>
      <c r="AN8" s="16" t="s">
        <v>29345</v>
      </c>
      <c r="AO8" s="33">
        <f>D6L301C8-D6L301C18</f>
        <v>949.88699817344332</v>
      </c>
      <c r="AP8" s="16" t="s">
        <v>29346</v>
      </c>
      <c r="AQ8" s="33">
        <f>CHOOSE(MIN(D6L301C9,RUN_YEARS),B7L803C2,B7L803C11,B7L803C20,B7L803C29,B7L803C38)</f>
        <v>158.31938178295761</v>
      </c>
      <c r="AR8" s="16" t="s">
        <v>29347</v>
      </c>
      <c r="AS8" s="33">
        <f>IF(D6L301C20=0,0,D6L301C18/D6L301C20)</f>
        <v>1.3839734484326809</v>
      </c>
      <c r="AT8" s="16" t="s">
        <v>29348</v>
      </c>
      <c r="AU8" s="33">
        <f>IF(D6L301C5=0,0,D6L301C18/D6L301C5)</f>
        <v>9.3717030367892556E-2</v>
      </c>
      <c r="AV8" s="16" t="s">
        <v>29349</v>
      </c>
      <c r="AW8" s="33">
        <f>CHOOSE(MIN(D6L301C9,RUN_YEARS),B7L803C1,B7L803C10,B7L803C19,B7L803C28,B7L803C37)</f>
        <v>686.34770359877155</v>
      </c>
      <c r="AX8" s="16" t="s">
        <v>29350</v>
      </c>
      <c r="AY8" s="33">
        <f>IF(D6L301C23=0,0,D6L301C19/D6L301C23)</f>
        <v>1.3839734484326807</v>
      </c>
      <c r="AZ8" s="16" t="s">
        <v>29351</v>
      </c>
      <c r="BA8" s="33">
        <f>IF(D6L301C5=0,0,D6L301C19/D6L301C5)</f>
        <v>0.40628296963210742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0.34416270912687169</v>
      </c>
      <c r="J9" s="16" t="s">
        <v>29372</v>
      </c>
      <c r="K9" s="21">
        <f>IF(FLOW_THRU_100PCT="Y",1,INDEX(VariabilityMatrix,D6L302C1,D6L302C9))</f>
        <v>0.50051128835512304</v>
      </c>
      <c r="L9" s="16" t="s">
        <v>29352</v>
      </c>
      <c r="M9" s="15">
        <f>IF(D6L302C2&lt;&gt;0,D6L302C2*D6L302C4,D6L302C3*D6L302C4)</f>
        <v>0.17225732094888002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8.6128660474440011E-2</v>
      </c>
      <c r="R9" s="16" t="s">
        <v>29354</v>
      </c>
      <c r="S9" s="15">
        <f>D6L302C5-D6L302C7</f>
        <v>8.6128660474440011E-2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8.0748482636088442E-2</v>
      </c>
      <c r="X9" s="16" t="s">
        <v>29356</v>
      </c>
      <c r="Y9" s="33">
        <f>D6L302C7-D6L302C10</f>
        <v>5.3801778383515686E-3</v>
      </c>
      <c r="Z9" s="16" t="s">
        <v>29357</v>
      </c>
      <c r="AA9" s="33">
        <f>CHOOSE(MIN(D6L302C9,RUN_YEARS),B7L803C7,B7L803C16,B7L803C25,B7L803C34,B7L803C43)</f>
        <v>71063.199999999997</v>
      </c>
      <c r="AB9" s="16" t="s">
        <v>29358</v>
      </c>
      <c r="AC9" s="33">
        <f>IF(D6L302C12=0,0,D6L302C10/D6L302C12)</f>
        <v>1.1362911132075172E-6</v>
      </c>
      <c r="AD9" s="16" t="s">
        <v>29359</v>
      </c>
      <c r="AE9" s="33">
        <f>IF(D6L302C5=0,0,D6L302C10/D6L302C5)</f>
        <v>0.46876662304559924</v>
      </c>
      <c r="AF9" s="16" t="s">
        <v>29360</v>
      </c>
      <c r="AG9" s="33">
        <f>CHOOSE(MIN(D6L302C9,RUN_YEARS),B7L803C5,B7L803C14,B7L803C23,B7L803C32,B7L803C41)</f>
        <v>1821.099491621957</v>
      </c>
      <c r="AH9" s="16" t="s">
        <v>29361</v>
      </c>
      <c r="AI9" s="33">
        <f>IF(D6L302C15=0,0,D6L302C11/D6L302C15)</f>
        <v>2.9543568943395448E-6</v>
      </c>
      <c r="AJ9" s="16" t="s">
        <v>29362</v>
      </c>
      <c r="AK9" s="33">
        <f>IF(D6L302C5=0,0,D6L302C11/D6L302C5)</f>
        <v>3.1233376954400784E-2</v>
      </c>
      <c r="AL9" s="16" t="s">
        <v>29363</v>
      </c>
      <c r="AM9" s="33">
        <f>D6L302C8*CHOOSE(MIN(D6L302C9,RUN_YEARS),B7L803C4,B7L803C13,B7L803C22,B7L803C31,B7L803C40)</f>
        <v>1.4770604869719057E-2</v>
      </c>
      <c r="AN9" s="16" t="s">
        <v>29364</v>
      </c>
      <c r="AO9" s="33">
        <f>D6L302C8-D6L302C18</f>
        <v>7.1358055604720957E-2</v>
      </c>
      <c r="AP9" s="16" t="s">
        <v>29365</v>
      </c>
      <c r="AQ9" s="33">
        <f>CHOOSE(MIN(D6L302C9,RUN_YEARS),B7L803C2,B7L803C11,B7L803C20,B7L803C29,B7L803C38)</f>
        <v>141.47336442782833</v>
      </c>
      <c r="AR9" s="16" t="s">
        <v>29366</v>
      </c>
      <c r="AS9" s="33">
        <f>IF(D6L302C20=0,0,D6L302C18/D6L302C20)</f>
        <v>1.0440555315452457E-4</v>
      </c>
      <c r="AT9" s="16" t="s">
        <v>29367</v>
      </c>
      <c r="AU9" s="33">
        <f>IF(D6L302C5=0,0,D6L302C18/D6L302C5)</f>
        <v>8.5747327244816832E-2</v>
      </c>
      <c r="AV9" s="16" t="s">
        <v>29368</v>
      </c>
      <c r="AW9" s="33">
        <f>CHOOSE(MIN(D6L302C9,RUN_YEARS),B7L803C1,B7L803C10,B7L803C19,B7L803C28,B7L803C37)</f>
        <v>683.46992519744674</v>
      </c>
      <c r="AX9" s="16" t="s">
        <v>29369</v>
      </c>
      <c r="AY9" s="33">
        <f>IF(D6L302C23=0,0,D6L302C19/D6L302C23)</f>
        <v>1.0440555315452457E-4</v>
      </c>
      <c r="AZ9" s="16" t="s">
        <v>29370</v>
      </c>
      <c r="BA9" s="33">
        <f>IF(D6L302C5=0,0,D6L302C19/D6L302C5)</f>
        <v>0.41425267275518318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8.3451348314694789E-3</v>
      </c>
      <c r="J10" s="16" t="s">
        <v>29393</v>
      </c>
      <c r="K10" s="21">
        <f>IF(FLOW_THRU_100PCT="Y",1,INDEX(VariabilityMatrix,D6L303C1,D6L303C9))</f>
        <v>0.50051128835512304</v>
      </c>
      <c r="L10" s="16" t="s">
        <v>29373</v>
      </c>
      <c r="M10" s="15">
        <f>IF(D6L303C2&lt;&gt;0,D6L303C2*D6L303C4,D6L303C3*D6L303C4)</f>
        <v>4.1768341859960015E-3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2.0884170929980008E-3</v>
      </c>
      <c r="R10" s="16" t="s">
        <v>29375</v>
      </c>
      <c r="S10" s="15">
        <f>D6L303C5-D6L303C7</f>
        <v>2.0884170929980008E-3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1.9579604563907597E-3</v>
      </c>
      <c r="X10" s="16" t="s">
        <v>29377</v>
      </c>
      <c r="Y10" s="33">
        <f>D6L303C7-D6L303C10</f>
        <v>1.3045663660724103E-4</v>
      </c>
      <c r="Z10" s="16" t="s">
        <v>29378</v>
      </c>
      <c r="AA10" s="33">
        <f>CHOOSE(MIN(D6L303C9,RUN_YEARS),B7L803C7,B7L803C16,B7L803C25,B7L803C34,B7L803C43)</f>
        <v>71063.199999999997</v>
      </c>
      <c r="AB10" s="16" t="s">
        <v>29379</v>
      </c>
      <c r="AC10" s="33">
        <f>IF(D6L303C12=0,0,D6L303C10/D6L303C12)</f>
        <v>2.7552382335593666E-8</v>
      </c>
      <c r="AD10" s="16" t="s">
        <v>29380</v>
      </c>
      <c r="AE10" s="33">
        <f>IF(D6L303C5=0,0,D6L303C10/D6L303C5)</f>
        <v>0.46876662304559918</v>
      </c>
      <c r="AF10" s="16" t="s">
        <v>29381</v>
      </c>
      <c r="AG10" s="33">
        <f>CHOOSE(MIN(D6L303C9,RUN_YEARS),B7L803C5,B7L803C14,B7L803C23,B7L803C32,B7L803C41)</f>
        <v>1821.099491621957</v>
      </c>
      <c r="AH10" s="16" t="s">
        <v>29382</v>
      </c>
      <c r="AI10" s="33">
        <f>IF(D6L303C15=0,0,D6L303C11/D6L303C15)</f>
        <v>7.1636194072543617E-8</v>
      </c>
      <c r="AJ10" s="16" t="s">
        <v>29383</v>
      </c>
      <c r="AK10" s="33">
        <f>IF(D6L303C5=0,0,D6L303C11/D6L303C5)</f>
        <v>3.1233376954400822E-2</v>
      </c>
      <c r="AL10" s="16" t="s">
        <v>29384</v>
      </c>
      <c r="AM10" s="33">
        <f>D6L303C8*CHOOSE(MIN(D6L303C9,RUN_YEARS),B7L803C4,B7L803C13,B7L803C22,B7L803C31,B7L803C40)</f>
        <v>3.5815236779393727E-4</v>
      </c>
      <c r="AN10" s="16" t="s">
        <v>29385</v>
      </c>
      <c r="AO10" s="33">
        <f>D6L303C8-D6L303C18</f>
        <v>1.7302647252040635E-3</v>
      </c>
      <c r="AP10" s="16" t="s">
        <v>29386</v>
      </c>
      <c r="AQ10" s="33">
        <f>CHOOSE(MIN(D6L303C9,RUN_YEARS),B7L803C2,B7L803C11,B7L803C20,B7L803C29,B7L803C38)</f>
        <v>141.47336442782833</v>
      </c>
      <c r="AR10" s="16" t="s">
        <v>29387</v>
      </c>
      <c r="AS10" s="33">
        <f>IF(D6L303C20=0,0,D6L303C18/D6L303C20)</f>
        <v>2.5315886792007851E-6</v>
      </c>
      <c r="AT10" s="16" t="s">
        <v>29388</v>
      </c>
      <c r="AU10" s="33">
        <f>IF(D6L303C5=0,0,D6L303C18/D6L303C5)</f>
        <v>8.5747327244816832E-2</v>
      </c>
      <c r="AV10" s="16" t="s">
        <v>29389</v>
      </c>
      <c r="AW10" s="33">
        <f>CHOOSE(MIN(D6L303C9,RUN_YEARS),B7L803C1,B7L803C10,B7L803C19,B7L803C28,B7L803C37)</f>
        <v>683.46992519744674</v>
      </c>
      <c r="AX10" s="16" t="s">
        <v>29390</v>
      </c>
      <c r="AY10" s="33">
        <f>IF(D6L303C23=0,0,D6L303C19/D6L303C23)</f>
        <v>2.5315886792007851E-6</v>
      </c>
      <c r="AZ10" s="16" t="s">
        <v>29391</v>
      </c>
      <c r="BA10" s="33">
        <f>IF(D6L303C5=0,0,D6L303C19/D6L303C5)</f>
        <v>0.41425267275518318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-8.3774319230192143E-2</v>
      </c>
      <c r="J11" s="16" t="s">
        <v>29414</v>
      </c>
      <c r="K11" s="21">
        <f>IF(FLOW_THRU_100PCT="Y",1,INDEX(VariabilityMatrix,D6L304C1,D6L304C9))</f>
        <v>0.51278375810792509</v>
      </c>
      <c r="L11" s="16" t="s">
        <v>29394</v>
      </c>
      <c r="M11" s="15">
        <f>IF(D6L304C2&lt;&gt;0,D6L304C2*D6L304C4,D6L304C3*D6L304C4)</f>
        <v>-4.2958110247790948E-2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-2.1479055123895474E-2</v>
      </c>
      <c r="R11" s="16" t="s">
        <v>29396</v>
      </c>
      <c r="S11" s="15">
        <f>D6L304C5-D6L304C7</f>
        <v>-2.1479055123895474E-2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-2.0127113366742722E-2</v>
      </c>
      <c r="X11" s="16" t="s">
        <v>29398</v>
      </c>
      <c r="Y11" s="33">
        <f>D6L304C7-D6L304C10</f>
        <v>-1.3519417571527526E-3</v>
      </c>
      <c r="Z11" s="16" t="s">
        <v>29399</v>
      </c>
      <c r="AA11" s="33">
        <f>CHOOSE(MIN(D6L304C9,RUN_YEARS),B7L803C7,B7L803C16,B7L803C25,B7L803C34,B7L803C43)</f>
        <v>69372</v>
      </c>
      <c r="AB11" s="16" t="s">
        <v>29400</v>
      </c>
      <c r="AC11" s="33">
        <f>IF(D6L304C12=0,0,D6L304C10/D6L304C12)</f>
        <v>-2.9013309933031657E-7</v>
      </c>
      <c r="AD11" s="16" t="s">
        <v>29401</v>
      </c>
      <c r="AE11" s="33">
        <f>IF(D6L304C5=0,0,D6L304C10/D6L304C5)</f>
        <v>0.46852883543166862</v>
      </c>
      <c r="AF11" s="16" t="s">
        <v>29402</v>
      </c>
      <c r="AG11" s="33">
        <f>CHOOSE(MIN(D6L304C9,RUN_YEARS),B7L803C5,B7L803C14,B7L803C23,B7L803C32,B7L803C41)</f>
        <v>1792.2036475848959</v>
      </c>
      <c r="AH11" s="16" t="s">
        <v>29403</v>
      </c>
      <c r="AI11" s="33">
        <f>IF(D6L304C15=0,0,D6L304C11/D6L304C15)</f>
        <v>-7.5434605825882386E-7</v>
      </c>
      <c r="AJ11" s="16" t="s">
        <v>29404</v>
      </c>
      <c r="AK11" s="33">
        <f>IF(D6L304C5=0,0,D6L304C11/D6L304C5)</f>
        <v>3.1471164568331399E-2</v>
      </c>
      <c r="AL11" s="16" t="s">
        <v>29405</v>
      </c>
      <c r="AM11" s="33">
        <f>D6L304C8*CHOOSE(MIN(D6L304C9,RUN_YEARS),B7L803C4,B7L803C13,B7L803C22,B7L803C31,B7L803C40)</f>
        <v>-4.0672429216187392E-3</v>
      </c>
      <c r="AN11" s="16" t="s">
        <v>29406</v>
      </c>
      <c r="AO11" s="33">
        <f>D6L304C8-D6L304C18</f>
        <v>-1.7411812202276736E-2</v>
      </c>
      <c r="AP11" s="16" t="s">
        <v>29407</v>
      </c>
      <c r="AQ11" s="33">
        <f>CHOOSE(MIN(D6L304C9,RUN_YEARS),B7L803C2,B7L803C11,B7L803C20,B7L803C29,B7L803C38)</f>
        <v>155.54385983072657</v>
      </c>
      <c r="AR11" s="16" t="s">
        <v>29408</v>
      </c>
      <c r="AS11" s="33">
        <f>IF(D6L304C20=0,0,D6L304C18/D6L304C20)</f>
        <v>-2.6148527663161955E-5</v>
      </c>
      <c r="AT11" s="16" t="s">
        <v>29409</v>
      </c>
      <c r="AU11" s="33">
        <f>IF(D6L304C5=0,0,D6L304C18/D6L304C5)</f>
        <v>9.46792793760729E-2</v>
      </c>
      <c r="AV11" s="16" t="s">
        <v>29410</v>
      </c>
      <c r="AW11" s="33">
        <f>CHOOSE(MIN(D6L304C9,RUN_YEARS),B7L803C1,B7L803C10,B7L803C19,B7L803C28,B7L803C37)</f>
        <v>665.88117031179922</v>
      </c>
      <c r="AX11" s="16" t="s">
        <v>29411</v>
      </c>
      <c r="AY11" s="33">
        <f>IF(D6L304C23=0,0,D6L304C19/D6L304C23)</f>
        <v>-2.6148527663161952E-5</v>
      </c>
      <c r="AZ11" s="16" t="s">
        <v>29412</v>
      </c>
      <c r="BA11" s="33">
        <f>IF(D6L304C5=0,0,D6L304C19/D6L304C5)</f>
        <v>0.4053207206239271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1.5299019624942627</v>
      </c>
      <c r="J12" s="16" t="s">
        <v>29435</v>
      </c>
      <c r="K12" s="21">
        <f>IF(FLOW_THRU_100PCT="Y",1,INDEX(VariabilityMatrix,D6L305C1,D6L305C9))</f>
        <v>0.27889822925278335</v>
      </c>
      <c r="L12" s="16" t="s">
        <v>29415</v>
      </c>
      <c r="M12" s="15">
        <f>IF(D6L305C2&lt;&gt;0,D6L305C2*D6L305C4,D6L305C3*D6L305C4)</f>
        <v>0.42668694827000803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0.21334347413500401</v>
      </c>
      <c r="R12" s="16" t="s">
        <v>29417</v>
      </c>
      <c r="S12" s="15">
        <f>D6L305C5-D6L305C7</f>
        <v>0.21334347413500401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0.20001659983816394</v>
      </c>
      <c r="X12" s="16" t="s">
        <v>29419</v>
      </c>
      <c r="Y12" s="33">
        <f>D6L305C7-D6L305C10</f>
        <v>1.3326874296840069E-2</v>
      </c>
      <c r="Z12" s="16" t="s">
        <v>29420</v>
      </c>
      <c r="AA12" s="33">
        <f>CHOOSE(MIN(D6L305C9,RUN_YEARS),B7L803C7,B7L803C16,B7L803C25,B7L803C34,B7L803C43)</f>
        <v>71063.199999999997</v>
      </c>
      <c r="AB12" s="16" t="s">
        <v>29421</v>
      </c>
      <c r="AC12" s="33">
        <f>IF(D6L305C12=0,0,D6L305C10/D6L305C12)</f>
        <v>2.8146297920465718E-6</v>
      </c>
      <c r="AD12" s="16" t="s">
        <v>29422</v>
      </c>
      <c r="AE12" s="33">
        <f>IF(D6L305C5=0,0,D6L305C10/D6L305C5)</f>
        <v>0.46876662304559924</v>
      </c>
      <c r="AF12" s="16" t="s">
        <v>29423</v>
      </c>
      <c r="AG12" s="33">
        <f>CHOOSE(MIN(D6L305C9,RUN_YEARS),B7L803C5,B7L803C14,B7L803C23,B7L803C32,B7L803C41)</f>
        <v>1821.099491621957</v>
      </c>
      <c r="AH12" s="16" t="s">
        <v>29424</v>
      </c>
      <c r="AI12" s="33">
        <f>IF(D6L305C15=0,0,D6L305C11/D6L305C15)</f>
        <v>7.318037459321087E-6</v>
      </c>
      <c r="AJ12" s="16" t="s">
        <v>29425</v>
      </c>
      <c r="AK12" s="33">
        <f>IF(D6L305C5=0,0,D6L305C11/D6L305C5)</f>
        <v>3.1233376954400784E-2</v>
      </c>
      <c r="AL12" s="16" t="s">
        <v>29426</v>
      </c>
      <c r="AM12" s="33">
        <f>D6L305C8*CHOOSE(MIN(D6L305C9,RUN_YEARS),B7L803C4,B7L803C13,B7L803C22,B7L803C31,B7L803C40)</f>
        <v>3.6587265384400609E-2</v>
      </c>
      <c r="AN12" s="16" t="s">
        <v>29427</v>
      </c>
      <c r="AO12" s="33">
        <f>D6L305C8-D6L305C18</f>
        <v>0.17675620875060341</v>
      </c>
      <c r="AP12" s="16" t="s">
        <v>29428</v>
      </c>
      <c r="AQ12" s="33">
        <f>CHOOSE(MIN(D6L305C9,RUN_YEARS),B7L803C2,B7L803C11,B7L803C20,B7L803C29,B7L803C38)</f>
        <v>141.47336442782833</v>
      </c>
      <c r="AR12" s="16" t="s">
        <v>29429</v>
      </c>
      <c r="AS12" s="33">
        <f>IF(D6L305C20=0,0,D6L305C18/D6L305C20)</f>
        <v>2.5861592768627027E-4</v>
      </c>
      <c r="AT12" s="16" t="s">
        <v>29430</v>
      </c>
      <c r="AU12" s="33">
        <f>IF(D6L305C5=0,0,D6L305C18/D6L305C5)</f>
        <v>8.5747327244816832E-2</v>
      </c>
      <c r="AV12" s="16" t="s">
        <v>29431</v>
      </c>
      <c r="AW12" s="33">
        <f>CHOOSE(MIN(D6L305C9,RUN_YEARS),B7L803C1,B7L803C10,B7L803C19,B7L803C28,B7L803C37)</f>
        <v>683.46992519744674</v>
      </c>
      <c r="AX12" s="16" t="s">
        <v>29432</v>
      </c>
      <c r="AY12" s="33">
        <f>IF(D6L305C23=0,0,D6L305C19/D6L305C23)</f>
        <v>2.5861592768627021E-4</v>
      </c>
      <c r="AZ12" s="16" t="s">
        <v>29433</v>
      </c>
      <c r="BA12" s="33">
        <f>IF(D6L305C5=0,0,D6L305C19/D6L305C5)</f>
        <v>0.41425267275518318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0.75463219753513544</v>
      </c>
      <c r="J13" s="16" t="s">
        <v>29456</v>
      </c>
      <c r="K13" s="21">
        <f>IF(FLOW_THRU_100PCT="Y",1,INDEX(VariabilityMatrix,D6L306C1,D6L306C9))</f>
        <v>0.50051128835512304</v>
      </c>
      <c r="L13" s="16" t="s">
        <v>29436</v>
      </c>
      <c r="M13" s="15">
        <f>IF(D6L306C2&lt;&gt;0,D6L306C2*D6L306C4,D6L306C3*D6L306C4)</f>
        <v>0.37770193342256836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0.18885096671128418</v>
      </c>
      <c r="R13" s="16" t="s">
        <v>29438</v>
      </c>
      <c r="S13" s="15">
        <f>D6L306C5-D6L306C7</f>
        <v>0.18885096671128418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0.17705405984829109</v>
      </c>
      <c r="X13" s="16" t="s">
        <v>29440</v>
      </c>
      <c r="Y13" s="33">
        <f>D6L306C7-D6L306C10</f>
        <v>1.179690686299309E-2</v>
      </c>
      <c r="Z13" s="16" t="s">
        <v>29441</v>
      </c>
      <c r="AA13" s="33">
        <f>CHOOSE(MIN(D6L306C9,RUN_YEARS),B7L803C7,B7L803C16,B7L803C25,B7L803C34,B7L803C43)</f>
        <v>71063.199999999997</v>
      </c>
      <c r="AB13" s="16" t="s">
        <v>29442</v>
      </c>
      <c r="AC13" s="33">
        <f>IF(D6L306C12=0,0,D6L306C10/D6L306C12)</f>
        <v>2.491501365661708E-6</v>
      </c>
      <c r="AD13" s="16" t="s">
        <v>29443</v>
      </c>
      <c r="AE13" s="33">
        <f>IF(D6L306C5=0,0,D6L306C10/D6L306C5)</f>
        <v>0.46876662304559913</v>
      </c>
      <c r="AF13" s="16" t="s">
        <v>29444</v>
      </c>
      <c r="AG13" s="33">
        <f>CHOOSE(MIN(D6L306C9,RUN_YEARS),B7L803C5,B7L803C14,B7L803C23,B7L803C32,B7L803C41)</f>
        <v>1821.099491621957</v>
      </c>
      <c r="AH13" s="16" t="s">
        <v>29445</v>
      </c>
      <c r="AI13" s="33">
        <f>IF(D6L306C15=0,0,D6L306C11/D6L306C15)</f>
        <v>6.4779035507204547E-6</v>
      </c>
      <c r="AJ13" s="16" t="s">
        <v>29446</v>
      </c>
      <c r="AK13" s="33">
        <f>IF(D6L306C5=0,0,D6L306C11/D6L306C5)</f>
        <v>3.1233376954400847E-2</v>
      </c>
      <c r="AL13" s="16" t="s">
        <v>29447</v>
      </c>
      <c r="AM13" s="33">
        <f>D6L306C8*CHOOSE(MIN(D6L306C9,RUN_YEARS),B7L803C4,B7L803C13,B7L803C22,B7L803C31,B7L803C40)</f>
        <v>3.2386931286184986E-2</v>
      </c>
      <c r="AN13" s="16" t="s">
        <v>29448</v>
      </c>
      <c r="AO13" s="33">
        <f>D6L306C8-D6L306C18</f>
        <v>0.15646403542509918</v>
      </c>
      <c r="AP13" s="16" t="s">
        <v>29449</v>
      </c>
      <c r="AQ13" s="33">
        <f>CHOOSE(MIN(D6L306C9,RUN_YEARS),B7L803C2,B7L803C11,B7L803C20,B7L803C29,B7L803C38)</f>
        <v>141.47336442782833</v>
      </c>
      <c r="AR13" s="16" t="s">
        <v>29450</v>
      </c>
      <c r="AS13" s="33">
        <f>IF(D6L306C20=0,0,D6L306C18/D6L306C20)</f>
        <v>2.2892599901875492E-4</v>
      </c>
      <c r="AT13" s="16" t="s">
        <v>29451</v>
      </c>
      <c r="AU13" s="33">
        <f>IF(D6L306C5=0,0,D6L306C18/D6L306C5)</f>
        <v>8.5747327244816818E-2</v>
      </c>
      <c r="AV13" s="16" t="s">
        <v>29452</v>
      </c>
      <c r="AW13" s="33">
        <f>CHOOSE(MIN(D6L306C9,RUN_YEARS),B7L803C1,B7L803C10,B7L803C19,B7L803C28,B7L803C37)</f>
        <v>683.46992519744674</v>
      </c>
      <c r="AX13" s="16" t="s">
        <v>29453</v>
      </c>
      <c r="AY13" s="33">
        <f>IF(D6L306C23=0,0,D6L306C19/D6L306C23)</f>
        <v>2.289259990187549E-4</v>
      </c>
      <c r="AZ13" s="16" t="s">
        <v>29454</v>
      </c>
      <c r="BA13" s="33">
        <f>IF(D6L306C5=0,0,D6L306C19/D6L306C5)</f>
        <v>0.41425267275518313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7.4532312482377345E-3</v>
      </c>
      <c r="J14" s="16" t="s">
        <v>29477</v>
      </c>
      <c r="K14" s="21">
        <f>IF(FLOW_THRU_100PCT="Y",1,INDEX(VariabilityMatrix,D6L307C1,D6L307C9))</f>
        <v>0.51278375810792509</v>
      </c>
      <c r="L14" s="16" t="s">
        <v>29457</v>
      </c>
      <c r="M14" s="15">
        <f>IF(D6L307C2&lt;&gt;0,D6L307C2*D6L307C4,D6L307C3*D6L307C4)</f>
        <v>3.8218959295187671E-3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1.9109479647593836E-3</v>
      </c>
      <c r="R14" s="16" t="s">
        <v>29459</v>
      </c>
      <c r="S14" s="15">
        <f>D6L307C5-D6L307C7</f>
        <v>1.9109479647593836E-3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1.7906684489984626E-3</v>
      </c>
      <c r="X14" s="16" t="s">
        <v>29461</v>
      </c>
      <c r="Y14" s="33">
        <f>D6L307C7-D6L307C10</f>
        <v>1.20279515760921E-4</v>
      </c>
      <c r="Z14" s="16" t="s">
        <v>29462</v>
      </c>
      <c r="AA14" s="33">
        <f>CHOOSE(MIN(D6L307C9,RUN_YEARS),B7L803C7,B7L803C16,B7L803C25,B7L803C34,B7L803C43)</f>
        <v>69372</v>
      </c>
      <c r="AB14" s="16" t="s">
        <v>29463</v>
      </c>
      <c r="AC14" s="33">
        <f>IF(D6L307C12=0,0,D6L307C10/D6L307C12)</f>
        <v>2.5812553321202541E-8</v>
      </c>
      <c r="AD14" s="16" t="s">
        <v>29464</v>
      </c>
      <c r="AE14" s="33">
        <f>IF(D6L307C5=0,0,D6L307C10/D6L307C5)</f>
        <v>0.46852883543166862</v>
      </c>
      <c r="AF14" s="16" t="s">
        <v>29465</v>
      </c>
      <c r="AG14" s="33">
        <f>CHOOSE(MIN(D6L307C9,RUN_YEARS),B7L803C5,B7L803C14,B7L803C23,B7L803C32,B7L803C41)</f>
        <v>1792.2036475848959</v>
      </c>
      <c r="AH14" s="16" t="s">
        <v>29466</v>
      </c>
      <c r="AI14" s="33">
        <f>IF(D6L307C15=0,0,D6L307C11/D6L307C15)</f>
        <v>6.7112638635126649E-8</v>
      </c>
      <c r="AJ14" s="16" t="s">
        <v>29467</v>
      </c>
      <c r="AK14" s="33">
        <f>IF(D6L307C5=0,0,D6L307C11/D6L307C5)</f>
        <v>3.1471164568331392E-2</v>
      </c>
      <c r="AL14" s="16" t="s">
        <v>29468</v>
      </c>
      <c r="AM14" s="33">
        <f>D6L307C8*CHOOSE(MIN(D6L307C9,RUN_YEARS),B7L803C4,B7L803C13,B7L803C22,B7L803C31,B7L803C40)</f>
        <v>3.6185435245718312E-4</v>
      </c>
      <c r="AN14" s="16" t="s">
        <v>29469</v>
      </c>
      <c r="AO14" s="33">
        <f>D6L307C8-D6L307C18</f>
        <v>1.5490936123022003E-3</v>
      </c>
      <c r="AP14" s="16" t="s">
        <v>29470</v>
      </c>
      <c r="AQ14" s="33">
        <f>CHOOSE(MIN(D6L307C9,RUN_YEARS),B7L803C2,B7L803C11,B7L803C20,B7L803C29,B7L803C38)</f>
        <v>155.54385983072657</v>
      </c>
      <c r="AR14" s="16" t="s">
        <v>29471</v>
      </c>
      <c r="AS14" s="33">
        <f>IF(D6L307C20=0,0,D6L307C18/D6L307C20)</f>
        <v>2.3263814646941236E-6</v>
      </c>
      <c r="AT14" s="16" t="s">
        <v>29472</v>
      </c>
      <c r="AU14" s="33">
        <f>IF(D6L307C5=0,0,D6L307C18/D6L307C5)</f>
        <v>9.4679279376072886E-2</v>
      </c>
      <c r="AV14" s="16" t="s">
        <v>29473</v>
      </c>
      <c r="AW14" s="33">
        <f>CHOOSE(MIN(D6L307C9,RUN_YEARS),B7L803C1,B7L803C10,B7L803C19,B7L803C28,B7L803C37)</f>
        <v>665.88117031179922</v>
      </c>
      <c r="AX14" s="16" t="s">
        <v>29474</v>
      </c>
      <c r="AY14" s="33">
        <f>IF(D6L307C23=0,0,D6L307C19/D6L307C23)</f>
        <v>2.3263814646941231E-6</v>
      </c>
      <c r="AZ14" s="16" t="s">
        <v>29475</v>
      </c>
      <c r="BA14" s="33">
        <f>IF(D6L307C5=0,0,D6L307C19/D6L307C5)</f>
        <v>0.4053207206239271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1.3713945496757434E-2</v>
      </c>
      <c r="J15" s="16" t="s">
        <v>29498</v>
      </c>
      <c r="K15" s="21">
        <f>IF(FLOW_THRU_100PCT="Y",1,INDEX(VariabilityMatrix,D6L308C1,D6L308C9))</f>
        <v>0.51278375810792509</v>
      </c>
      <c r="L15" s="16" t="s">
        <v>29478</v>
      </c>
      <c r="M15" s="15">
        <f>IF(D6L308C2&lt;&gt;0,D6L308C2*D6L308C4,D6L308C3*D6L308C4)</f>
        <v>7.0322885103145322E-3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3.5161442551572661E-3</v>
      </c>
      <c r="R15" s="16" t="s">
        <v>29480</v>
      </c>
      <c r="S15" s="15">
        <f>D6L308C5-D6L308C7</f>
        <v>3.5161442551572661E-3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3.2948299461571717E-3</v>
      </c>
      <c r="X15" s="16" t="s">
        <v>29482</v>
      </c>
      <c r="Y15" s="33">
        <f>D6L308C7-D6L308C10</f>
        <v>2.2131430900009441E-4</v>
      </c>
      <c r="Z15" s="16" t="s">
        <v>29483</v>
      </c>
      <c r="AA15" s="33">
        <f>CHOOSE(MIN(D6L308C9,RUN_YEARS),B7L803C7,B7L803C16,B7L803C25,B7L803C34,B7L803C43)</f>
        <v>69372</v>
      </c>
      <c r="AB15" s="16" t="s">
        <v>29484</v>
      </c>
      <c r="AC15" s="33">
        <f>IF(D6L308C12=0,0,D6L308C10/D6L308C12)</f>
        <v>4.7495098111012682E-8</v>
      </c>
      <c r="AD15" s="16" t="s">
        <v>29485</v>
      </c>
      <c r="AE15" s="33">
        <f>IF(D6L308C5=0,0,D6L308C10/D6L308C5)</f>
        <v>0.46852883543166862</v>
      </c>
      <c r="AF15" s="16" t="s">
        <v>29486</v>
      </c>
      <c r="AG15" s="33">
        <f>CHOOSE(MIN(D6L308C9,RUN_YEARS),B7L803C5,B7L803C14,B7L803C23,B7L803C32,B7L803C41)</f>
        <v>1792.2036475848959</v>
      </c>
      <c r="AH15" s="16" t="s">
        <v>29487</v>
      </c>
      <c r="AI15" s="33">
        <f>IF(D6L308C15=0,0,D6L308C11/D6L308C15)</f>
        <v>1.2348725508863292E-7</v>
      </c>
      <c r="AJ15" s="16" t="s">
        <v>29488</v>
      </c>
      <c r="AK15" s="33">
        <f>IF(D6L308C5=0,0,D6L308C11/D6L308C5)</f>
        <v>3.1471164568331357E-2</v>
      </c>
      <c r="AL15" s="16" t="s">
        <v>29489</v>
      </c>
      <c r="AM15" s="33">
        <f>D6L308C8*CHOOSE(MIN(D6L308C9,RUN_YEARS),B7L803C4,B7L803C13,B7L803C22,B7L803C31,B7L803C40)</f>
        <v>6.6581200852121704E-4</v>
      </c>
      <c r="AN15" s="16" t="s">
        <v>29490</v>
      </c>
      <c r="AO15" s="33">
        <f>D6L308C8-D6L308C18</f>
        <v>2.8503322466360489E-3</v>
      </c>
      <c r="AP15" s="16" t="s">
        <v>29491</v>
      </c>
      <c r="AQ15" s="33">
        <f>CHOOSE(MIN(D6L308C9,RUN_YEARS),B7L803C2,B7L803C11,B7L803C20,B7L803C29,B7L803C38)</f>
        <v>155.54385983072657</v>
      </c>
      <c r="AR15" s="16" t="s">
        <v>29492</v>
      </c>
      <c r="AS15" s="33">
        <f>IF(D6L308C20=0,0,D6L308C18/D6L308C20)</f>
        <v>4.2805418950371881E-6</v>
      </c>
      <c r="AT15" s="16" t="s">
        <v>29493</v>
      </c>
      <c r="AU15" s="33">
        <f>IF(D6L308C5=0,0,D6L308C18/D6L308C5)</f>
        <v>9.4679279376072886E-2</v>
      </c>
      <c r="AV15" s="16" t="s">
        <v>29494</v>
      </c>
      <c r="AW15" s="33">
        <f>CHOOSE(MIN(D6L308C9,RUN_YEARS),B7L803C1,B7L803C10,B7L803C19,B7L803C28,B7L803C37)</f>
        <v>665.88117031179922</v>
      </c>
      <c r="AX15" s="16" t="s">
        <v>29495</v>
      </c>
      <c r="AY15" s="33">
        <f>IF(D6L308C23=0,0,D6L308C19/D6L308C23)</f>
        <v>4.2805418950371873E-6</v>
      </c>
      <c r="AZ15" s="16" t="s">
        <v>29496</v>
      </c>
      <c r="BA15" s="33">
        <f>IF(D6L308C5=0,0,D6L308C19/D6L308C5)</f>
        <v>0.4053207206239271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0.51278375810792509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69372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1792.2036475848959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155.54385983072657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665.88117031179922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7.4532312482377345E-3</v>
      </c>
      <c r="J17" s="16" t="s">
        <v>29540</v>
      </c>
      <c r="K17" s="21">
        <f>IF(FLOW_THRU_100PCT="Y",1,INDEX(VariabilityMatrix,D6L310C1,D6L310C9))</f>
        <v>0.51278375810792509</v>
      </c>
      <c r="L17" s="16" t="s">
        <v>29520</v>
      </c>
      <c r="M17" s="15">
        <f>IF(D6L310C2&lt;&gt;0,D6L310C2*D6L310C4,D6L310C3*D6L310C4)</f>
        <v>3.8218959295187671E-3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1.9109479647593836E-3</v>
      </c>
      <c r="R17" s="16" t="s">
        <v>29522</v>
      </c>
      <c r="S17" s="15">
        <f>D6L310C5-D6L310C7</f>
        <v>1.9109479647593836E-3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1.7906684489984626E-3</v>
      </c>
      <c r="X17" s="16" t="s">
        <v>29524</v>
      </c>
      <c r="Y17" s="33">
        <f>D6L310C7-D6L310C10</f>
        <v>1.20279515760921E-4</v>
      </c>
      <c r="Z17" s="16" t="s">
        <v>29525</v>
      </c>
      <c r="AA17" s="33">
        <f>CHOOSE(MIN(D6L310C9,RUN_YEARS),B7L803C7,B7L803C16,B7L803C25,B7L803C34,B7L803C43)</f>
        <v>69372</v>
      </c>
      <c r="AB17" s="16" t="s">
        <v>29526</v>
      </c>
      <c r="AC17" s="33">
        <f>IF(D6L310C12=0,0,D6L310C10/D6L310C12)</f>
        <v>2.5812553321202541E-8</v>
      </c>
      <c r="AD17" s="16" t="s">
        <v>29527</v>
      </c>
      <c r="AE17" s="33">
        <f>IF(D6L310C5=0,0,D6L310C10/D6L310C5)</f>
        <v>0.46852883543166862</v>
      </c>
      <c r="AF17" s="16" t="s">
        <v>29528</v>
      </c>
      <c r="AG17" s="33">
        <f>CHOOSE(MIN(D6L310C9,RUN_YEARS),B7L803C5,B7L803C14,B7L803C23,B7L803C32,B7L803C41)</f>
        <v>1792.2036475848959</v>
      </c>
      <c r="AH17" s="16" t="s">
        <v>29529</v>
      </c>
      <c r="AI17" s="33">
        <f>IF(D6L310C15=0,0,D6L310C11/D6L310C15)</f>
        <v>6.7112638635126649E-8</v>
      </c>
      <c r="AJ17" s="16" t="s">
        <v>29530</v>
      </c>
      <c r="AK17" s="33">
        <f>IF(D6L310C5=0,0,D6L310C11/D6L310C5)</f>
        <v>3.1471164568331392E-2</v>
      </c>
      <c r="AL17" s="16" t="s">
        <v>29531</v>
      </c>
      <c r="AM17" s="33">
        <f>D6L310C8*CHOOSE(MIN(D6L310C9,RUN_YEARS),B7L803C4,B7L803C13,B7L803C22,B7L803C31,B7L803C40)</f>
        <v>3.6185435245718312E-4</v>
      </c>
      <c r="AN17" s="16" t="s">
        <v>29532</v>
      </c>
      <c r="AO17" s="33">
        <f>D6L310C8-D6L310C18</f>
        <v>1.5490936123022003E-3</v>
      </c>
      <c r="AP17" s="16" t="s">
        <v>29533</v>
      </c>
      <c r="AQ17" s="33">
        <f>CHOOSE(MIN(D6L310C9,RUN_YEARS),B7L803C2,B7L803C11,B7L803C20,B7L803C29,B7L803C38)</f>
        <v>155.54385983072657</v>
      </c>
      <c r="AR17" s="16" t="s">
        <v>29534</v>
      </c>
      <c r="AS17" s="33">
        <f>IF(D6L310C20=0,0,D6L310C18/D6L310C20)</f>
        <v>2.3263814646941236E-6</v>
      </c>
      <c r="AT17" s="16" t="s">
        <v>29535</v>
      </c>
      <c r="AU17" s="33">
        <f>IF(D6L310C5=0,0,D6L310C18/D6L310C5)</f>
        <v>9.4679279376072886E-2</v>
      </c>
      <c r="AV17" s="16" t="s">
        <v>29536</v>
      </c>
      <c r="AW17" s="33">
        <f>CHOOSE(MIN(D6L310C9,RUN_YEARS),B7L803C1,B7L803C10,B7L803C19,B7L803C28,B7L803C37)</f>
        <v>665.88117031179922</v>
      </c>
      <c r="AX17" s="16" t="s">
        <v>29537</v>
      </c>
      <c r="AY17" s="33">
        <f>IF(D6L310C23=0,0,D6L310C19/D6L310C23)</f>
        <v>2.3263814646941231E-6</v>
      </c>
      <c r="AZ17" s="16" t="s">
        <v>29538</v>
      </c>
      <c r="BA17" s="33">
        <f>IF(D6L310C5=0,0,D6L310C19/D6L310C5)</f>
        <v>0.4053207206239271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0.51278375810792509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69372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1792.2036475848959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155.54385983072657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665.88117031179922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0.51278375810792509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69372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1792.2036475848959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155.54385983072657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665.88117031179922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0.27296742828753268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0.23475198832727809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0.11737599416363904</v>
      </c>
      <c r="R20" s="16" t="s">
        <v>29585</v>
      </c>
      <c r="S20" s="15">
        <f>D6L313C5-D6L313C7</f>
        <v>0.11737599416363904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0.10998807570624827</v>
      </c>
      <c r="X20" s="16" t="s">
        <v>29587</v>
      </c>
      <c r="Y20" s="33">
        <f>D6L313C7-D6L313C10</f>
        <v>7.3879184573907714E-3</v>
      </c>
      <c r="Z20" s="16" t="s">
        <v>29588</v>
      </c>
      <c r="AA20" s="33">
        <f>CHOOSE(MIN(D6L313C9,RUN_YEARS),B7L803C7,B7L803C16,B7L803C25,B7L803C34,B7L803C43)</f>
        <v>69372</v>
      </c>
      <c r="AB20" s="16" t="s">
        <v>29589</v>
      </c>
      <c r="AC20" s="33">
        <f>IF(D6L313C12=0,0,D6L313C10/D6L313C12)</f>
        <v>1.5854822652691039E-6</v>
      </c>
      <c r="AD20" s="16" t="s">
        <v>29590</v>
      </c>
      <c r="AE20" s="33">
        <f>IF(D6L313C5=0,0,D6L313C10/D6L313C5)</f>
        <v>0.46852883543166862</v>
      </c>
      <c r="AF20" s="16" t="s">
        <v>29591</v>
      </c>
      <c r="AG20" s="33">
        <f>CHOOSE(MIN(D6L313C9,RUN_YEARS),B7L803C5,B7L803C14,B7L803C23,B7L803C32,B7L803C41)</f>
        <v>1792.2036475848959</v>
      </c>
      <c r="AH20" s="16" t="s">
        <v>29592</v>
      </c>
      <c r="AI20" s="33">
        <f>IF(D6L313C15=0,0,D6L313C11/D6L313C15)</f>
        <v>4.1222538896996689E-6</v>
      </c>
      <c r="AJ20" s="16" t="s">
        <v>29593</v>
      </c>
      <c r="AK20" s="33">
        <f>IF(D6L313C5=0,0,D6L313C11/D6L313C5)</f>
        <v>3.1471164568331364E-2</v>
      </c>
      <c r="AL20" s="16" t="s">
        <v>29594</v>
      </c>
      <c r="AM20" s="33">
        <f>D6L313C8*CHOOSE(MIN(D6L313C9,RUN_YEARS),B7L803C4,B7L803C13,B7L803C22,B7L803C31,B7L803C40)</f>
        <v>2.2226149086926963E-2</v>
      </c>
      <c r="AN20" s="16" t="s">
        <v>29595</v>
      </c>
      <c r="AO20" s="33">
        <f>D6L313C8-D6L313C18</f>
        <v>9.5149845076712078E-2</v>
      </c>
      <c r="AP20" s="16" t="s">
        <v>29596</v>
      </c>
      <c r="AQ20" s="33">
        <f>CHOOSE(MIN(D6L313C9,RUN_YEARS),B7L803C2,B7L803C11,B7L803C20,B7L803C29,B7L803C38)</f>
        <v>155.54385983072657</v>
      </c>
      <c r="AR20" s="16" t="s">
        <v>29597</v>
      </c>
      <c r="AS20" s="33">
        <f>IF(D6L313C20=0,0,D6L313C18/D6L313C20)</f>
        <v>1.4289313066497754E-4</v>
      </c>
      <c r="AT20" s="16" t="s">
        <v>29598</v>
      </c>
      <c r="AU20" s="33">
        <f>IF(D6L313C5=0,0,D6L313C18/D6L313C5)</f>
        <v>9.4679279376072886E-2</v>
      </c>
      <c r="AV20" s="16" t="s">
        <v>29599</v>
      </c>
      <c r="AW20" s="33">
        <f>CHOOSE(MIN(D6L313C9,RUN_YEARS),B7L803C1,B7L803C10,B7L803C19,B7L803C28,B7L803C37)</f>
        <v>665.88117031179922</v>
      </c>
      <c r="AX20" s="16" t="s">
        <v>29600</v>
      </c>
      <c r="AY20" s="33">
        <f>IF(D6L313C23=0,0,D6L313C19/D6L313C23)</f>
        <v>1.4289313066497751E-4</v>
      </c>
      <c r="AZ20" s="16" t="s">
        <v>29601</v>
      </c>
      <c r="BA20" s="33">
        <f>IF(D6L313C5=0,0,D6L313C19/D6L313C5)</f>
        <v>0.4053207206239271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3.902639392537878E-2</v>
      </c>
      <c r="J21" s="16" t="s">
        <v>29623</v>
      </c>
      <c r="K21" s="21">
        <f>IF(FLOW_THRU_100PCT="Y",1,INDEX(VariabilityMatrix,D6L314C1,D6L314C9))</f>
        <v>0.50051128835512304</v>
      </c>
      <c r="L21" s="16" t="s">
        <v>29603</v>
      </c>
      <c r="M21" s="15">
        <f>IF(D6L314C2&lt;&gt;0,D6L314C2*D6L314C4,D6L314C3*D6L314C4)</f>
        <v>1.9533150703445881E-2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9.7665753517229403E-3</v>
      </c>
      <c r="R21" s="16" t="s">
        <v>29605</v>
      </c>
      <c r="S21" s="15">
        <f>D6L314C5-D6L314C7</f>
        <v>9.7665753517229403E-3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9.156489092695095E-3</v>
      </c>
      <c r="X21" s="16" t="s">
        <v>29607</v>
      </c>
      <c r="Y21" s="33">
        <f>D6L314C7-D6L314C10</f>
        <v>6.1008625902784532E-4</v>
      </c>
      <c r="Z21" s="16" t="s">
        <v>29608</v>
      </c>
      <c r="AA21" s="33">
        <f>CHOOSE(MIN(D6L314C9,RUN_YEARS),B7L803C7,B7L803C16,B7L803C25,B7L803C34,B7L803C43)</f>
        <v>71063.199999999997</v>
      </c>
      <c r="AB21" s="16" t="s">
        <v>29609</v>
      </c>
      <c r="AC21" s="33">
        <f>IF(D6L314C12=0,0,D6L314C10/D6L314C12)</f>
        <v>1.2884994051344571E-7</v>
      </c>
      <c r="AD21" s="16" t="s">
        <v>29610</v>
      </c>
      <c r="AE21" s="33">
        <f>IF(D6L314C5=0,0,D6L314C10/D6L314C5)</f>
        <v>0.46876662304559913</v>
      </c>
      <c r="AF21" s="16" t="s">
        <v>29611</v>
      </c>
      <c r="AG21" s="33">
        <f>CHOOSE(MIN(D6L314C9,RUN_YEARS),B7L803C5,B7L803C14,B7L803C23,B7L803C32,B7L803C41)</f>
        <v>1821.099491621957</v>
      </c>
      <c r="AH21" s="16" t="s">
        <v>29612</v>
      </c>
      <c r="AI21" s="33">
        <f>IF(D6L314C15=0,0,D6L314C11/D6L314C15)</f>
        <v>3.3500984533495955E-7</v>
      </c>
      <c r="AJ21" s="16" t="s">
        <v>29613</v>
      </c>
      <c r="AK21" s="33">
        <f>IF(D6L314C5=0,0,D6L314C11/D6L314C5)</f>
        <v>3.123337695440085E-2</v>
      </c>
      <c r="AL21" s="16" t="s">
        <v>29614</v>
      </c>
      <c r="AM21" s="33">
        <f>D6L314C8*CHOOSE(MIN(D6L314C9,RUN_YEARS),B7L803C4,B7L803C13,B7L803C22,B7L803C31,B7L803C40)</f>
        <v>1.674915465490698E-3</v>
      </c>
      <c r="AN21" s="16" t="s">
        <v>29615</v>
      </c>
      <c r="AO21" s="33">
        <f>D6L314C8-D6L314C18</f>
        <v>8.0916598862322414E-3</v>
      </c>
      <c r="AP21" s="16" t="s">
        <v>29616</v>
      </c>
      <c r="AQ21" s="33">
        <f>CHOOSE(MIN(D6L314C9,RUN_YEARS),B7L803C2,B7L803C11,B7L803C20,B7L803C29,B7L803C38)</f>
        <v>141.47336442782833</v>
      </c>
      <c r="AR21" s="16" t="s">
        <v>29617</v>
      </c>
      <c r="AS21" s="33">
        <f>IF(D6L314C20=0,0,D6L314C18/D6L314C20)</f>
        <v>1.1839086970644179E-5</v>
      </c>
      <c r="AT21" s="16" t="s">
        <v>29618</v>
      </c>
      <c r="AU21" s="33">
        <f>IF(D6L314C5=0,0,D6L314C18/D6L314C5)</f>
        <v>8.5747327244816832E-2</v>
      </c>
      <c r="AV21" s="16" t="s">
        <v>29619</v>
      </c>
      <c r="AW21" s="33">
        <f>CHOOSE(MIN(D6L314C9,RUN_YEARS),B7L803C1,B7L803C10,B7L803C19,B7L803C28,B7L803C37)</f>
        <v>683.46992519744674</v>
      </c>
      <c r="AX21" s="16" t="s">
        <v>29620</v>
      </c>
      <c r="AY21" s="33">
        <f>IF(D6L314C23=0,0,D6L314C19/D6L314C23)</f>
        <v>1.1839086970644177E-5</v>
      </c>
      <c r="AZ21" s="16" t="s">
        <v>29621</v>
      </c>
      <c r="BA21" s="33">
        <f>IF(D6L314C5=0,0,D6L314C19/D6L314C5)</f>
        <v>0.41425267275518313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0.23006500201363506</v>
      </c>
      <c r="J22" s="16" t="s">
        <v>29644</v>
      </c>
      <c r="K22" s="21">
        <f>IF(FLOW_THRU_100PCT="Y",1,INDEX(VariabilityMatrix,D6L315C1,D6L315C9))</f>
        <v>0.50657179435978761</v>
      </c>
      <c r="L22" s="16" t="s">
        <v>29624</v>
      </c>
      <c r="M22" s="15">
        <f>IF(D6L315C2&lt;&gt;0,D6L315C2*D6L315C4,D6L315C3*D6L315C4)</f>
        <v>0.11654444088943526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5.827222044471763E-2</v>
      </c>
      <c r="R22" s="16" t="s">
        <v>29626</v>
      </c>
      <c r="S22" s="15">
        <f>D6L315C5-D6L315C7</f>
        <v>5.827222044471763E-2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5.4581570059783174E-2</v>
      </c>
      <c r="X22" s="16" t="s">
        <v>29628</v>
      </c>
      <c r="Y22" s="33">
        <f>D6L315C7-D6L315C10</f>
        <v>3.690650384934456E-3</v>
      </c>
      <c r="Z22" s="16" t="s">
        <v>29629</v>
      </c>
      <c r="AA22" s="33">
        <f>CHOOSE(MIN(D6L315C9,RUN_YEARS),B7L803C7,B7L803C16,B7L803C25,B7L803C34,B7L803C43)</f>
        <v>70954.333333333328</v>
      </c>
      <c r="AB22" s="16" t="s">
        <v>29630</v>
      </c>
      <c r="AC22" s="33">
        <f>IF(D6L315C12=0,0,D6L315C10/D6L315C12)</f>
        <v>7.6924928324485481E-7</v>
      </c>
      <c r="AD22" s="16" t="s">
        <v>29631</v>
      </c>
      <c r="AE22" s="33">
        <f>IF(D6L315C5=0,0,D6L315C10/D6L315C5)</f>
        <v>0.46833267758832231</v>
      </c>
      <c r="AF22" s="16" t="s">
        <v>29632</v>
      </c>
      <c r="AG22" s="33">
        <f>CHOOSE(MIN(D6L315C9,RUN_YEARS),B7L803C5,B7L803C14,B7L803C23,B7L803C32,B7L803C41)</f>
        <v>1845.2807798465769</v>
      </c>
      <c r="AH22" s="16" t="s">
        <v>29633</v>
      </c>
      <c r="AI22" s="33">
        <f>IF(D6L315C15=0,0,D6L315C11/D6L315C15)</f>
        <v>2.0000481364366184E-6</v>
      </c>
      <c r="AJ22" s="16" t="s">
        <v>29634</v>
      </c>
      <c r="AK22" s="33">
        <f>IF(D6L315C5=0,0,D6L315C11/D6L315C5)</f>
        <v>3.1667322411677662E-2</v>
      </c>
      <c r="AL22" s="16" t="s">
        <v>29635</v>
      </c>
      <c r="AM22" s="33">
        <f>D6L315C8*CHOOSE(MIN(D6L315C9,RUN_YEARS),B7L803C4,B7L803C13,B7L803C22,B7L803C31,B7L803C40)</f>
        <v>1.0922198906044263E-2</v>
      </c>
      <c r="AN22" s="16" t="s">
        <v>29636</v>
      </c>
      <c r="AO22" s="33">
        <f>D6L315C8-D6L315C18</f>
        <v>4.7350021538673369E-2</v>
      </c>
      <c r="AP22" s="16" t="s">
        <v>29637</v>
      </c>
      <c r="AQ22" s="33">
        <f>CHOOSE(MIN(D6L315C9,RUN_YEARS),B7L803C2,B7L803C11,B7L803C20,B7L803C29,B7L803C38)</f>
        <v>158.31938178295761</v>
      </c>
      <c r="AR22" s="16" t="s">
        <v>29638</v>
      </c>
      <c r="AS22" s="33">
        <f>IF(D6L315C20=0,0,D6L315C18/D6L315C20)</f>
        <v>6.8988387795864862E-5</v>
      </c>
      <c r="AT22" s="16" t="s">
        <v>29639</v>
      </c>
      <c r="AU22" s="33">
        <f>IF(D6L315C5=0,0,D6L315C18/D6L315C5)</f>
        <v>9.3717030367892556E-2</v>
      </c>
      <c r="AV22" s="16" t="s">
        <v>29640</v>
      </c>
      <c r="AW22" s="33">
        <f>CHOOSE(MIN(D6L315C9,RUN_YEARS),B7L803C1,B7L803C10,B7L803C19,B7L803C28,B7L803C37)</f>
        <v>686.34770359877155</v>
      </c>
      <c r="AX22" s="16" t="s">
        <v>29641</v>
      </c>
      <c r="AY22" s="33">
        <f>IF(D6L315C23=0,0,D6L315C19/D6L315C23)</f>
        <v>6.8988387795864862E-5</v>
      </c>
      <c r="AZ22" s="16" t="s">
        <v>29642</v>
      </c>
      <c r="BA22" s="33">
        <f>IF(D6L315C5=0,0,D6L315C19/D6L315C5)</f>
        <v>0.40628296963210747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214.95935498630308</v>
      </c>
      <c r="J23" s="16" t="s">
        <v>29665</v>
      </c>
      <c r="K23" s="21">
        <f>IF(FLOW_THRU_100PCT="Y",1,INDEX(VariabilityMatrix,D6L316C1,D6L316C9))</f>
        <v>0.27359066003403842</v>
      </c>
      <c r="L23" s="16" t="s">
        <v>29645</v>
      </c>
      <c r="M23" s="15">
        <f>IF(D6L316C2&lt;&gt;0,D6L316C2*D6L316C4,D6L316C3*D6L316C4)</f>
        <v>58.810871811193827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29.405435905596914</v>
      </c>
      <c r="R23" s="16" t="s">
        <v>29647</v>
      </c>
      <c r="S23" s="15">
        <f>D6L316C5-D6L316C7</f>
        <v>29.405435905596914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27.543053066639992</v>
      </c>
      <c r="X23" s="16" t="s">
        <v>29649</v>
      </c>
      <c r="Y23" s="33">
        <f>D6L316C7-D6L316C10</f>
        <v>1.8623828389569219</v>
      </c>
      <c r="Z23" s="16" t="s">
        <v>29650</v>
      </c>
      <c r="AA23" s="33">
        <f>CHOOSE(MIN(D6L316C9,RUN_YEARS),B7L803C7,B7L803C16,B7L803C25,B7L803C34,B7L803C43)</f>
        <v>70954.333333333328</v>
      </c>
      <c r="AB23" s="16" t="s">
        <v>29651</v>
      </c>
      <c r="AC23" s="33">
        <f>IF(D6L316C12=0,0,D6L316C10/D6L316C12)</f>
        <v>3.8817999934192404E-4</v>
      </c>
      <c r="AD23" s="16" t="s">
        <v>29652</v>
      </c>
      <c r="AE23" s="33">
        <f>IF(D6L316C5=0,0,D6L316C10/D6L316C5)</f>
        <v>0.46833267758832231</v>
      </c>
      <c r="AF23" s="16" t="s">
        <v>29653</v>
      </c>
      <c r="AG23" s="33">
        <f>CHOOSE(MIN(D6L316C9,RUN_YEARS),B7L803C5,B7L803C14,B7L803C23,B7L803C32,B7L803C41)</f>
        <v>1845.2807798465769</v>
      </c>
      <c r="AH23" s="16" t="s">
        <v>29654</v>
      </c>
      <c r="AI23" s="33">
        <f>IF(D6L316C15=0,0,D6L316C11/D6L316C15)</f>
        <v>1.0092679982890013E-3</v>
      </c>
      <c r="AJ23" s="16" t="s">
        <v>29655</v>
      </c>
      <c r="AK23" s="33">
        <f>IF(D6L316C5=0,0,D6L316C11/D6L316C5)</f>
        <v>3.166732241167769E-2</v>
      </c>
      <c r="AL23" s="16" t="s">
        <v>29656</v>
      </c>
      <c r="AM23" s="33">
        <f>D6L316C8*CHOOSE(MIN(D6L316C9,RUN_YEARS),B7L803C4,B7L803C13,B7L803C22,B7L803C31,B7L803C40)</f>
        <v>5.5115802594918879</v>
      </c>
      <c r="AN23" s="16" t="s">
        <v>29657</v>
      </c>
      <c r="AO23" s="33">
        <f>D6L316C8-D6L316C18</f>
        <v>23.893855646105024</v>
      </c>
      <c r="AP23" s="16" t="s">
        <v>29658</v>
      </c>
      <c r="AQ23" s="33">
        <f>CHOOSE(MIN(D6L316C9,RUN_YEARS),B7L803C2,B7L803C11,B7L803C20,B7L803C29,B7L803C38)</f>
        <v>158.31938178295761</v>
      </c>
      <c r="AR23" s="16" t="s">
        <v>29659</v>
      </c>
      <c r="AS23" s="33">
        <f>IF(D6L316C20=0,0,D6L316C18/D6L316C20)</f>
        <v>3.4813048139916279E-2</v>
      </c>
      <c r="AT23" s="16" t="s">
        <v>29660</v>
      </c>
      <c r="AU23" s="33">
        <f>IF(D6L316C5=0,0,D6L316C18/D6L316C5)</f>
        <v>9.3717030367892556E-2</v>
      </c>
      <c r="AV23" s="16" t="s">
        <v>29661</v>
      </c>
      <c r="AW23" s="33">
        <f>CHOOSE(MIN(D6L316C9,RUN_YEARS),B7L803C1,B7L803C10,B7L803C19,B7L803C28,B7L803C37)</f>
        <v>686.34770359877155</v>
      </c>
      <c r="AX23" s="16" t="s">
        <v>29662</v>
      </c>
      <c r="AY23" s="33">
        <f>IF(D6L316C23=0,0,D6L316C19/D6L316C23)</f>
        <v>3.4813048139916279E-2</v>
      </c>
      <c r="AZ23" s="16" t="s">
        <v>29663</v>
      </c>
      <c r="BA23" s="33">
        <f>IF(D6L316C5=0,0,D6L316C19/D6L316C5)</f>
        <v>0.40628296963210742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70954.333333333328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1845.2807798465769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158.31938178295761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686.34770359877155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0.2713699876357466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69372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1792.2036475848959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155.54385983072657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665.88117031179922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591.51605228260939</v>
      </c>
      <c r="J26" s="16" t="s">
        <v>29727</v>
      </c>
      <c r="K26" s="21">
        <f>IF(FLOW_THRU_100PCT="Y",1,INDEX(VariabilityMatrix,D6L319C1,D6L319C9))</f>
        <v>0.27359066003403842</v>
      </c>
      <c r="L26" s="16" t="s">
        <v>29707</v>
      </c>
      <c r="M26" s="15">
        <f>IF(D6L319C2&lt;&gt;0,D6L319C2*D6L319C4,D6L319C3*D6L319C4)</f>
        <v>161.83326716472789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80.916633582363943</v>
      </c>
      <c r="R26" s="16" t="s">
        <v>29709</v>
      </c>
      <c r="S26" s="15">
        <f>D6L319C5-D6L319C7</f>
        <v>80.916633582363943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75.791807334123334</v>
      </c>
      <c r="X26" s="16" t="s">
        <v>29711</v>
      </c>
      <c r="Y26" s="33">
        <f>D6L319C7-D6L319C10</f>
        <v>5.1248262482406091</v>
      </c>
      <c r="Z26" s="16" t="s">
        <v>29712</v>
      </c>
      <c r="AA26" s="33">
        <f>CHOOSE(MIN(D6L319C9,RUN_YEARS),B7L803C7,B7L803C16,B7L803C25,B7L803C34,B7L803C43)</f>
        <v>70954.333333333328</v>
      </c>
      <c r="AB26" s="16" t="s">
        <v>29713</v>
      </c>
      <c r="AC26" s="33">
        <f>IF(D6L319C12=0,0,D6L319C10/D6L319C12)</f>
        <v>1.0681772877501963E-3</v>
      </c>
      <c r="AD26" s="16" t="s">
        <v>29714</v>
      </c>
      <c r="AE26" s="33">
        <f>IF(D6L319C5=0,0,D6L319C10/D6L319C5)</f>
        <v>0.46833267758832231</v>
      </c>
      <c r="AF26" s="16" t="s">
        <v>29715</v>
      </c>
      <c r="AG26" s="33">
        <f>CHOOSE(MIN(D6L319C9,RUN_YEARS),B7L803C5,B7L803C14,B7L803C23,B7L803C32,B7L803C41)</f>
        <v>1845.2807798465769</v>
      </c>
      <c r="AH26" s="16" t="s">
        <v>29716</v>
      </c>
      <c r="AI26" s="33">
        <f>IF(D6L319C15=0,0,D6L319C11/D6L319C15)</f>
        <v>2.7772609481505057E-3</v>
      </c>
      <c r="AJ26" s="16" t="s">
        <v>29717</v>
      </c>
      <c r="AK26" s="33">
        <f>IF(D6L319C5=0,0,D6L319C11/D6L319C5)</f>
        <v>3.1667322411677683E-2</v>
      </c>
      <c r="AL26" s="16" t="s">
        <v>29718</v>
      </c>
      <c r="AM26" s="33">
        <f>D6L319C8*CHOOSE(MIN(D6L319C9,RUN_YEARS),B7L803C4,B7L803C13,B7L803C22,B7L803C31,B7L803C40)</f>
        <v>15.166533213412073</v>
      </c>
      <c r="AN26" s="16" t="s">
        <v>29719</v>
      </c>
      <c r="AO26" s="33">
        <f>D6L319C8-D6L319C18</f>
        <v>65.750100368951877</v>
      </c>
      <c r="AP26" s="16" t="s">
        <v>29720</v>
      </c>
      <c r="AQ26" s="33">
        <f>CHOOSE(MIN(D6L319C9,RUN_YEARS),B7L803C2,B7L803C11,B7L803C20,B7L803C29,B7L803C38)</f>
        <v>158.31938178295761</v>
      </c>
      <c r="AR26" s="16" t="s">
        <v>29721</v>
      </c>
      <c r="AS26" s="33">
        <f>IF(D6L319C20=0,0,D6L319C18/D6L319C20)</f>
        <v>9.5797071985817245E-2</v>
      </c>
      <c r="AT26" s="16" t="s">
        <v>29722</v>
      </c>
      <c r="AU26" s="33">
        <f>IF(D6L319C5=0,0,D6L319C18/D6L319C5)</f>
        <v>9.3717030367892556E-2</v>
      </c>
      <c r="AV26" s="16" t="s">
        <v>29723</v>
      </c>
      <c r="AW26" s="33">
        <f>CHOOSE(MIN(D6L319C9,RUN_YEARS),B7L803C1,B7L803C10,B7L803C19,B7L803C28,B7L803C37)</f>
        <v>686.34770359877155</v>
      </c>
      <c r="AX26" s="16" t="s">
        <v>29724</v>
      </c>
      <c r="AY26" s="33">
        <f>IF(D6L319C23=0,0,D6L319C19/D6L319C23)</f>
        <v>9.5797071985817245E-2</v>
      </c>
      <c r="AZ26" s="16" t="s">
        <v>29725</v>
      </c>
      <c r="BA26" s="33">
        <f>IF(D6L319C5=0,0,D6L319C19/D6L319C5)</f>
        <v>0.40628296963210747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198.40946802532039</v>
      </c>
      <c r="J27" s="16" t="s">
        <v>29748</v>
      </c>
      <c r="K27" s="21">
        <f>IF(FLOW_THRU_100PCT="Y",1,INDEX(VariabilityMatrix,D6L320C1,D6L320C9))</f>
        <v>0.2713699876357466</v>
      </c>
      <c r="L27" s="16" t="s">
        <v>29728</v>
      </c>
      <c r="M27" s="15">
        <f>IF(D6L320C2&lt;&gt;0,D6L320C2*D6L320C4,D6L320C3*D6L320C4)</f>
        <v>53.842374884846258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26.921187442423129</v>
      </c>
      <c r="R27" s="16" t="s">
        <v>29730</v>
      </c>
      <c r="S27" s="15">
        <f>D6L320C5-D6L320C7</f>
        <v>26.921187442423129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25.226705201672342</v>
      </c>
      <c r="X27" s="16" t="s">
        <v>29732</v>
      </c>
      <c r="Y27" s="33">
        <f>D6L320C7-D6L320C10</f>
        <v>1.6944822407507871</v>
      </c>
      <c r="Z27" s="16" t="s">
        <v>29733</v>
      </c>
      <c r="AA27" s="33">
        <f>CHOOSE(MIN(D6L320C9,RUN_YEARS),B7L803C7,B7L803C16,B7L803C25,B7L803C34,B7L803C43)</f>
        <v>69372</v>
      </c>
      <c r="AB27" s="16" t="s">
        <v>29734</v>
      </c>
      <c r="AC27" s="33">
        <f>IF(D6L320C12=0,0,D6L320C10/D6L320C12)</f>
        <v>3.6364390822914638E-4</v>
      </c>
      <c r="AD27" s="16" t="s">
        <v>29735</v>
      </c>
      <c r="AE27" s="33">
        <f>IF(D6L320C5=0,0,D6L320C10/D6L320C5)</f>
        <v>0.46852883543166868</v>
      </c>
      <c r="AF27" s="16" t="s">
        <v>29736</v>
      </c>
      <c r="AG27" s="33">
        <f>CHOOSE(MIN(D6L320C9,RUN_YEARS),B7L803C5,B7L803C14,B7L803C23,B7L803C32,B7L803C41)</f>
        <v>1792.2036475848959</v>
      </c>
      <c r="AH27" s="16" t="s">
        <v>29737</v>
      </c>
      <c r="AI27" s="33">
        <f>IF(D6L320C15=0,0,D6L320C11/D6L320C15)</f>
        <v>9.4547416139577985E-4</v>
      </c>
      <c r="AJ27" s="16" t="s">
        <v>29738</v>
      </c>
      <c r="AK27" s="33">
        <f>IF(D6L320C5=0,0,D6L320C11/D6L320C5)</f>
        <v>3.147116456833135E-2</v>
      </c>
      <c r="AL27" s="16" t="s">
        <v>29739</v>
      </c>
      <c r="AM27" s="33">
        <f>D6L320C8*CHOOSE(MIN(D6L320C9,RUN_YEARS),B7L803C4,B7L803C13,B7L803C22,B7L803C31,B7L803C40)</f>
        <v>5.0977572539936089</v>
      </c>
      <c r="AN27" s="16" t="s">
        <v>29740</v>
      </c>
      <c r="AO27" s="33">
        <f>D6L320C8-D6L320C18</f>
        <v>21.823430188429519</v>
      </c>
      <c r="AP27" s="16" t="s">
        <v>29741</v>
      </c>
      <c r="AQ27" s="33">
        <f>CHOOSE(MIN(D6L320C9,RUN_YEARS),B7L803C2,B7L803C11,B7L803C20,B7L803C29,B7L803C38)</f>
        <v>155.54385983072657</v>
      </c>
      <c r="AR27" s="16" t="s">
        <v>29742</v>
      </c>
      <c r="AS27" s="33">
        <f>IF(D6L320C20=0,0,D6L320C18/D6L320C20)</f>
        <v>3.2773760787094625E-2</v>
      </c>
      <c r="AT27" s="16" t="s">
        <v>29743</v>
      </c>
      <c r="AU27" s="33">
        <f>IF(D6L320C5=0,0,D6L320C18/D6L320C5)</f>
        <v>9.4679279376072886E-2</v>
      </c>
      <c r="AV27" s="16" t="s">
        <v>29744</v>
      </c>
      <c r="AW27" s="33">
        <f>CHOOSE(MIN(D6L320C9,RUN_YEARS),B7L803C1,B7L803C10,B7L803C19,B7L803C28,B7L803C37)</f>
        <v>665.88117031179922</v>
      </c>
      <c r="AX27" s="16" t="s">
        <v>29745</v>
      </c>
      <c r="AY27" s="33">
        <f>IF(D6L320C23=0,0,D6L320C19/D6L320C23)</f>
        <v>3.2773760787094618E-2</v>
      </c>
      <c r="AZ27" s="16" t="s">
        <v>29746</v>
      </c>
      <c r="BA27" s="33">
        <f>IF(D6L320C5=0,0,D6L320C19/D6L320C5)</f>
        <v>0.4053207206239271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0.2713699876357466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69372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1792.2036475848959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155.54385983072657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665.88117031179922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0.2713699876357466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69372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1792.2036475848959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155.54385983072657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665.88117031179922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0.2713699876357466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69372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1792.2036475848959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155.54385983072657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665.88117031179922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0.2713699876357466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69372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1792.2036475848959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155.54385983072657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665.88117031179922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0.2713699876357466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69372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1792.2036475848959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155.54385983072657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665.88117031179922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6.2867385305868311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5.4065951363046745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2.7032975681523372</v>
      </c>
      <c r="R33" s="16" t="s">
        <v>29856</v>
      </c>
      <c r="S33" s="15">
        <f>D6L326C5-D6L326C7</f>
        <v>2.7032975681523372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2.5331457228633529</v>
      </c>
      <c r="X33" s="16" t="s">
        <v>29858</v>
      </c>
      <c r="Y33" s="33">
        <f>D6L326C7-D6L326C10</f>
        <v>0.1701518452889843</v>
      </c>
      <c r="Z33" s="16" t="s">
        <v>29859</v>
      </c>
      <c r="AA33" s="33">
        <f>CHOOSE(MIN(D6L326C9,RUN_YEARS),B7L803C7,B7L803C16,B7L803C25,B7L803C34,B7L803C43)</f>
        <v>69372</v>
      </c>
      <c r="AB33" s="16" t="s">
        <v>29860</v>
      </c>
      <c r="AC33" s="33">
        <f>IF(D6L326C12=0,0,D6L326C10/D6L326C12)</f>
        <v>3.6515391265400347E-5</v>
      </c>
      <c r="AD33" s="16" t="s">
        <v>29861</v>
      </c>
      <c r="AE33" s="33">
        <f>IF(D6L326C5=0,0,D6L326C10/D6L326C5)</f>
        <v>0.46852883543166862</v>
      </c>
      <c r="AF33" s="16" t="s">
        <v>29862</v>
      </c>
      <c r="AG33" s="33">
        <f>CHOOSE(MIN(D6L326C9,RUN_YEARS),B7L803C5,B7L803C14,B7L803C23,B7L803C32,B7L803C41)</f>
        <v>1792.2036475848959</v>
      </c>
      <c r="AH33" s="16" t="s">
        <v>29863</v>
      </c>
      <c r="AI33" s="33">
        <f>IF(D6L326C15=0,0,D6L326C11/D6L326C15)</f>
        <v>9.4940017290040855E-5</v>
      </c>
      <c r="AJ33" s="16" t="s">
        <v>29864</v>
      </c>
      <c r="AK33" s="33">
        <f>IF(D6L326C5=0,0,D6L326C11/D6L326C5)</f>
        <v>3.1471164568331357E-2</v>
      </c>
      <c r="AL33" s="16" t="s">
        <v>29865</v>
      </c>
      <c r="AM33" s="33">
        <f>D6L326C8*CHOOSE(MIN(D6L326C9,RUN_YEARS),B7L803C4,B7L803C13,B7L803C22,B7L803C31,B7L803C40)</f>
        <v>0.5118925313835071</v>
      </c>
      <c r="AN33" s="16" t="s">
        <v>29866</v>
      </c>
      <c r="AO33" s="33">
        <f>D6L326C8-D6L326C18</f>
        <v>2.1914050367688303</v>
      </c>
      <c r="AP33" s="16" t="s">
        <v>29867</v>
      </c>
      <c r="AQ33" s="33">
        <f>CHOOSE(MIN(D6L326C9,RUN_YEARS),B7L803C2,B7L803C11,B7L803C20,B7L803C29,B7L803C38)</f>
        <v>155.54385983072657</v>
      </c>
      <c r="AR33" s="16" t="s">
        <v>29868</v>
      </c>
      <c r="AS33" s="33">
        <f>IF(D6L326C20=0,0,D6L326C18/D6L326C20)</f>
        <v>3.2909851404008066E-3</v>
      </c>
      <c r="AT33" s="16" t="s">
        <v>29869</v>
      </c>
      <c r="AU33" s="33">
        <f>IF(D6L326C5=0,0,D6L326C18/D6L326C5)</f>
        <v>9.4679279376072872E-2</v>
      </c>
      <c r="AV33" s="16" t="s">
        <v>29870</v>
      </c>
      <c r="AW33" s="33">
        <f>CHOOSE(MIN(D6L326C9,RUN_YEARS),B7L803C1,B7L803C10,B7L803C19,B7L803C28,B7L803C37)</f>
        <v>665.88117031179922</v>
      </c>
      <c r="AX33" s="16" t="s">
        <v>29871</v>
      </c>
      <c r="AY33" s="33">
        <f>IF(D6L326C23=0,0,D6L326C19/D6L326C23)</f>
        <v>3.290985140400807E-3</v>
      </c>
      <c r="AZ33" s="16" t="s">
        <v>29872</v>
      </c>
      <c r="BA33" s="33">
        <f>IF(D6L326C5=0,0,D6L326C19/D6L326C5)</f>
        <v>0.40532072062392716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12.077329332803936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10.386503226211385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5.1932516131056925</v>
      </c>
      <c r="R34" s="16" t="s">
        <v>29876</v>
      </c>
      <c r="S34" s="15">
        <f>D6L327C5-D6L327C7</f>
        <v>5.1932516131056925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4.8643388667113259</v>
      </c>
      <c r="X34" s="16" t="s">
        <v>29878</v>
      </c>
      <c r="Y34" s="33">
        <f>D6L327C7-D6L327C10</f>
        <v>0.32891274639436663</v>
      </c>
      <c r="Z34" s="16" t="s">
        <v>29879</v>
      </c>
      <c r="AA34" s="33">
        <f>CHOOSE(MIN(D6L327C9,RUN_YEARS),B7L803C7,B7L803C16,B7L803C25,B7L803C34,B7L803C43)</f>
        <v>70954.333333333328</v>
      </c>
      <c r="AB34" s="16" t="s">
        <v>29880</v>
      </c>
      <c r="AC34" s="33">
        <f>IF(D6L327C12=0,0,D6L327C10/D6L327C12)</f>
        <v>6.8555909670229114E-5</v>
      </c>
      <c r="AD34" s="16" t="s">
        <v>29881</v>
      </c>
      <c r="AE34" s="33">
        <f>IF(D6L327C5=0,0,D6L327C10/D6L327C5)</f>
        <v>0.46833267758832231</v>
      </c>
      <c r="AF34" s="16" t="s">
        <v>29882</v>
      </c>
      <c r="AG34" s="33">
        <f>CHOOSE(MIN(D6L327C9,RUN_YEARS),B7L803C5,B7L803C14,B7L803C23,B7L803C32,B7L803C41)</f>
        <v>1845.2807798465769</v>
      </c>
      <c r="AH34" s="16" t="s">
        <v>29883</v>
      </c>
      <c r="AI34" s="33">
        <f>IF(D6L327C15=0,0,D6L327C11/D6L327C15)</f>
        <v>1.7824536514259557E-4</v>
      </c>
      <c r="AJ34" s="16" t="s">
        <v>29884</v>
      </c>
      <c r="AK34" s="33">
        <f>IF(D6L327C5=0,0,D6L327C11/D6L327C5)</f>
        <v>3.1667322411677711E-2</v>
      </c>
      <c r="AL34" s="16" t="s">
        <v>29885</v>
      </c>
      <c r="AM34" s="33">
        <f>D6L327C8*CHOOSE(MIN(D6L327C9,RUN_YEARS),B7L803C4,B7L803C13,B7L803C22,B7L803C31,B7L803C40)</f>
        <v>0.97339223826706633</v>
      </c>
      <c r="AN34" s="16" t="s">
        <v>29886</v>
      </c>
      <c r="AO34" s="33">
        <f>D6L327C8-D6L327C18</f>
        <v>4.2198593748386264</v>
      </c>
      <c r="AP34" s="16" t="s">
        <v>29887</v>
      </c>
      <c r="AQ34" s="33">
        <f>CHOOSE(MIN(D6L327C9,RUN_YEARS),B7L803C2,B7L803C11,B7L803C20,B7L803C29,B7L803C38)</f>
        <v>158.31938178295761</v>
      </c>
      <c r="AR34" s="16" t="s">
        <v>29888</v>
      </c>
      <c r="AS34" s="33">
        <f>IF(D6L327C20=0,0,D6L327C18/D6L327C20)</f>
        <v>6.1482822084380304E-3</v>
      </c>
      <c r="AT34" s="16" t="s">
        <v>29889</v>
      </c>
      <c r="AU34" s="33">
        <f>IF(D6L327C5=0,0,D6L327C18/D6L327C5)</f>
        <v>9.3717030367892556E-2</v>
      </c>
      <c r="AV34" s="16" t="s">
        <v>29890</v>
      </c>
      <c r="AW34" s="33">
        <f>CHOOSE(MIN(D6L327C9,RUN_YEARS),B7L803C1,B7L803C10,B7L803C19,B7L803C28,B7L803C37)</f>
        <v>686.34770359877155</v>
      </c>
      <c r="AX34" s="16" t="s">
        <v>29891</v>
      </c>
      <c r="AY34" s="33">
        <f>IF(D6L327C23=0,0,D6L327C19/D6L327C23)</f>
        <v>6.1482822084380313E-3</v>
      </c>
      <c r="AZ34" s="16" t="s">
        <v>29892</v>
      </c>
      <c r="BA34" s="33">
        <f>IF(D6L327C5=0,0,D6L327C19/D6L327C5)</f>
        <v>0.40628296963210747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3720.815484742327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2608.8236142243977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1304.4118071121989</v>
      </c>
      <c r="R35" s="16" t="s">
        <v>29896</v>
      </c>
      <c r="S35" s="15">
        <f>SUM(D6L301C8:D6L327C8)-2*SUM(D6L309C8,D6L311C8,D6L322C8,D6L324C8,D6L327C8)</f>
        <v>1304.4118071121989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1221.8094453562612</v>
      </c>
      <c r="X35" s="16" t="s">
        <v>29898</v>
      </c>
      <c r="Y35" s="33">
        <f>SUM(D6L301C11:D6L327C11)-2*SUM(D6L309C11,D6L311C11,D6L322C11,D6L324C11,D6L327C11)</f>
        <v>82.602361755937324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1.7228604109842827E-2</v>
      </c>
      <c r="AD35" s="16" t="s">
        <v>29900</v>
      </c>
      <c r="AE35" s="33">
        <f>IF(D6L328C5=0,0,D6L328C10/D6L328C5)</f>
        <v>0.46833731444872123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4.4794370685591257E-2</v>
      </c>
      <c r="AJ35" s="16" t="s">
        <v>29902</v>
      </c>
      <c r="AK35" s="33">
        <f>IF(D6L328C5=0,0,D6L328C11/D6L328C5)</f>
        <v>3.166268555127863E-2</v>
      </c>
      <c r="AL35" s="16" t="s">
        <v>29903</v>
      </c>
      <c r="AM35" s="33">
        <f>SUM(D6L301C18:D6L327C18)-2*SUM(D6L309C18,D6L311C18,D6L322C18,D6L324C18,D6L327C18)</f>
        <v>244.54044027506237</v>
      </c>
      <c r="AN35" s="16" t="s">
        <v>29904</v>
      </c>
      <c r="AO35" s="33">
        <f>SUM(D6L301C19:D6L327C19)-2*SUM(D6L309C19,D6L311C19,D6L322C19,D6L324C19,D6L327C19)</f>
        <v>1059.8713668371363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1.5453010167286032</v>
      </c>
      <c r="AT35" s="16" t="s">
        <v>29906</v>
      </c>
      <c r="AU35" s="33">
        <f>IF(D6L328C5=0,0,D6L328C18/D6L328C5)</f>
        <v>9.3735904160682074E-2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1.545301016728603</v>
      </c>
      <c r="AZ35" s="16" t="s">
        <v>29908</v>
      </c>
      <c r="BA35" s="33">
        <f>IF(D6L328C5=0,0,D6L328C19/D6L328C5)</f>
        <v>0.40626409583931783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38.889844560301462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19.444922280150731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9.7224611400753655</v>
      </c>
      <c r="R36" s="16" t="s">
        <v>29913</v>
      </c>
      <c r="S36" s="15">
        <f>D6L329C5-D6L329C7</f>
        <v>9.7224611400753655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9.1105067909783291</v>
      </c>
      <c r="X36" s="16" t="s">
        <v>29915</v>
      </c>
      <c r="Y36" s="33">
        <f>D6L329C7-D6L329C10</f>
        <v>0.6119543490970365</v>
      </c>
      <c r="Z36" s="16" t="s">
        <v>29916</v>
      </c>
      <c r="AA36" s="33">
        <f>CHOOSE(MIN(D6L329C9,RUN_YEARS),B7L803C7,B7L803C16,B7L803C25,B7L803C34,B7L803C43)</f>
        <v>69372</v>
      </c>
      <c r="AB36" s="16" t="s">
        <v>29917</v>
      </c>
      <c r="AC36" s="33">
        <f>IF(D6L329C12=0,0,D6L329C10/D6L329C12)</f>
        <v>1.3132829947209724E-4</v>
      </c>
      <c r="AD36" s="16" t="s">
        <v>29918</v>
      </c>
      <c r="AE36" s="33">
        <f>IF(D6L329C5=0,0,D6L329C10/D6L329C5)</f>
        <v>0.46852883543166868</v>
      </c>
      <c r="AF36" s="16" t="s">
        <v>29919</v>
      </c>
      <c r="AG36" s="33">
        <f>CHOOSE(MIN(D6L329C9,RUN_YEARS),B7L803C5,B7L803C14,B7L803C23,B7L803C32,B7L803C41)</f>
        <v>1792.2036475848959</v>
      </c>
      <c r="AH36" s="16" t="s">
        <v>29920</v>
      </c>
      <c r="AI36" s="33">
        <f>IF(D6L329C15=0,0,D6L329C11/D6L329C15)</f>
        <v>3.4145357862745256E-4</v>
      </c>
      <c r="AJ36" s="16" t="s">
        <v>29921</v>
      </c>
      <c r="AK36" s="33">
        <f>IF(D6L329C5=0,0,D6L329C11/D6L329C5)</f>
        <v>3.147116456833135E-2</v>
      </c>
      <c r="AL36" s="16" t="s">
        <v>29922</v>
      </c>
      <c r="AM36" s="33">
        <f>D6L329C8*CHOOSE(MIN(D6L329C9,RUN_YEARS),B7L803C4,B7L803C13,B7L803C22,B7L803C31,B7L803C40)</f>
        <v>1.8410312290084152</v>
      </c>
      <c r="AN36" s="16" t="s">
        <v>29923</v>
      </c>
      <c r="AO36" s="33">
        <f>D6L329C8-D6L329C18</f>
        <v>7.8814299110669506</v>
      </c>
      <c r="AP36" s="16" t="s">
        <v>29924</v>
      </c>
      <c r="AQ36" s="33">
        <f>CHOOSE(MIN(D6L329C9,RUN_YEARS),B7L803C2,B7L803C11,B7L803C20,B7L803C29,B7L803C38)</f>
        <v>155.54385983072657</v>
      </c>
      <c r="AR36" s="16" t="s">
        <v>29925</v>
      </c>
      <c r="AS36" s="33">
        <f>IF(D6L329C20=0,0,D6L329C18/D6L329C20)</f>
        <v>1.1836090675722917E-2</v>
      </c>
      <c r="AT36" s="16" t="s">
        <v>29926</v>
      </c>
      <c r="AU36" s="33">
        <f>IF(D6L329C5=0,0,D6L329C18/D6L329C5)</f>
        <v>9.4679279376072886E-2</v>
      </c>
      <c r="AV36" s="16" t="s">
        <v>29927</v>
      </c>
      <c r="AW36" s="33">
        <f>CHOOSE(MIN(D6L329C9,RUN_YEARS),B7L803C1,B7L803C10,B7L803C19,B7L803C28,B7L803C37)</f>
        <v>665.88117031179922</v>
      </c>
      <c r="AX36" s="16" t="s">
        <v>29928</v>
      </c>
      <c r="AY36" s="33">
        <f>IF(D6L329C23=0,0,D6L329C19/D6L329C23)</f>
        <v>1.1836090675722917E-2</v>
      </c>
      <c r="AZ36" s="16" t="s">
        <v>29929</v>
      </c>
      <c r="BA36" s="33">
        <f>IF(D6L329C5=0,0,D6L329C19/D6L329C5)</f>
        <v>0.40532072062392716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2.2162462300307482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2.2162462300307482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1.1081231150153741</v>
      </c>
      <c r="R37" s="16" t="s">
        <v>29933</v>
      </c>
      <c r="S37" s="15">
        <f>D6L330C5-D6L330C7</f>
        <v>1.1081231150153741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1.0383752651861324</v>
      </c>
      <c r="X37" s="16" t="s">
        <v>29935</v>
      </c>
      <c r="Y37" s="33">
        <f>D6L330C7-D6L330C10</f>
        <v>6.9747849829241648E-2</v>
      </c>
      <c r="Z37" s="16" t="s">
        <v>29936</v>
      </c>
      <c r="AA37" s="33">
        <f>CHOOSE(MIN(D6L330C9,RUN_YEARS),B7L803C7,B7L803C16,B7L803C25,B7L803C34,B7L803C43)</f>
        <v>69372</v>
      </c>
      <c r="AB37" s="16" t="s">
        <v>29937</v>
      </c>
      <c r="AC37" s="33">
        <f>IF(D6L330C12=0,0,D6L330C10/D6L330C12)</f>
        <v>1.4968218664391E-5</v>
      </c>
      <c r="AD37" s="16" t="s">
        <v>29938</v>
      </c>
      <c r="AE37" s="33">
        <f>IF(D6L330C5=0,0,D6L330C10/D6L330C5)</f>
        <v>0.46852883543166862</v>
      </c>
      <c r="AF37" s="16" t="s">
        <v>29939</v>
      </c>
      <c r="AG37" s="33">
        <f>CHOOSE(MIN(D6L330C9,RUN_YEARS),B7L803C5,B7L803C14,B7L803C23,B7L803C32,B7L803C41)</f>
        <v>1792.2036475848959</v>
      </c>
      <c r="AH37" s="16" t="s">
        <v>29940</v>
      </c>
      <c r="AI37" s="33">
        <f>IF(D6L330C15=0,0,D6L330C11/D6L330C15)</f>
        <v>3.8917368527416591E-5</v>
      </c>
      <c r="AJ37" s="16" t="s">
        <v>29941</v>
      </c>
      <c r="AK37" s="33">
        <f>IF(D6L330C5=0,0,D6L330C11/D6L330C5)</f>
        <v>3.1471164568331364E-2</v>
      </c>
      <c r="AL37" s="16" t="s">
        <v>29942</v>
      </c>
      <c r="AM37" s="33">
        <f>D6L330C8*CHOOSE(MIN(D6L330C9,RUN_YEARS),B7L803C4,B7L803C13,B7L803C22,B7L803C31,B7L803C40)</f>
        <v>0.2098325959792495</v>
      </c>
      <c r="AN37" s="16" t="s">
        <v>29943</v>
      </c>
      <c r="AO37" s="33">
        <f>D6L330C8-D6L330C18</f>
        <v>0.89829051903612456</v>
      </c>
      <c r="AP37" s="16" t="s">
        <v>29944</v>
      </c>
      <c r="AQ37" s="33">
        <f>CHOOSE(MIN(D6L330C9,RUN_YEARS),B7L803C2,B7L803C11,B7L803C20,B7L803C29,B7L803C38)</f>
        <v>155.54385983072657</v>
      </c>
      <c r="AR37" s="16" t="s">
        <v>29945</v>
      </c>
      <c r="AS37" s="33">
        <f>IF(D6L330C20=0,0,D6L330C18/D6L330C20)</f>
        <v>1.349025260190943E-3</v>
      </c>
      <c r="AT37" s="16" t="s">
        <v>29946</v>
      </c>
      <c r="AU37" s="33">
        <f>IF(D6L330C5=0,0,D6L330C18/D6L330C5)</f>
        <v>9.4679279376072886E-2</v>
      </c>
      <c r="AV37" s="16" t="s">
        <v>29947</v>
      </c>
      <c r="AW37" s="33">
        <f>CHOOSE(MIN(D6L330C9,RUN_YEARS),B7L803C1,B7L803C10,B7L803C19,B7L803C28,B7L803C37)</f>
        <v>665.88117031179922</v>
      </c>
      <c r="AX37" s="16" t="s">
        <v>29948</v>
      </c>
      <c r="AY37" s="33">
        <f>IF(D6L330C23=0,0,D6L330C19/D6L330C23)</f>
        <v>1.349025260190943E-3</v>
      </c>
      <c r="AZ37" s="16" t="s">
        <v>29949</v>
      </c>
      <c r="BA37" s="33">
        <f>IF(D6L330C5=0,0,D6L330C19/D6L330C5)</f>
        <v>0.4053207206239271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35.485992127807364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17.742996063903682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8.8714980319518411</v>
      </c>
      <c r="R38" s="16" t="s">
        <v>29953</v>
      </c>
      <c r="S38" s="15">
        <f>D6L331C5-D6L331C7</f>
        <v>8.8714980319518411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8.313105282889472</v>
      </c>
      <c r="X38" s="16" t="s">
        <v>29955</v>
      </c>
      <c r="Y38" s="33">
        <f>D6L331C7-D6L331C10</f>
        <v>0.55839274906236902</v>
      </c>
      <c r="Z38" s="16" t="s">
        <v>29956</v>
      </c>
      <c r="AA38" s="33">
        <f>CHOOSE(MIN(D6L331C9,RUN_YEARS),B7L803C7,B7L803C16,B7L803C25,B7L803C34,B7L803C43)</f>
        <v>69372</v>
      </c>
      <c r="AB38" s="16" t="s">
        <v>29957</v>
      </c>
      <c r="AC38" s="33">
        <f>IF(D6L331C12=0,0,D6L331C10/D6L331C12)</f>
        <v>1.1983372661721548E-4</v>
      </c>
      <c r="AD38" s="16" t="s">
        <v>29958</v>
      </c>
      <c r="AE38" s="33">
        <f>IF(D6L331C5=0,0,D6L331C10/D6L331C5)</f>
        <v>0.46852883543166862</v>
      </c>
      <c r="AF38" s="16" t="s">
        <v>29959</v>
      </c>
      <c r="AG38" s="33">
        <f>CHOOSE(MIN(D6L331C9,RUN_YEARS),B7L803C5,B7L803C14,B7L803C23,B7L803C32,B7L803C41)</f>
        <v>1792.2036475848959</v>
      </c>
      <c r="AH38" s="16" t="s">
        <v>29960</v>
      </c>
      <c r="AI38" s="33">
        <f>IF(D6L331C15=0,0,D6L331C11/D6L331C15)</f>
        <v>3.1156768920476054E-4</v>
      </c>
      <c r="AJ38" s="16" t="s">
        <v>29961</v>
      </c>
      <c r="AK38" s="33">
        <f>IF(D6L331C5=0,0,D6L331C11/D6L331C5)</f>
        <v>3.1471164568331399E-2</v>
      </c>
      <c r="AL38" s="16" t="s">
        <v>29962</v>
      </c>
      <c r="AM38" s="33">
        <f>D6L331C8*CHOOSE(MIN(D6L331C9,RUN_YEARS),B7L803C4,B7L803C13,B7L803C22,B7L803C31,B7L803C40)</f>
        <v>1.6798940813028982</v>
      </c>
      <c r="AN38" s="16" t="s">
        <v>29963</v>
      </c>
      <c r="AO38" s="33">
        <f>D6L331C8-D6L331C18</f>
        <v>7.1916039506489433</v>
      </c>
      <c r="AP38" s="16" t="s">
        <v>29964</v>
      </c>
      <c r="AQ38" s="33">
        <f>CHOOSE(MIN(D6L331C9,RUN_YEARS),B7L803C2,B7L803C11,B7L803C20,B7L803C29,B7L803C38)</f>
        <v>155.54385983072657</v>
      </c>
      <c r="AR38" s="16" t="s">
        <v>29965</v>
      </c>
      <c r="AS38" s="33">
        <f>IF(D6L331C20=0,0,D6L331C18/D6L331C20)</f>
        <v>1.0800131121415358E-2</v>
      </c>
      <c r="AT38" s="16" t="s">
        <v>29966</v>
      </c>
      <c r="AU38" s="33">
        <f>IF(D6L331C5=0,0,D6L331C18/D6L331C5)</f>
        <v>9.4679279376072886E-2</v>
      </c>
      <c r="AV38" s="16" t="s">
        <v>29967</v>
      </c>
      <c r="AW38" s="33">
        <f>CHOOSE(MIN(D6L331C9,RUN_YEARS),B7L803C1,B7L803C10,B7L803C19,B7L803C28,B7L803C37)</f>
        <v>665.88117031179922</v>
      </c>
      <c r="AX38" s="16" t="s">
        <v>29968</v>
      </c>
      <c r="AY38" s="33">
        <f>IF(D6L331C23=0,0,D6L331C19/D6L331C23)</f>
        <v>1.0800131121415358E-2</v>
      </c>
      <c r="AZ38" s="16" t="s">
        <v>29969</v>
      </c>
      <c r="BA38" s="33">
        <f>IF(D6L331C5=0,0,D6L331C19/D6L331C5)</f>
        <v>0.40532072062392716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69372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1792.2036475848959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155.54385983072657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665.88117031179922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1648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1648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659.2</v>
      </c>
      <c r="R40" s="16" t="s">
        <v>29994</v>
      </c>
      <c r="S40" s="15">
        <f>D6L333C5-D6L333C7</f>
        <v>988.8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617.70841663311194</v>
      </c>
      <c r="X40" s="16" t="s">
        <v>29996</v>
      </c>
      <c r="Y40" s="33">
        <f>D6L333C7-D6L333C10</f>
        <v>41.491583366888108</v>
      </c>
      <c r="Z40" s="16" t="s">
        <v>29997</v>
      </c>
      <c r="AA40" s="33">
        <f>CHOOSE(MIN(D6L333C9,RUN_YEARS),B7L803C7,B7L803C16,B7L803C25,B7L803C34,B7L803C43)</f>
        <v>69372</v>
      </c>
      <c r="AB40" s="16" t="s">
        <v>29998</v>
      </c>
      <c r="AC40" s="33">
        <f>IF(D6L333C12=0,0,D6L333C10/D6L333C12)</f>
        <v>8.904290155006515E-3</v>
      </c>
      <c r="AD40" s="16" t="s">
        <v>29999</v>
      </c>
      <c r="AE40" s="33">
        <f>IF(D6L333C5=0,0,D6L333C10/D6L333C5)</f>
        <v>0.37482306834533491</v>
      </c>
      <c r="AF40" s="16" t="s">
        <v>30000</v>
      </c>
      <c r="AG40" s="33">
        <f>CHOOSE(MIN(D6L333C9,RUN_YEARS),B7L803C5,B7L803C14,B7L803C23,B7L803C32,B7L803C41)</f>
        <v>1792.2036475848959</v>
      </c>
      <c r="AH40" s="16" t="s">
        <v>30001</v>
      </c>
      <c r="AI40" s="33">
        <f>IF(D6L333C15=0,0,D6L333C11/D6L333C15)</f>
        <v>2.3151154403016953E-2</v>
      </c>
      <c r="AJ40" s="16" t="s">
        <v>30002</v>
      </c>
      <c r="AK40" s="33">
        <f>IF(D6L333C5=0,0,D6L333C11/D6L333C5)</f>
        <v>2.5176931654665113E-2</v>
      </c>
      <c r="AL40" s="16" t="s">
        <v>30003</v>
      </c>
      <c r="AM40" s="33">
        <f>D6L333C8*CHOOSE(MIN(D6L333C9,RUN_YEARS),B7L803C4,B7L803C13,B7L803C22,B7L803C31,B7L803C40)</f>
        <v>187.23774289412174</v>
      </c>
      <c r="AN40" s="16" t="s">
        <v>30004</v>
      </c>
      <c r="AO40" s="33">
        <f>D6L333C8-D6L333C18</f>
        <v>801.56225710587819</v>
      </c>
      <c r="AP40" s="16" t="s">
        <v>30005</v>
      </c>
      <c r="AQ40" s="33">
        <f>CHOOSE(MIN(D6L333C9,RUN_YEARS),B7L803C2,B7L803C11,B7L803C20,B7L803C29,B7L803C38)</f>
        <v>155.54385983072657</v>
      </c>
      <c r="AR40" s="16" t="s">
        <v>30006</v>
      </c>
      <c r="AS40" s="33">
        <f>IF(D6L333C20=0,0,D6L333C18/D6L333C20)</f>
        <v>1.2037617113133658</v>
      </c>
      <c r="AT40" s="16" t="s">
        <v>30007</v>
      </c>
      <c r="AU40" s="33">
        <f>IF(D6L333C5=0,0,D6L333C18/D6L333C5)</f>
        <v>0.11361513525128746</v>
      </c>
      <c r="AV40" s="16" t="s">
        <v>30008</v>
      </c>
      <c r="AW40" s="33">
        <f>CHOOSE(MIN(D6L333C9,RUN_YEARS),B7L803C1,B7L803C10,B7L803C19,B7L803C28,B7L803C37)</f>
        <v>665.88117031179922</v>
      </c>
      <c r="AX40" s="16" t="s">
        <v>30009</v>
      </c>
      <c r="AY40" s="33">
        <f>IF(D6L333C23=0,0,D6L333C19/D6L333C23)</f>
        <v>1.2037617113133658</v>
      </c>
      <c r="AZ40" s="16" t="s">
        <v>30010</v>
      </c>
      <c r="BA40" s="33">
        <f>IF(D6L333C5=0,0,D6L333C19/D6L333C5)</f>
        <v>0.48638486474871251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14221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14221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14221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69372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1792.2036475848959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2692.8680640142652</v>
      </c>
      <c r="AN41" s="16" t="s">
        <v>30023</v>
      </c>
      <c r="AO41" s="33">
        <f>D6L334C8-D6L334C18</f>
        <v>11528.131935985735</v>
      </c>
      <c r="AP41" s="16" t="s">
        <v>30024</v>
      </c>
      <c r="AQ41" s="33">
        <f>CHOOSE(MIN(D6L334C9,RUN_YEARS),B7L803C2,B7L803C11,B7L803C20,B7L803C29,B7L803C38)</f>
        <v>155.54385983072657</v>
      </c>
      <c r="AR41" s="16" t="s">
        <v>30025</v>
      </c>
      <c r="AS41" s="33">
        <f>IF(D6L334C20=0,0,D6L334C18/D6L334C20)</f>
        <v>17.312596375998563</v>
      </c>
      <c r="AT41" s="16" t="s">
        <v>30026</v>
      </c>
      <c r="AU41" s="33">
        <f>IF(D6L334C5=0,0,D6L334C18/D6L334C5)</f>
        <v>0.18935855875214577</v>
      </c>
      <c r="AV41" s="16" t="s">
        <v>30027</v>
      </c>
      <c r="AW41" s="33">
        <f>CHOOSE(MIN(D6L334C9,RUN_YEARS),B7L803C1,B7L803C10,B7L803C19,B7L803C28,B7L803C37)</f>
        <v>665.88117031179922</v>
      </c>
      <c r="AX41" s="16" t="s">
        <v>30028</v>
      </c>
      <c r="AY41" s="33">
        <f>IF(D6L334C23=0,0,D6L334C19/D6L334C23)</f>
        <v>17.312596375998559</v>
      </c>
      <c r="AZ41" s="16" t="s">
        <v>30029</v>
      </c>
      <c r="BA41" s="33">
        <f>IF(D6L334C5=0,0,D6L334C19/D6L334C5)</f>
        <v>0.8106414412478542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-1176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-1176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-1176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-1101.9798209352846</v>
      </c>
      <c r="X42" s="16" t="s">
        <v>30036</v>
      </c>
      <c r="Y42" s="33">
        <f>D6L335C7-D6L335C10</f>
        <v>-74.020179064715421</v>
      </c>
      <c r="Z42" s="16" t="s">
        <v>30037</v>
      </c>
      <c r="AA42" s="33">
        <f>CHOOSE(MIN(D6L335C9,RUN_YEARS),B7L803C7,B7L803C16,B7L803C25,B7L803C34,B7L803C43)</f>
        <v>69372</v>
      </c>
      <c r="AB42" s="16" t="s">
        <v>30038</v>
      </c>
      <c r="AC42" s="33">
        <f>IF(D6L335C12=0,0,D6L335C10/D6L335C12)</f>
        <v>-1.5885080737693659E-2</v>
      </c>
      <c r="AD42" s="16" t="s">
        <v>30039</v>
      </c>
      <c r="AE42" s="33">
        <f>IF(D6L335C5=0,0,D6L335C10/D6L335C5)</f>
        <v>0.93705767086333724</v>
      </c>
      <c r="AF42" s="16" t="s">
        <v>30040</v>
      </c>
      <c r="AG42" s="33">
        <f>CHOOSE(MIN(D6L335C9,RUN_YEARS),B7L803C5,B7L803C14,B7L803C23,B7L803C32,B7L803C41)</f>
        <v>1792.2036475848959</v>
      </c>
      <c r="AH42" s="16" t="s">
        <v>30041</v>
      </c>
      <c r="AI42" s="33">
        <f>IF(D6L335C15=0,0,D6L335C11/D6L335C15)</f>
        <v>-4.130120991800354E-2</v>
      </c>
      <c r="AJ42" s="16" t="s">
        <v>30042</v>
      </c>
      <c r="AK42" s="33">
        <f>IF(D6L335C5=0,0,D6L335C11/D6L335C5)</f>
        <v>6.294232913666277E-2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155.54385983072657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665.88117031179922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-3665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-3665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-3665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69372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1792.2036475848959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-693.99911782661422</v>
      </c>
      <c r="AN43" s="16" t="s">
        <v>30064</v>
      </c>
      <c r="AO43" s="33">
        <f>D6L336C8-D6L336C18</f>
        <v>-2971.0008821733859</v>
      </c>
      <c r="AP43" s="16" t="s">
        <v>30065</v>
      </c>
      <c r="AQ43" s="33">
        <f>CHOOSE(MIN(D6L336C9,RUN_YEARS),B7L803C2,B7L803C11,B7L803C20,B7L803C29,B7L803C38)</f>
        <v>155.54385983072657</v>
      </c>
      <c r="AR43" s="16" t="s">
        <v>30066</v>
      </c>
      <c r="AS43" s="33">
        <f>IF(D6L336C20=0,0,D6L336C18/D6L336C20)</f>
        <v>-4.4617583656588655</v>
      </c>
      <c r="AT43" s="16" t="s">
        <v>30067</v>
      </c>
      <c r="AU43" s="33">
        <f>IF(D6L336C5=0,0,D6L336C18/D6L336C5)</f>
        <v>0.18935855875214577</v>
      </c>
      <c r="AV43" s="16" t="s">
        <v>30068</v>
      </c>
      <c r="AW43" s="33">
        <f>CHOOSE(MIN(D6L336C9,RUN_YEARS),B7L803C1,B7L803C10,B7L803C19,B7L803C28,B7L803C37)</f>
        <v>665.88117031179922</v>
      </c>
      <c r="AX43" s="16" t="s">
        <v>30069</v>
      </c>
      <c r="AY43" s="33">
        <f>IF(D6L336C23=0,0,D6L336C19/D6L336C23)</f>
        <v>-4.4617583656588655</v>
      </c>
      <c r="AZ43" s="16" t="s">
        <v>30070</v>
      </c>
      <c r="BA43" s="33">
        <f>IF(D6L336C5=0,0,D6L336C19/D6L336C5)</f>
        <v>0.81064144124785431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11104.59208291814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11067.404164574085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-497.09791771295738</v>
      </c>
      <c r="R44" s="16" t="s">
        <v>30074</v>
      </c>
      <c r="S44" s="15">
        <f>SUM(D6L329C8:D6L336C8)</f>
        <v>11564.502082287043</v>
      </c>
      <c r="U44" s="21" t="str">
        <f>NULL_VALUE</f>
        <v>n/a</v>
      </c>
      <c r="V44" s="16" t="s">
        <v>30075</v>
      </c>
      <c r="W44" s="33">
        <f>SUM(D6L329C10:D6L336C10)</f>
        <v>-465.80941696311868</v>
      </c>
      <c r="X44" s="16" t="s">
        <v>30076</v>
      </c>
      <c r="Y44" s="33">
        <f>SUM(D6L329C11:D6L336C11)</f>
        <v>-31.288500749838668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-6.7146603379334407E-3</v>
      </c>
      <c r="AD44" s="16" t="s">
        <v>30078</v>
      </c>
      <c r="AE44" s="33">
        <f>IF(D6L337C5=0,0,D6L337C10/D6L337C5)</f>
        <v>-4.2088407546743346E-2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-1.7458116878626955E-2</v>
      </c>
      <c r="AJ44" s="16" t="s">
        <v>30080</v>
      </c>
      <c r="AK44" s="33">
        <f>IF(D6L337C5=0,0,D6L337C11/D6L337C5)</f>
        <v>-2.8270857632533893E-3</v>
      </c>
      <c r="AL44" s="16" t="s">
        <v>30081</v>
      </c>
      <c r="AM44" s="33">
        <f>SUM(D6L329C18:D6L336C18)</f>
        <v>2189.8374469880632</v>
      </c>
      <c r="AN44" s="16" t="s">
        <v>30082</v>
      </c>
      <c r="AO44" s="33">
        <f>SUM(D6L329C19:D6L336C19)</f>
        <v>9374.6646352989792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14.078584968710391</v>
      </c>
      <c r="AT44" s="16" t="s">
        <v>30084</v>
      </c>
      <c r="AU44" s="33">
        <f>IF(D6L337C5=0,0,D6L337C18/D6L337C5)</f>
        <v>0.19786369183096841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14.078584968710388</v>
      </c>
      <c r="AZ44" s="16" t="s">
        <v>30086</v>
      </c>
      <c r="BA44" s="33">
        <f>IF(D6L337C5=0,0,D6L337C19/D6L337C5)</f>
        <v>0.84705180147902825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577.70952550593745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288.85476275296872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144.42738137648436</v>
      </c>
      <c r="R45" s="16" t="s">
        <v>30091</v>
      </c>
      <c r="S45" s="15">
        <f>D6L338C5-D6L338C7</f>
        <v>144.42738137648436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135.33678560153936</v>
      </c>
      <c r="X45" s="16" t="s">
        <v>30093</v>
      </c>
      <c r="Y45" s="33">
        <f>D6L338C7-D6L338C10</f>
        <v>9.090595774945001</v>
      </c>
      <c r="Z45" s="16" t="s">
        <v>30094</v>
      </c>
      <c r="AA45" s="33">
        <f>CHOOSE(MIN(D6L338C9,RUN_YEARS),B7L803C7,B7L803C16,B7L803C25,B7L803C34,B7L803C43)</f>
        <v>69372</v>
      </c>
      <c r="AB45" s="16" t="s">
        <v>30095</v>
      </c>
      <c r="AC45" s="33">
        <f>IF(D6L338C12=0,0,D6L338C10/D6L338C12)</f>
        <v>1.9508848757645643E-3</v>
      </c>
      <c r="AD45" s="16" t="s">
        <v>30096</v>
      </c>
      <c r="AE45" s="33">
        <f>IF(D6L338C5=0,0,D6L338C10/D6L338C5)</f>
        <v>0.46852883543166862</v>
      </c>
      <c r="AF45" s="16" t="s">
        <v>30097</v>
      </c>
      <c r="AG45" s="33">
        <f>CHOOSE(MIN(D6L338C9,RUN_YEARS),B7L803C5,B7L803C14,B7L803C23,B7L803C32,B7L803C41)</f>
        <v>1792.2036475848959</v>
      </c>
      <c r="AH45" s="16" t="s">
        <v>30098</v>
      </c>
      <c r="AI45" s="33">
        <f>IF(D6L338C15=0,0,D6L338C11/D6L338C15)</f>
        <v>5.0723006769878721E-3</v>
      </c>
      <c r="AJ45" s="16" t="s">
        <v>30099</v>
      </c>
      <c r="AK45" s="33">
        <f>IF(D6L338C5=0,0,D6L338C11/D6L338C5)</f>
        <v>3.1471164568331399E-2</v>
      </c>
      <c r="AL45" s="16" t="s">
        <v>30100</v>
      </c>
      <c r="AM45" s="33">
        <f>D6L338C8*CHOOSE(MIN(D6L338C9,RUN_YEARS),B7L803C4,B7L803C13,B7L803C22,B7L803C31,B7L803C40)</f>
        <v>27.348560781797577</v>
      </c>
      <c r="AN45" s="16" t="s">
        <v>30101</v>
      </c>
      <c r="AO45" s="33">
        <f>D6L338C8-D6L338C18</f>
        <v>117.07882059468679</v>
      </c>
      <c r="AP45" s="16" t="s">
        <v>30102</v>
      </c>
      <c r="AQ45" s="33">
        <f>CHOOSE(MIN(D6L338C9,RUN_YEARS),B7L803C2,B7L803C11,B7L803C20,B7L803C29,B7L803C38)</f>
        <v>155.54385983072657</v>
      </c>
      <c r="AR45" s="16" t="s">
        <v>30103</v>
      </c>
      <c r="AS45" s="33">
        <f>IF(D6L338C20=0,0,D6L338C18/D6L338C20)</f>
        <v>0.17582539620374693</v>
      </c>
      <c r="AT45" s="16" t="s">
        <v>30104</v>
      </c>
      <c r="AU45" s="33">
        <f>IF(D6L338C5=0,0,D6L338C18/D6L338C5)</f>
        <v>9.4679279376072886E-2</v>
      </c>
      <c r="AV45" s="16" t="s">
        <v>30105</v>
      </c>
      <c r="AW45" s="33">
        <f>CHOOSE(MIN(D6L338C9,RUN_YEARS),B7L803C1,B7L803C10,B7L803C19,B7L803C28,B7L803C37)</f>
        <v>665.88117031179922</v>
      </c>
      <c r="AX45" s="16" t="s">
        <v>30106</v>
      </c>
      <c r="AY45" s="33">
        <f>IF(D6L338C23=0,0,D6L338C19/D6L338C23)</f>
        <v>0.17582539620374693</v>
      </c>
      <c r="AZ45" s="16" t="s">
        <v>30107</v>
      </c>
      <c r="BA45" s="33">
        <f>IF(D6L338C5=0,0,D6L338C19/D6L338C5)</f>
        <v>0.40532072062392716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13131.25335951184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13131.25335951184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5252.5013438047363</v>
      </c>
      <c r="R46" s="16" t="s">
        <v>30111</v>
      </c>
      <c r="S46" s="15">
        <f>D6L339C5-D6L339C7</f>
        <v>7878.752015707104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4921.8966754322155</v>
      </c>
      <c r="X46" s="16" t="s">
        <v>30113</v>
      </c>
      <c r="Y46" s="33">
        <f>D6L339C7-D6L339C10</f>
        <v>330.60466837252079</v>
      </c>
      <c r="Z46" s="16" t="s">
        <v>30114</v>
      </c>
      <c r="AA46" s="33">
        <f>CHOOSE(MIN(D6L339C9,RUN_YEARS),B7L803C7,B7L803C16,B7L803C25,B7L803C34,B7L803C43)</f>
        <v>69372</v>
      </c>
      <c r="AB46" s="16" t="s">
        <v>30115</v>
      </c>
      <c r="AC46" s="33">
        <f>IF(D6L339C12=0,0,D6L339C10/D6L339C12)</f>
        <v>7.0949326463590714E-2</v>
      </c>
      <c r="AD46" s="16" t="s">
        <v>30116</v>
      </c>
      <c r="AE46" s="33">
        <f>IF(D6L339C5=0,0,D6L339C10/D6L339C5)</f>
        <v>0.37482306834533491</v>
      </c>
      <c r="AF46" s="16" t="s">
        <v>30117</v>
      </c>
      <c r="AG46" s="33">
        <f>CHOOSE(MIN(D6L339C9,RUN_YEARS),B7L803C5,B7L803C14,B7L803C23,B7L803C32,B7L803C41)</f>
        <v>1792.2036475848959</v>
      </c>
      <c r="AH46" s="16" t="s">
        <v>30118</v>
      </c>
      <c r="AI46" s="33">
        <f>IF(D6L339C15=0,0,D6L339C11/D6L339C15)</f>
        <v>0.18446824880533572</v>
      </c>
      <c r="AJ46" s="16" t="s">
        <v>30119</v>
      </c>
      <c r="AK46" s="33">
        <f>IF(D6L339C5=0,0,D6L339C11/D6L339C5)</f>
        <v>2.5176931654665079E-2</v>
      </c>
      <c r="AL46" s="16" t="s">
        <v>30120</v>
      </c>
      <c r="AM46" s="33">
        <f>D6L339C8*CHOOSE(MIN(D6L339C9,RUN_YEARS),B7L803C4,B7L803C13,B7L803C22,B7L803C31,B7L803C40)</f>
        <v>1491.9091264598605</v>
      </c>
      <c r="AN46" s="16" t="s">
        <v>30121</v>
      </c>
      <c r="AO46" s="33">
        <f>D6L339C8-D6L339C18</f>
        <v>6386.8428892472439</v>
      </c>
      <c r="AP46" s="16" t="s">
        <v>30122</v>
      </c>
      <c r="AQ46" s="33">
        <f>CHOOSE(MIN(D6L339C9,RUN_YEARS),B7L803C2,B7L803C11,B7L803C20,B7L803C29,B7L803C38)</f>
        <v>155.54385983072657</v>
      </c>
      <c r="AR46" s="16" t="s">
        <v>30123</v>
      </c>
      <c r="AS46" s="33">
        <f>IF(D6L339C20=0,0,D6L339C18/D6L339C20)</f>
        <v>9.5915655435287359</v>
      </c>
      <c r="AT46" s="16" t="s">
        <v>30124</v>
      </c>
      <c r="AU46" s="33">
        <f>IF(D6L339C5=0,0,D6L339C18/D6L339C5)</f>
        <v>0.11361513525128746</v>
      </c>
      <c r="AV46" s="16" t="s">
        <v>30125</v>
      </c>
      <c r="AW46" s="33">
        <f>CHOOSE(MIN(D6L339C9,RUN_YEARS),B7L803C1,B7L803C10,B7L803C19,B7L803C28,B7L803C37)</f>
        <v>665.88117031179922</v>
      </c>
      <c r="AX46" s="16" t="s">
        <v>30126</v>
      </c>
      <c r="AY46" s="33">
        <f>IF(D6L339C23=0,0,D6L339C19/D6L339C23)</f>
        <v>9.5915655435287359</v>
      </c>
      <c r="AZ46" s="16" t="s">
        <v>30127</v>
      </c>
      <c r="BA46" s="33">
        <f>IF(D6L339C5=0,0,D6L339C19/D6L339C5)</f>
        <v>0.48638486474871256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13708.962885017778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13420.108122264808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5396.9287251812202</v>
      </c>
      <c r="R47" s="16" t="s">
        <v>30131</v>
      </c>
      <c r="S47" s="15">
        <f>SUM(D6L338C8:D6L339C8)</f>
        <v>8023.1793970835879</v>
      </c>
      <c r="U47" s="21" t="str">
        <f>NULL_VALUE</f>
        <v>n/a</v>
      </c>
      <c r="V47" s="16" t="s">
        <v>30132</v>
      </c>
      <c r="W47" s="33">
        <f>SUM(D6L338C10:D6L339C10)</f>
        <v>5057.2334610337548</v>
      </c>
      <c r="X47" s="16" t="s">
        <v>30133</v>
      </c>
      <c r="Y47" s="33">
        <f>SUM(D6L338C11:D6L339C11)</f>
        <v>339.69526414746576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7.2900211339355273E-2</v>
      </c>
      <c r="AD47" s="16" t="s">
        <v>30135</v>
      </c>
      <c r="AE47" s="33">
        <f>IF(D6L340C5=0,0,D6L340C10/D6L340C5)</f>
        <v>0.37683999375858118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0.1895405494823236</v>
      </c>
      <c r="AJ47" s="16" t="s">
        <v>30137</v>
      </c>
      <c r="AK47" s="33">
        <f>IF(D6L340C5=0,0,D6L340C11/D6L340C5)</f>
        <v>2.531240889064745E-2</v>
      </c>
      <c r="AL47" s="16" t="s">
        <v>30138</v>
      </c>
      <c r="AM47" s="33">
        <f>SUM(D6L338C18:D6L339C18)</f>
        <v>1519.2576872416582</v>
      </c>
      <c r="AN47" s="16" t="s">
        <v>30139</v>
      </c>
      <c r="AO47" s="33">
        <f>SUM(D6L338C19:D6L339C19)</f>
        <v>6503.9217098419304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9.7673909397324827</v>
      </c>
      <c r="AT47" s="16" t="s">
        <v>30141</v>
      </c>
      <c r="AU47" s="33">
        <f>IF(D6L340C5=0,0,D6L340C18/D6L340C5)</f>
        <v>0.11320755938777524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9.7673909397324827</v>
      </c>
      <c r="AZ47" s="16" t="s">
        <v>30143</v>
      </c>
      <c r="BA47" s="33">
        <f>IF(D6L340C5=0,0,D6L340C19/D6L340C5)</f>
        <v>0.48464003796299621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28534.370452678246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27096.335901063292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6204.242614580462</v>
      </c>
      <c r="R48" s="16" t="s">
        <v>30148</v>
      </c>
      <c r="S48" s="15">
        <f>SUM(D6L328C8,D6L337C8,D6L340C8)</f>
        <v>20892.093286482828</v>
      </c>
      <c r="U48" s="21" t="str">
        <f>NULL_VALUE</f>
        <v>n/a</v>
      </c>
      <c r="V48" s="16" t="s">
        <v>30149</v>
      </c>
      <c r="W48" s="33">
        <f>SUM(D6L328C10,D6L337C10,D6L340C10)</f>
        <v>5813.233489426897</v>
      </c>
      <c r="X48" s="16" t="s">
        <v>30150</v>
      </c>
      <c r="Y48" s="33">
        <f>SUM(D6L328C11,D6L337C11,D6L340C11)</f>
        <v>391.00912515356441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8.3414155111264654E-2</v>
      </c>
      <c r="AD48" s="16" t="s">
        <v>30152</v>
      </c>
      <c r="AE48" s="33">
        <f>IF(D6L341C5=0,0,D6L341C10/D6L341C5)</f>
        <v>0.2145394680171048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0.21687680328928791</v>
      </c>
      <c r="AJ48" s="16" t="s">
        <v>30154</v>
      </c>
      <c r="AK48" s="33">
        <f>IF(D6L341C5=0,0,D6L341C11/D6L341C5)</f>
        <v>1.4430332078154551E-2</v>
      </c>
      <c r="AL48" s="16" t="s">
        <v>30155</v>
      </c>
      <c r="AM48" s="33">
        <f>SUM(D6L328C18,D6L337C18,D6L340C18)</f>
        <v>3953.635574504784</v>
      </c>
      <c r="AN48" s="16" t="s">
        <v>30156</v>
      </c>
      <c r="AO48" s="33">
        <f>SUM(D6L328C19,D6L337C19,D6L340C19)</f>
        <v>16938.457711978044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25.391276925171475</v>
      </c>
      <c r="AT48" s="16" t="s">
        <v>30158</v>
      </c>
      <c r="AU48" s="33">
        <f>IF(D6L341C5=0,0,D6L341C18/D6L341C5)</f>
        <v>0.14591033964668407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25.391276925171475</v>
      </c>
      <c r="AZ48" s="16" t="s">
        <v>30160</v>
      </c>
      <c r="BA48" s="33">
        <f>IF(D6L341C5=0,0,D6L341C19/D6L341C5)</f>
        <v>0.62511986025805644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84.070126666666667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72.300308933333326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36.150154466666663</v>
      </c>
      <c r="R8" s="16" t="s">
        <v>30170</v>
      </c>
      <c r="S8" s="15">
        <f>D6L401C5-D6L401C7</f>
        <v>36.150154466666663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34.113740750143712</v>
      </c>
      <c r="X8" s="16" t="s">
        <v>30172</v>
      </c>
      <c r="Y8" s="33">
        <f>D6L401C7-D6L401C10</f>
        <v>2.0364137165229508</v>
      </c>
      <c r="Z8" s="16" t="s">
        <v>30173</v>
      </c>
      <c r="AA8" s="33">
        <f>CHOOSE(MIN(D6L401C9,RUN_YEARS),B7L804C7,B7L804C16,B7L804C25,B7L804C34,B7L804C43)</f>
        <v>10909</v>
      </c>
      <c r="AB8" s="16" t="s">
        <v>30174</v>
      </c>
      <c r="AC8" s="33">
        <f>IF(D6L401C12=0,0,D6L401C10/D6L401C12)</f>
        <v>3.1271189614211856E-3</v>
      </c>
      <c r="AD8" s="16" t="s">
        <v>30175</v>
      </c>
      <c r="AE8" s="33">
        <f>IF(D6L401C5=0,0,D6L401C10/D6L401C5)</f>
        <v>0.47183395553121787</v>
      </c>
      <c r="AF8" s="16" t="s">
        <v>30176</v>
      </c>
      <c r="AG8" s="33">
        <f>CHOOSE(MIN(D6L401C9,RUN_YEARS),B7L804C5,B7L804C14,B7L804C23,B7L804C32,B7L804C41)</f>
        <v>250.46570165036525</v>
      </c>
      <c r="AH8" s="16" t="s">
        <v>30177</v>
      </c>
      <c r="AI8" s="33">
        <f>IF(D6L401C15=0,0,D6L401C11/D6L401C15)</f>
        <v>8.130509299695091E-3</v>
      </c>
      <c r="AJ8" s="16" t="s">
        <v>30178</v>
      </c>
      <c r="AK8" s="33">
        <f>IF(D6L401C5=0,0,D6L401C11/D6L401C5)</f>
        <v>2.8166044468782108E-2</v>
      </c>
      <c r="AL8" s="16" t="s">
        <v>30179</v>
      </c>
      <c r="AM8" s="33">
        <f>D6L401C8*CHOOSE(MIN(D6L401C9,RUN_YEARS),B7L804C4,B7L804C13,B7L804C22,B7L804C31,B7L804C40)</f>
        <v>6.8504863848396553</v>
      </c>
      <c r="AN8" s="16" t="s">
        <v>30180</v>
      </c>
      <c r="AO8" s="33">
        <f>D6L401C8-D6L401C18</f>
        <v>29.299668081827008</v>
      </c>
      <c r="AP8" s="16" t="s">
        <v>30181</v>
      </c>
      <c r="AQ8" s="33">
        <f>CHOOSE(MIN(D6L401C9,RUN_YEARS),B7L804C2,B7L804C11,B7L804C20,B7L804C29,B7L804C38)</f>
        <v>24.341094542550156</v>
      </c>
      <c r="AR8" s="16" t="s">
        <v>30182</v>
      </c>
      <c r="AS8" s="33">
        <f>IF(D6L401C20=0,0,D6L401C18/D6L401C20)</f>
        <v>0.28143707230849724</v>
      </c>
      <c r="AT8" s="16" t="s">
        <v>30183</v>
      </c>
      <c r="AU8" s="33">
        <f>IF(D6L401C5=0,0,D6L401C18/D6L401C5)</f>
        <v>9.4750444166930903E-2</v>
      </c>
      <c r="AV8" s="16" t="s">
        <v>30184</v>
      </c>
      <c r="AW8" s="33">
        <f>CHOOSE(MIN(D6L401C9,RUN_YEARS),B7L804C1,B7L804C10,B7L804C19,B7L804C28,B7L804C37)</f>
        <v>104.10735103764219</v>
      </c>
      <c r="AX8" s="16" t="s">
        <v>30185</v>
      </c>
      <c r="AY8" s="33">
        <f>IF(D6L401C23=0,0,D6L401C19/D6L401C23)</f>
        <v>0.28143707230849724</v>
      </c>
      <c r="AZ8" s="16" t="s">
        <v>30186</v>
      </c>
      <c r="BA8" s="33">
        <f>IF(D6L401C5=0,0,D6L401C19/D6L401C5)</f>
        <v>0.4052495558330691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1.0642916126970582E-2</v>
      </c>
      <c r="J9" s="16" t="s">
        <v>30207</v>
      </c>
      <c r="K9" s="21">
        <f>IF(FLOW_THRU_100PCT="Y",1,INDEX(VariabilityMatrix,D6L402C1,D6L402C9))</f>
        <v>0.50051128835512304</v>
      </c>
      <c r="L9" s="16" t="s">
        <v>30187</v>
      </c>
      <c r="M9" s="15">
        <f>IF(D6L402C2&lt;&gt;0,D6L402C2*D6L402C4,D6L402C3*D6L402C4)</f>
        <v>5.3268996625655627E-3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2.6634498312827814E-3</v>
      </c>
      <c r="R9" s="16" t="s">
        <v>30189</v>
      </c>
      <c r="S9" s="15">
        <f>D6L402C5-D6L402C7</f>
        <v>2.6634498312827814E-3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2.5147613340366416E-3</v>
      </c>
      <c r="X9" s="16" t="s">
        <v>30191</v>
      </c>
      <c r="Y9" s="33">
        <f>D6L402C7-D6L402C10</f>
        <v>1.4868849724613978E-4</v>
      </c>
      <c r="Z9" s="16" t="s">
        <v>30192</v>
      </c>
      <c r="AA9" s="33">
        <f>CHOOSE(MIN(D6L402C9,RUN_YEARS),B7L804C7,B7L804C16,B7L804C25,B7L804C34,B7L804C43)</f>
        <v>18890.400000000001</v>
      </c>
      <c r="AB9" s="16" t="s">
        <v>30193</v>
      </c>
      <c r="AC9" s="33">
        <f>IF(D6L402C12=0,0,D6L402C10/D6L402C12)</f>
        <v>1.3312377366475253E-7</v>
      </c>
      <c r="AD9" s="16" t="s">
        <v>30194</v>
      </c>
      <c r="AE9" s="33">
        <f>IF(D6L402C5=0,0,D6L402C10/D6L402C5)</f>
        <v>0.47208723522783086</v>
      </c>
      <c r="AF9" s="16" t="s">
        <v>30195</v>
      </c>
      <c r="AG9" s="33">
        <f>CHOOSE(MIN(D6L402C9,RUN_YEARS),B7L804C5,B7L804C14,B7L804C23,B7L804C32,B7L804C41)</f>
        <v>429.58430325318545</v>
      </c>
      <c r="AH9" s="16" t="s">
        <v>30196</v>
      </c>
      <c r="AI9" s="33">
        <f>IF(D6L402C15=0,0,D6L402C11/D6L402C15)</f>
        <v>3.4612181152835738E-7</v>
      </c>
      <c r="AJ9" s="16" t="s">
        <v>30197</v>
      </c>
      <c r="AK9" s="33">
        <f>IF(D6L402C5=0,0,D6L402C11/D6L402C5)</f>
        <v>2.7912764772169151E-2</v>
      </c>
      <c r="AL9" s="16" t="s">
        <v>30198</v>
      </c>
      <c r="AM9" s="33">
        <f>D6L402C8*CHOOSE(MIN(D6L402C9,RUN_YEARS),B7L804C4,B7L804C13,B7L804C22,B7L804C31,B7L804C40)</f>
        <v>4.6230798810945246E-4</v>
      </c>
      <c r="AN9" s="16" t="s">
        <v>30199</v>
      </c>
      <c r="AO9" s="33">
        <f>D6L402C8-D6L402C18</f>
        <v>2.2011418431733291E-3</v>
      </c>
      <c r="AP9" s="16" t="s">
        <v>30200</v>
      </c>
      <c r="AQ9" s="33">
        <f>CHOOSE(MIN(D6L402C9,RUN_YEARS),B7L804C2,B7L804C11,B7L804C20,B7L804C29,B7L804C38)</f>
        <v>37.607206590576396</v>
      </c>
      <c r="AR9" s="16" t="s">
        <v>30201</v>
      </c>
      <c r="AS9" s="33">
        <f>IF(D6L402C20=0,0,D6L402C18/D6L402C20)</f>
        <v>1.2293069068982578E-5</v>
      </c>
      <c r="AT9" s="16" t="s">
        <v>30202</v>
      </c>
      <c r="AU9" s="33">
        <f>IF(D6L402C5=0,0,D6L402C18/D6L402C5)</f>
        <v>8.6787440611711064E-2</v>
      </c>
      <c r="AV9" s="16" t="s">
        <v>30203</v>
      </c>
      <c r="AW9" s="33">
        <f>CHOOSE(MIN(D6L402C9,RUN_YEARS),B7L804C1,B7L804C10,B7L804C19,B7L804C28,B7L804C37)</f>
        <v>179.05551744821554</v>
      </c>
      <c r="AX9" s="16" t="s">
        <v>30204</v>
      </c>
      <c r="AY9" s="33">
        <f>IF(D6L402C23=0,0,D6L402C19/D6L402C23)</f>
        <v>1.229306906898258E-5</v>
      </c>
      <c r="AZ9" s="16" t="s">
        <v>30205</v>
      </c>
      <c r="BA9" s="33">
        <f>IF(D6L402C5=0,0,D6L402C19/D6L402C5)</f>
        <v>0.41321255938828899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2.5806564082702293E-4</v>
      </c>
      <c r="J10" s="16" t="s">
        <v>30228</v>
      </c>
      <c r="K10" s="21">
        <f>IF(FLOW_THRU_100PCT="Y",1,INDEX(VariabilityMatrix,D6L403C1,D6L403C9))</f>
        <v>0.50051128835512304</v>
      </c>
      <c r="L10" s="16" t="s">
        <v>30208</v>
      </c>
      <c r="M10" s="15">
        <f>IF(D6L403C2&lt;&gt;0,D6L403C2*D6L403C4,D6L403C3*D6L403C4)</f>
        <v>1.2916476637052368E-4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6.458238318526184E-5</v>
      </c>
      <c r="R10" s="16" t="s">
        <v>30210</v>
      </c>
      <c r="S10" s="15">
        <f>D6L403C5-D6L403C7</f>
        <v>6.458238318526184E-5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6.0977037444709228E-5</v>
      </c>
      <c r="X10" s="16" t="s">
        <v>30212</v>
      </c>
      <c r="Y10" s="33">
        <f>D6L403C7-D6L403C10</f>
        <v>3.6053457405526123E-6</v>
      </c>
      <c r="Z10" s="16" t="s">
        <v>30213</v>
      </c>
      <c r="AA10" s="33">
        <f>CHOOSE(MIN(D6L403C9,RUN_YEARS),B7L804C7,B7L804C16,B7L804C25,B7L804C34,B7L804C43)</f>
        <v>18890.400000000001</v>
      </c>
      <c r="AB10" s="16" t="s">
        <v>30214</v>
      </c>
      <c r="AC10" s="33">
        <f>IF(D6L403C12=0,0,D6L403C10/D6L403C12)</f>
        <v>3.227937864984819E-9</v>
      </c>
      <c r="AD10" s="16" t="s">
        <v>30215</v>
      </c>
      <c r="AE10" s="33">
        <f>IF(D6L403C5=0,0,D6L403C10/D6L403C5)</f>
        <v>0.47208723522783086</v>
      </c>
      <c r="AF10" s="16" t="s">
        <v>30216</v>
      </c>
      <c r="AG10" s="33">
        <f>CHOOSE(MIN(D6L403C9,RUN_YEARS),B7L804C5,B7L804C14,B7L804C23,B7L804C32,B7L804C41)</f>
        <v>429.58430325318545</v>
      </c>
      <c r="AH10" s="16" t="s">
        <v>30217</v>
      </c>
      <c r="AI10" s="33">
        <f>IF(D6L403C15=0,0,D6L403C11/D6L403C15)</f>
        <v>8.3926384489605491E-9</v>
      </c>
      <c r="AJ10" s="16" t="s">
        <v>30218</v>
      </c>
      <c r="AK10" s="33">
        <f>IF(D6L403C5=0,0,D6L403C11/D6L403C5)</f>
        <v>2.7912764772169151E-2</v>
      </c>
      <c r="AL10" s="16" t="s">
        <v>30219</v>
      </c>
      <c r="AM10" s="33">
        <f>D6L403C8*CHOOSE(MIN(D6L403C9,RUN_YEARS),B7L804C4,B7L804C13,B7L804C22,B7L804C31,B7L804C40)</f>
        <v>1.1209879490507359E-5</v>
      </c>
      <c r="AN10" s="16" t="s">
        <v>30220</v>
      </c>
      <c r="AO10" s="33">
        <f>D6L403C8-D6L403C18</f>
        <v>5.3372503694754481E-5</v>
      </c>
      <c r="AP10" s="16" t="s">
        <v>30221</v>
      </c>
      <c r="AQ10" s="33">
        <f>CHOOSE(MIN(D6L403C9,RUN_YEARS),B7L804C2,B7L804C11,B7L804C20,B7L804C29,B7L804C38)</f>
        <v>37.607206590576396</v>
      </c>
      <c r="AR10" s="16" t="s">
        <v>30222</v>
      </c>
      <c r="AS10" s="33">
        <f>IF(D6L403C20=0,0,D6L403C18/D6L403C20)</f>
        <v>2.980779618265061E-7</v>
      </c>
      <c r="AT10" s="16" t="s">
        <v>30223</v>
      </c>
      <c r="AU10" s="33">
        <f>IF(D6L403C5=0,0,D6L403C18/D6L403C5)</f>
        <v>8.6787440611711064E-2</v>
      </c>
      <c r="AV10" s="16" t="s">
        <v>30224</v>
      </c>
      <c r="AW10" s="33">
        <f>CHOOSE(MIN(D6L403C9,RUN_YEARS),B7L804C1,B7L804C10,B7L804C19,B7L804C28,B7L804C37)</f>
        <v>179.05551744821554</v>
      </c>
      <c r="AX10" s="16" t="s">
        <v>30225</v>
      </c>
      <c r="AY10" s="33">
        <f>IF(D6L403C23=0,0,D6L403C19/D6L403C23)</f>
        <v>2.9807796182650605E-7</v>
      </c>
      <c r="AZ10" s="16" t="s">
        <v>30226</v>
      </c>
      <c r="BA10" s="33">
        <f>IF(D6L403C5=0,0,D6L403C19/D6L403C5)</f>
        <v>0.41321255938828894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-2.5906439876155038E-3</v>
      </c>
      <c r="J11" s="16" t="s">
        <v>30249</v>
      </c>
      <c r="K11" s="21">
        <f>IF(FLOW_THRU_100PCT="Y",1,INDEX(VariabilityMatrix,D6L404C1,D6L404C9))</f>
        <v>0.51278375810792509</v>
      </c>
      <c r="L11" s="16" t="s">
        <v>30229</v>
      </c>
      <c r="M11" s="15">
        <f>IF(D6L404C2&lt;&gt;0,D6L404C2*D6L404C4,D6L404C3*D6L404C4)</f>
        <v>-1.3284401598891789E-3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-6.6422007994458945E-4</v>
      </c>
      <c r="R11" s="16" t="s">
        <v>30231</v>
      </c>
      <c r="S11" s="15">
        <f>D6L404C5-D6L404C7</f>
        <v>-6.6422007994458945E-4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-6.2499971581614171E-4</v>
      </c>
      <c r="X11" s="16" t="s">
        <v>30233</v>
      </c>
      <c r="Y11" s="33">
        <f>D6L404C7-D6L404C10</f>
        <v>-3.9220364128447738E-5</v>
      </c>
      <c r="Z11" s="16" t="s">
        <v>30234</v>
      </c>
      <c r="AA11" s="33">
        <f>CHOOSE(MIN(D6L404C9,RUN_YEARS),B7L804C7,B7L804C16,B7L804C25,B7L804C34,B7L804C43)</f>
        <v>6733</v>
      </c>
      <c r="AB11" s="16" t="s">
        <v>30235</v>
      </c>
      <c r="AC11" s="33">
        <f>IF(D6L404C12=0,0,D6L404C10/D6L404C12)</f>
        <v>-9.2826335335829755E-8</v>
      </c>
      <c r="AD11" s="16" t="s">
        <v>30236</v>
      </c>
      <c r="AE11" s="33">
        <f>IF(D6L404C5=0,0,D6L404C10/D6L404C5)</f>
        <v>0.47047637875407233</v>
      </c>
      <c r="AF11" s="16" t="s">
        <v>30237</v>
      </c>
      <c r="AG11" s="33">
        <f>CHOOSE(MIN(D6L404C9,RUN_YEARS),B7L804C5,B7L804C14,B7L804C23,B7L804C32,B7L804C41)</f>
        <v>162.50512722972738</v>
      </c>
      <c r="AH11" s="16" t="s">
        <v>30238</v>
      </c>
      <c r="AI11" s="33">
        <f>IF(D6L404C15=0,0,D6L404C11/D6L404C15)</f>
        <v>-2.4134847187315749E-7</v>
      </c>
      <c r="AJ11" s="16" t="s">
        <v>30239</v>
      </c>
      <c r="AK11" s="33">
        <f>IF(D6L404C5=0,0,D6L404C11/D6L404C5)</f>
        <v>2.9523621245927688E-2</v>
      </c>
      <c r="AL11" s="16" t="s">
        <v>30240</v>
      </c>
      <c r="AM11" s="33">
        <f>D6L404C8*CHOOSE(MIN(D6L404C9,RUN_YEARS),B7L804C4,B7L804C13,B7L804C22,B7L804C31,B7L804C40)</f>
        <v>-1.2208267438022584E-4</v>
      </c>
      <c r="AN11" s="16" t="s">
        <v>30241</v>
      </c>
      <c r="AO11" s="33">
        <f>D6L404C8-D6L404C18</f>
        <v>-5.421374055643636E-4</v>
      </c>
      <c r="AP11" s="16" t="s">
        <v>30242</v>
      </c>
      <c r="AQ11" s="33">
        <f>CHOOSE(MIN(D6L404C9,RUN_YEARS),B7L804C2,B7L804C11,B7L804C20,B7L804C29,B7L804C38)</f>
        <v>15.096534743704694</v>
      </c>
      <c r="AR11" s="16" t="s">
        <v>30243</v>
      </c>
      <c r="AS11" s="33">
        <f>IF(D6L404C20=0,0,D6L404C18/D6L404C20)</f>
        <v>-8.0868011403169671E-6</v>
      </c>
      <c r="AT11" s="16" t="s">
        <v>30244</v>
      </c>
      <c r="AU11" s="33">
        <f>IF(D6L404C5=0,0,D6L404C18/D6L404C5)</f>
        <v>9.1899265067694302E-2</v>
      </c>
      <c r="AV11" s="16" t="s">
        <v>30245</v>
      </c>
      <c r="AW11" s="33">
        <f>CHOOSE(MIN(D6L404C9,RUN_YEARS),B7L804C1,B7L804C10,B7L804C19,B7L804C28,B7L804C37)</f>
        <v>67.039784478132248</v>
      </c>
      <c r="AX11" s="16" t="s">
        <v>30246</v>
      </c>
      <c r="AY11" s="33">
        <f>IF(D6L404C23=0,0,D6L404C19/D6L404C23)</f>
        <v>-8.0868011403169671E-6</v>
      </c>
      <c r="AZ11" s="16" t="s">
        <v>30247</v>
      </c>
      <c r="BA11" s="33">
        <f>IF(D6L404C5=0,0,D6L404C19/D6L404C5)</f>
        <v>0.4081007349323057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4.7310815022994626E-2</v>
      </c>
      <c r="J12" s="16" t="s">
        <v>30270</v>
      </c>
      <c r="K12" s="21">
        <f>IF(FLOW_THRU_100PCT="Y",1,INDEX(VariabilityMatrix,D6L405C1,D6L405C9))</f>
        <v>0.27889822925278335</v>
      </c>
      <c r="L12" s="16" t="s">
        <v>30250</v>
      </c>
      <c r="M12" s="15">
        <f>IF(D6L405C2&lt;&gt;0,D6L405C2*D6L405C4,D6L405C3*D6L405C4)</f>
        <v>1.3194902534419182E-2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6.5974512672095911E-3</v>
      </c>
      <c r="R12" s="16" t="s">
        <v>30252</v>
      </c>
      <c r="S12" s="15">
        <f>D6L405C5-D6L405C7</f>
        <v>6.5974512672095911E-3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6.2291450565746496E-3</v>
      </c>
      <c r="X12" s="16" t="s">
        <v>30254</v>
      </c>
      <c r="Y12" s="33">
        <f>D6L405C7-D6L405C10</f>
        <v>3.6830621063494145E-4</v>
      </c>
      <c r="Z12" s="16" t="s">
        <v>30255</v>
      </c>
      <c r="AA12" s="33">
        <f>CHOOSE(MIN(D6L405C9,RUN_YEARS),B7L804C7,B7L804C16,B7L804C25,B7L804C34,B7L804C43)</f>
        <v>18890.400000000001</v>
      </c>
      <c r="AB12" s="16" t="s">
        <v>30256</v>
      </c>
      <c r="AC12" s="33">
        <f>IF(D6L405C12=0,0,D6L405C10/D6L405C12)</f>
        <v>3.2975188755000683E-7</v>
      </c>
      <c r="AD12" s="16" t="s">
        <v>30257</v>
      </c>
      <c r="AE12" s="33">
        <f>IF(D6L405C5=0,0,D6L405C10/D6L405C5)</f>
        <v>0.4720872352278308</v>
      </c>
      <c r="AF12" s="16" t="s">
        <v>30258</v>
      </c>
      <c r="AG12" s="33">
        <f>CHOOSE(MIN(D6L405C9,RUN_YEARS),B7L804C5,B7L804C14,B7L804C23,B7L804C32,B7L804C41)</f>
        <v>429.58430325318545</v>
      </c>
      <c r="AH12" s="16" t="s">
        <v>30259</v>
      </c>
      <c r="AI12" s="33">
        <f>IF(D6L405C15=0,0,D6L405C11/D6L405C15)</f>
        <v>8.573549076300203E-7</v>
      </c>
      <c r="AJ12" s="16" t="s">
        <v>30260</v>
      </c>
      <c r="AK12" s="33">
        <f>IF(D6L405C5=0,0,D6L405C11/D6L405C5)</f>
        <v>2.7912764772169169E-2</v>
      </c>
      <c r="AL12" s="16" t="s">
        <v>30261</v>
      </c>
      <c r="AM12" s="33">
        <f>D6L405C8*CHOOSE(MIN(D6L405C9,RUN_YEARS),B7L804C4,B7L804C13,B7L804C22,B7L804C31,B7L804C40)</f>
        <v>1.1451518200832206E-3</v>
      </c>
      <c r="AN12" s="16" t="s">
        <v>30262</v>
      </c>
      <c r="AO12" s="33">
        <f>D6L405C8-D6L405C18</f>
        <v>5.4522994471263705E-3</v>
      </c>
      <c r="AP12" s="16" t="s">
        <v>30263</v>
      </c>
      <c r="AQ12" s="33">
        <f>CHOOSE(MIN(D6L405C9,RUN_YEARS),B7L804C2,B7L804C11,B7L804C20,B7L804C29,B7L804C38)</f>
        <v>37.607206590576396</v>
      </c>
      <c r="AR12" s="16" t="s">
        <v>30264</v>
      </c>
      <c r="AS12" s="33">
        <f>IF(D6L405C20=0,0,D6L405C18/D6L405C20)</f>
        <v>3.0450329176274751E-5</v>
      </c>
      <c r="AT12" s="16" t="s">
        <v>30265</v>
      </c>
      <c r="AU12" s="33">
        <f>IF(D6L405C5=0,0,D6L405C18/D6L405C5)</f>
        <v>8.6787440611711064E-2</v>
      </c>
      <c r="AV12" s="16" t="s">
        <v>30266</v>
      </c>
      <c r="AW12" s="33">
        <f>CHOOSE(MIN(D6L405C9,RUN_YEARS),B7L804C1,B7L804C10,B7L804C19,B7L804C28,B7L804C37)</f>
        <v>179.05551744821554</v>
      </c>
      <c r="AX12" s="16" t="s">
        <v>30267</v>
      </c>
      <c r="AY12" s="33">
        <f>IF(D6L405C23=0,0,D6L405C19/D6L405C23)</f>
        <v>3.0450329176274751E-5</v>
      </c>
      <c r="AZ12" s="16" t="s">
        <v>30268</v>
      </c>
      <c r="BA12" s="33">
        <f>IF(D6L405C5=0,0,D6L405C19/D6L405C5)</f>
        <v>0.41321255938828894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2.3336308589194728E-2</v>
      </c>
      <c r="J13" s="16" t="s">
        <v>30291</v>
      </c>
      <c r="K13" s="21">
        <f>IF(FLOW_THRU_100PCT="Y",1,INDEX(VariabilityMatrix,D6L406C1,D6L406C9))</f>
        <v>0.50051128835512304</v>
      </c>
      <c r="L13" s="16" t="s">
        <v>30271</v>
      </c>
      <c r="M13" s="15">
        <f>IF(D6L406C2&lt;&gt;0,D6L406C2*D6L406C4,D6L406C3*D6L406C4)</f>
        <v>1.1680085877430578E-2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5.8400429387152888E-3</v>
      </c>
      <c r="R13" s="16" t="s">
        <v>30273</v>
      </c>
      <c r="S13" s="15">
        <f>D6L406C5-D6L406C7</f>
        <v>5.8400429387152888E-3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5.5140194490998339E-3</v>
      </c>
      <c r="X13" s="16" t="s">
        <v>30275</v>
      </c>
      <c r="Y13" s="33">
        <f>D6L406C7-D6L406C10</f>
        <v>3.2602348961545489E-4</v>
      </c>
      <c r="Z13" s="16" t="s">
        <v>30276</v>
      </c>
      <c r="AA13" s="33">
        <f>CHOOSE(MIN(D6L406C9,RUN_YEARS),B7L804C7,B7L804C16,B7L804C25,B7L804C34,B7L804C43)</f>
        <v>18890.400000000001</v>
      </c>
      <c r="AB13" s="16" t="s">
        <v>30277</v>
      </c>
      <c r="AC13" s="33">
        <f>IF(D6L406C12=0,0,D6L406C10/D6L406C12)</f>
        <v>2.9189532509104275E-7</v>
      </c>
      <c r="AD13" s="16" t="s">
        <v>30278</v>
      </c>
      <c r="AE13" s="33">
        <f>IF(D6L406C5=0,0,D6L406C10/D6L406C5)</f>
        <v>0.4720872352278308</v>
      </c>
      <c r="AF13" s="16" t="s">
        <v>30279</v>
      </c>
      <c r="AG13" s="33">
        <f>CHOOSE(MIN(D6L406C9,RUN_YEARS),B7L804C5,B7L804C14,B7L804C23,B7L804C32,B7L804C41)</f>
        <v>429.58430325318545</v>
      </c>
      <c r="AH13" s="16" t="s">
        <v>30280</v>
      </c>
      <c r="AI13" s="33">
        <f>IF(D6L406C15=0,0,D6L406C11/D6L406C15)</f>
        <v>7.5892784523671336E-7</v>
      </c>
      <c r="AJ13" s="16" t="s">
        <v>30281</v>
      </c>
      <c r="AK13" s="33">
        <f>IF(D6L406C5=0,0,D6L406C11/D6L406C5)</f>
        <v>2.7912764772169172E-2</v>
      </c>
      <c r="AL13" s="16" t="s">
        <v>30282</v>
      </c>
      <c r="AM13" s="33">
        <f>D6L406C8*CHOOSE(MIN(D6L406C9,RUN_YEARS),B7L804C4,B7L804C13,B7L804C22,B7L804C31,B7L804C40)</f>
        <v>1.0136847594271914E-3</v>
      </c>
      <c r="AN13" s="16" t="s">
        <v>30283</v>
      </c>
      <c r="AO13" s="33">
        <f>D6L406C8-D6L406C18</f>
        <v>4.8263581792880976E-3</v>
      </c>
      <c r="AP13" s="16" t="s">
        <v>30284</v>
      </c>
      <c r="AQ13" s="33">
        <f>CHOOSE(MIN(D6L406C9,RUN_YEARS),B7L804C2,B7L804C11,B7L804C20,B7L804C29,B7L804C38)</f>
        <v>37.607206590576396</v>
      </c>
      <c r="AR13" s="16" t="s">
        <v>30285</v>
      </c>
      <c r="AS13" s="33">
        <f>IF(D6L406C20=0,0,D6L406C18/D6L406C20)</f>
        <v>2.6954534817302816E-5</v>
      </c>
      <c r="AT13" s="16" t="s">
        <v>30286</v>
      </c>
      <c r="AU13" s="33">
        <f>IF(D6L406C5=0,0,D6L406C18/D6L406C5)</f>
        <v>8.6787440611711064E-2</v>
      </c>
      <c r="AV13" s="16" t="s">
        <v>30287</v>
      </c>
      <c r="AW13" s="33">
        <f>CHOOSE(MIN(D6L406C9,RUN_YEARS),B7L804C1,B7L804C10,B7L804C19,B7L804C28,B7L804C37)</f>
        <v>179.05551744821554</v>
      </c>
      <c r="AX13" s="16" t="s">
        <v>30288</v>
      </c>
      <c r="AY13" s="33">
        <f>IF(D6L406C23=0,0,D6L406C19/D6L406C23)</f>
        <v>2.6954534817302816E-5</v>
      </c>
      <c r="AZ13" s="16" t="s">
        <v>30289</v>
      </c>
      <c r="BA13" s="33">
        <f>IF(D6L406C5=0,0,D6L406C19/D6L406C5)</f>
        <v>0.41321255938828894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2.3048434053518719E-4</v>
      </c>
      <c r="J14" s="16" t="s">
        <v>30312</v>
      </c>
      <c r="K14" s="21">
        <f>IF(FLOW_THRU_100PCT="Y",1,INDEX(VariabilityMatrix,D6L407C1,D6L407C9))</f>
        <v>0.51278375810792509</v>
      </c>
      <c r="L14" s="16" t="s">
        <v>30292</v>
      </c>
      <c r="M14" s="15">
        <f>IF(D6L407C2&lt;&gt;0,D6L407C2*D6L407C4,D6L407C3*D6L407C4)</f>
        <v>1.1818862632466006E-4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5.9094313162330032E-5</v>
      </c>
      <c r="R14" s="16" t="s">
        <v>30294</v>
      </c>
      <c r="S14" s="15">
        <f>D6L407C5-D6L407C7</f>
        <v>5.9094313162330032E-5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5.5604956923144292E-5</v>
      </c>
      <c r="X14" s="16" t="s">
        <v>30296</v>
      </c>
      <c r="Y14" s="33">
        <f>D6L407C7-D6L407C10</f>
        <v>3.4893562391857401E-6</v>
      </c>
      <c r="Z14" s="16" t="s">
        <v>30297</v>
      </c>
      <c r="AA14" s="33">
        <f>CHOOSE(MIN(D6L407C9,RUN_YEARS),B7L804C7,B7L804C16,B7L804C25,B7L804C34,B7L804C43)</f>
        <v>6733</v>
      </c>
      <c r="AB14" s="16" t="s">
        <v>30298</v>
      </c>
      <c r="AC14" s="33">
        <f>IF(D6L407C12=0,0,D6L407C10/D6L407C12)</f>
        <v>8.2585707594154604E-9</v>
      </c>
      <c r="AD14" s="16" t="s">
        <v>30299</v>
      </c>
      <c r="AE14" s="33">
        <f>IF(D6L407C5=0,0,D6L407C10/D6L407C5)</f>
        <v>0.47047637875407233</v>
      </c>
      <c r="AF14" s="16" t="s">
        <v>30300</v>
      </c>
      <c r="AG14" s="33">
        <f>CHOOSE(MIN(D6L407C9,RUN_YEARS),B7L804C5,B7L804C14,B7L804C23,B7L804C32,B7L804C41)</f>
        <v>162.50512722972738</v>
      </c>
      <c r="AH14" s="16" t="s">
        <v>30301</v>
      </c>
      <c r="AI14" s="33">
        <f>IF(D6L407C15=0,0,D6L407C11/D6L407C15)</f>
        <v>2.1472283974480194E-8</v>
      </c>
      <c r="AJ14" s="16" t="s">
        <v>30302</v>
      </c>
      <c r="AK14" s="33">
        <f>IF(D6L407C5=0,0,D6L407C11/D6L407C5)</f>
        <v>2.952362124592767E-2</v>
      </c>
      <c r="AL14" s="16" t="s">
        <v>30303</v>
      </c>
      <c r="AM14" s="33">
        <f>D6L407C8*CHOOSE(MIN(D6L407C9,RUN_YEARS),B7L804C4,B7L804C13,B7L804C22,B7L804C31,B7L804C40)</f>
        <v>1.0861447898596607E-5</v>
      </c>
      <c r="AN14" s="16" t="s">
        <v>30304</v>
      </c>
      <c r="AO14" s="33">
        <f>D6L407C8-D6L407C18</f>
        <v>4.8232865263733427E-5</v>
      </c>
      <c r="AP14" s="16" t="s">
        <v>30305</v>
      </c>
      <c r="AQ14" s="33">
        <f>CHOOSE(MIN(D6L407C9,RUN_YEARS),B7L804C2,B7L804C11,B7L804C20,B7L804C29,B7L804C38)</f>
        <v>15.096534743704694</v>
      </c>
      <c r="AR14" s="16" t="s">
        <v>30306</v>
      </c>
      <c r="AS14" s="33">
        <f>IF(D6L407C20=0,0,D6L407C18/D6L407C20)</f>
        <v>7.1946629362250619E-7</v>
      </c>
      <c r="AT14" s="16" t="s">
        <v>30307</v>
      </c>
      <c r="AU14" s="33">
        <f>IF(D6L407C5=0,0,D6L407C18/D6L407C5)</f>
        <v>9.1899265067694302E-2</v>
      </c>
      <c r="AV14" s="16" t="s">
        <v>30308</v>
      </c>
      <c r="AW14" s="33">
        <f>CHOOSE(MIN(D6L407C9,RUN_YEARS),B7L804C1,B7L804C10,B7L804C19,B7L804C28,B7L804C37)</f>
        <v>67.039784478132248</v>
      </c>
      <c r="AX14" s="16" t="s">
        <v>30309</v>
      </c>
      <c r="AY14" s="33">
        <f>IF(D6L407C23=0,0,D6L407C19/D6L407C23)</f>
        <v>7.1946629362250619E-7</v>
      </c>
      <c r="AZ14" s="16" t="s">
        <v>30310</v>
      </c>
      <c r="BA14" s="33">
        <f>IF(D6L407C5=0,0,D6L407C19/D6L407C5)</f>
        <v>0.4081007349323057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4.2409118658474443E-4</v>
      </c>
      <c r="J15" s="16" t="s">
        <v>30333</v>
      </c>
      <c r="K15" s="21">
        <f>IF(FLOW_THRU_100PCT="Y",1,INDEX(VariabilityMatrix,D6L408C1,D6L408C9))</f>
        <v>0.51278375810792509</v>
      </c>
      <c r="L15" s="16" t="s">
        <v>30313</v>
      </c>
      <c r="M15" s="15">
        <f>IF(D6L408C2&lt;&gt;0,D6L408C2*D6L408C4,D6L408C3*D6L408C4)</f>
        <v>2.1746707243737451E-4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1.0873353621868725E-4</v>
      </c>
      <c r="R15" s="16" t="s">
        <v>30315</v>
      </c>
      <c r="S15" s="15">
        <f>D6L408C5-D6L408C7</f>
        <v>1.0873353621868725E-4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1.0231312073858549E-4</v>
      </c>
      <c r="X15" s="16" t="s">
        <v>30317</v>
      </c>
      <c r="Y15" s="33">
        <f>D6L408C7-D6L408C10</f>
        <v>6.4204154801017623E-6</v>
      </c>
      <c r="Z15" s="16" t="s">
        <v>30318</v>
      </c>
      <c r="AA15" s="33">
        <f>CHOOSE(MIN(D6L408C9,RUN_YEARS),B7L804C7,B7L804C16,B7L804C25,B7L804C34,B7L804C43)</f>
        <v>6733</v>
      </c>
      <c r="AB15" s="16" t="s">
        <v>30319</v>
      </c>
      <c r="AC15" s="33">
        <f>IF(D6L408C12=0,0,D6L408C10/D6L408C12)</f>
        <v>1.5195770197324447E-8</v>
      </c>
      <c r="AD15" s="16" t="s">
        <v>30320</v>
      </c>
      <c r="AE15" s="33">
        <f>IF(D6L408C5=0,0,D6L408C10/D6L408C5)</f>
        <v>0.47047637875407233</v>
      </c>
      <c r="AF15" s="16" t="s">
        <v>30321</v>
      </c>
      <c r="AG15" s="33">
        <f>CHOOSE(MIN(D6L408C9,RUN_YEARS),B7L804C5,B7L804C14,B7L804C23,B7L804C32,B7L804C41)</f>
        <v>162.50512722972738</v>
      </c>
      <c r="AH15" s="16" t="s">
        <v>30322</v>
      </c>
      <c r="AI15" s="33">
        <f>IF(D6L408C15=0,0,D6L408C11/D6L408C15)</f>
        <v>3.9509002513043562E-8</v>
      </c>
      <c r="AJ15" s="16" t="s">
        <v>30323</v>
      </c>
      <c r="AK15" s="33">
        <f>IF(D6L408C5=0,0,D6L408C11/D6L408C5)</f>
        <v>2.9523621245927674E-2</v>
      </c>
      <c r="AL15" s="16" t="s">
        <v>30324</v>
      </c>
      <c r="AM15" s="33">
        <f>D6L408C8*CHOOSE(MIN(D6L408C9,RUN_YEARS),B7L804C4,B7L804C13,B7L804C22,B7L804C31,B7L804C40)</f>
        <v>1.9985064133417756E-5</v>
      </c>
      <c r="AN15" s="16" t="s">
        <v>30325</v>
      </c>
      <c r="AO15" s="33">
        <f>D6L408C8-D6L408C18</f>
        <v>8.8748472085269502E-5</v>
      </c>
      <c r="AP15" s="16" t="s">
        <v>30326</v>
      </c>
      <c r="AQ15" s="33">
        <f>CHOOSE(MIN(D6L408C9,RUN_YEARS),B7L804C2,B7L804C11,B7L804C20,B7L804C29,B7L804C38)</f>
        <v>15.096534743704694</v>
      </c>
      <c r="AR15" s="16" t="s">
        <v>30327</v>
      </c>
      <c r="AS15" s="33">
        <f>IF(D6L408C20=0,0,D6L408C18/D6L408C20)</f>
        <v>1.3238179802654114E-6</v>
      </c>
      <c r="AT15" s="16" t="s">
        <v>30328</v>
      </c>
      <c r="AU15" s="33">
        <f>IF(D6L408C5=0,0,D6L408C18/D6L408C5)</f>
        <v>9.1899265067694302E-2</v>
      </c>
      <c r="AV15" s="16" t="s">
        <v>30329</v>
      </c>
      <c r="AW15" s="33">
        <f>CHOOSE(MIN(D6L408C9,RUN_YEARS),B7L804C1,B7L804C10,B7L804C19,B7L804C28,B7L804C37)</f>
        <v>67.039784478132248</v>
      </c>
      <c r="AX15" s="16" t="s">
        <v>30330</v>
      </c>
      <c r="AY15" s="33">
        <f>IF(D6L408C23=0,0,D6L408C19/D6L408C23)</f>
        <v>1.3238179802654114E-6</v>
      </c>
      <c r="AZ15" s="16" t="s">
        <v>30331</v>
      </c>
      <c r="BA15" s="33">
        <f>IF(D6L408C5=0,0,D6L408C19/D6L408C5)</f>
        <v>0.4081007349323057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0.51278375810792509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6733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162.50512722972738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15.096534743704694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67.039784478132248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2.3048434053518719E-4</v>
      </c>
      <c r="J17" s="16" t="s">
        <v>30375</v>
      </c>
      <c r="K17" s="21">
        <f>IF(FLOW_THRU_100PCT="Y",1,INDEX(VariabilityMatrix,D6L410C1,D6L410C9))</f>
        <v>0.51278375810792509</v>
      </c>
      <c r="L17" s="16" t="s">
        <v>30355</v>
      </c>
      <c r="M17" s="15">
        <f>IF(D6L410C2&lt;&gt;0,D6L410C2*D6L410C4,D6L410C3*D6L410C4)</f>
        <v>1.1818862632466006E-4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5.9094313162330032E-5</v>
      </c>
      <c r="R17" s="16" t="s">
        <v>30357</v>
      </c>
      <c r="S17" s="15">
        <f>D6L410C5-D6L410C7</f>
        <v>5.9094313162330032E-5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5.5604956923144292E-5</v>
      </c>
      <c r="X17" s="16" t="s">
        <v>30359</v>
      </c>
      <c r="Y17" s="33">
        <f>D6L410C7-D6L410C10</f>
        <v>3.4893562391857401E-6</v>
      </c>
      <c r="Z17" s="16" t="s">
        <v>30360</v>
      </c>
      <c r="AA17" s="33">
        <f>CHOOSE(MIN(D6L410C9,RUN_YEARS),B7L804C7,B7L804C16,B7L804C25,B7L804C34,B7L804C43)</f>
        <v>6733</v>
      </c>
      <c r="AB17" s="16" t="s">
        <v>30361</v>
      </c>
      <c r="AC17" s="33">
        <f>IF(D6L410C12=0,0,D6L410C10/D6L410C12)</f>
        <v>8.2585707594154604E-9</v>
      </c>
      <c r="AD17" s="16" t="s">
        <v>30362</v>
      </c>
      <c r="AE17" s="33">
        <f>IF(D6L410C5=0,0,D6L410C10/D6L410C5)</f>
        <v>0.47047637875407233</v>
      </c>
      <c r="AF17" s="16" t="s">
        <v>30363</v>
      </c>
      <c r="AG17" s="33">
        <f>CHOOSE(MIN(D6L410C9,RUN_YEARS),B7L804C5,B7L804C14,B7L804C23,B7L804C32,B7L804C41)</f>
        <v>162.50512722972738</v>
      </c>
      <c r="AH17" s="16" t="s">
        <v>30364</v>
      </c>
      <c r="AI17" s="33">
        <f>IF(D6L410C15=0,0,D6L410C11/D6L410C15)</f>
        <v>2.1472283974480194E-8</v>
      </c>
      <c r="AJ17" s="16" t="s">
        <v>30365</v>
      </c>
      <c r="AK17" s="33">
        <f>IF(D6L410C5=0,0,D6L410C11/D6L410C5)</f>
        <v>2.952362124592767E-2</v>
      </c>
      <c r="AL17" s="16" t="s">
        <v>30366</v>
      </c>
      <c r="AM17" s="33">
        <f>D6L410C8*CHOOSE(MIN(D6L410C9,RUN_YEARS),B7L804C4,B7L804C13,B7L804C22,B7L804C31,B7L804C40)</f>
        <v>1.0861447898596607E-5</v>
      </c>
      <c r="AN17" s="16" t="s">
        <v>30367</v>
      </c>
      <c r="AO17" s="33">
        <f>D6L410C8-D6L410C18</f>
        <v>4.8232865263733427E-5</v>
      </c>
      <c r="AP17" s="16" t="s">
        <v>30368</v>
      </c>
      <c r="AQ17" s="33">
        <f>CHOOSE(MIN(D6L410C9,RUN_YEARS),B7L804C2,B7L804C11,B7L804C20,B7L804C29,B7L804C38)</f>
        <v>15.096534743704694</v>
      </c>
      <c r="AR17" s="16" t="s">
        <v>30369</v>
      </c>
      <c r="AS17" s="33">
        <f>IF(D6L410C20=0,0,D6L410C18/D6L410C20)</f>
        <v>7.1946629362250619E-7</v>
      </c>
      <c r="AT17" s="16" t="s">
        <v>30370</v>
      </c>
      <c r="AU17" s="33">
        <f>IF(D6L410C5=0,0,D6L410C18/D6L410C5)</f>
        <v>9.1899265067694302E-2</v>
      </c>
      <c r="AV17" s="16" t="s">
        <v>30371</v>
      </c>
      <c r="AW17" s="33">
        <f>CHOOSE(MIN(D6L410C9,RUN_YEARS),B7L804C1,B7L804C10,B7L804C19,B7L804C28,B7L804C37)</f>
        <v>67.039784478132248</v>
      </c>
      <c r="AX17" s="16" t="s">
        <v>30372</v>
      </c>
      <c r="AY17" s="33">
        <f>IF(D6L410C23=0,0,D6L410C19/D6L410C23)</f>
        <v>7.1946629362250619E-7</v>
      </c>
      <c r="AZ17" s="16" t="s">
        <v>30373</v>
      </c>
      <c r="BA17" s="33">
        <f>IF(D6L410C5=0,0,D6L410C19/D6L410C5)</f>
        <v>0.4081007349323057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0.51278375810792509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6733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162.50512722972738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15.096534743704694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67.039784478132248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0.51278375810792509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6733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162.50512722972738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15.096534743704694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67.039784478132248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8.4412673645828072E-3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7.259489933541214E-3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3.629744966770607E-3</v>
      </c>
      <c r="R20" s="16" t="s">
        <v>30420</v>
      </c>
      <c r="S20" s="15">
        <f>D6L413C5-D6L413C7</f>
        <v>3.629744966770607E-3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3.4154185355341118E-3</v>
      </c>
      <c r="X20" s="16" t="s">
        <v>30422</v>
      </c>
      <c r="Y20" s="33">
        <f>D6L413C7-D6L413C10</f>
        <v>2.1432643123649522E-4</v>
      </c>
      <c r="Z20" s="16" t="s">
        <v>30423</v>
      </c>
      <c r="AA20" s="33">
        <f>CHOOSE(MIN(D6L413C9,RUN_YEARS),B7L804C7,B7L804C16,B7L804C25,B7L804C34,B7L804C43)</f>
        <v>6733</v>
      </c>
      <c r="AB20" s="16" t="s">
        <v>30424</v>
      </c>
      <c r="AC20" s="33">
        <f>IF(D6L413C12=0,0,D6L413C10/D6L413C12)</f>
        <v>5.0726548871737884E-7</v>
      </c>
      <c r="AD20" s="16" t="s">
        <v>30425</v>
      </c>
      <c r="AE20" s="33">
        <f>IF(D6L413C5=0,0,D6L413C10/D6L413C5)</f>
        <v>0.47047637875407233</v>
      </c>
      <c r="AF20" s="16" t="s">
        <v>30426</v>
      </c>
      <c r="AG20" s="33">
        <f>CHOOSE(MIN(D6L413C9,RUN_YEARS),B7L804C5,B7L804C14,B7L804C23,B7L804C32,B7L804C41)</f>
        <v>162.50512722972738</v>
      </c>
      <c r="AH20" s="16" t="s">
        <v>30427</v>
      </c>
      <c r="AI20" s="33">
        <f>IF(D6L413C15=0,0,D6L413C11/D6L413C15)</f>
        <v>1.3188902706651835E-6</v>
      </c>
      <c r="AJ20" s="16" t="s">
        <v>30428</v>
      </c>
      <c r="AK20" s="33">
        <f>IF(D6L413C5=0,0,D6L413C11/D6L413C5)</f>
        <v>2.9523621245927639E-2</v>
      </c>
      <c r="AL20" s="16" t="s">
        <v>30429</v>
      </c>
      <c r="AM20" s="33">
        <f>D6L413C8*CHOOSE(MIN(D6L413C9,RUN_YEARS),B7L804C4,B7L804C13,B7L804C22,B7L804C31,B7L804C40)</f>
        <v>6.6714178965876253E-4</v>
      </c>
      <c r="AN20" s="16" t="s">
        <v>30430</v>
      </c>
      <c r="AO20" s="33">
        <f>D6L413C8-D6L413C18</f>
        <v>2.9626031771118446E-3</v>
      </c>
      <c r="AP20" s="16" t="s">
        <v>30431</v>
      </c>
      <c r="AQ20" s="33">
        <f>CHOOSE(MIN(D6L413C9,RUN_YEARS),B7L804C2,B7L804C11,B7L804C20,B7L804C29,B7L804C38)</f>
        <v>15.096534743704694</v>
      </c>
      <c r="AR20" s="16" t="s">
        <v>30432</v>
      </c>
      <c r="AS20" s="33">
        <f>IF(D6L413C20=0,0,D6L413C18/D6L413C20)</f>
        <v>4.4191716906223321E-5</v>
      </c>
      <c r="AT20" s="16" t="s">
        <v>30433</v>
      </c>
      <c r="AU20" s="33">
        <f>IF(D6L413C5=0,0,D6L413C18/D6L413C5)</f>
        <v>9.1899265067694302E-2</v>
      </c>
      <c r="AV20" s="16" t="s">
        <v>30434</v>
      </c>
      <c r="AW20" s="33">
        <f>CHOOSE(MIN(D6L413C9,RUN_YEARS),B7L804C1,B7L804C10,B7L804C19,B7L804C28,B7L804C37)</f>
        <v>67.039784478132248</v>
      </c>
      <c r="AX20" s="16" t="s">
        <v>30435</v>
      </c>
      <c r="AY20" s="33">
        <f>IF(D6L413C23=0,0,D6L413C19/D6L413C23)</f>
        <v>4.4191716906223321E-5</v>
      </c>
      <c r="AZ20" s="16" t="s">
        <v>30436</v>
      </c>
      <c r="BA20" s="33">
        <f>IF(D6L413C5=0,0,D6L413C19/D6L413C5)</f>
        <v>0.4081007349323057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1.2068554386373243E-3</v>
      </c>
      <c r="J21" s="16" t="s">
        <v>30458</v>
      </c>
      <c r="K21" s="21">
        <f>IF(FLOW_THRU_100PCT="Y",1,INDEX(VariabilityMatrix,D6L414C1,D6L414C9))</f>
        <v>0.50051128835512304</v>
      </c>
      <c r="L21" s="16" t="s">
        <v>30438</v>
      </c>
      <c r="M21" s="15">
        <f>IF(D6L414C2&lt;&gt;0,D6L414C2*D6L414C4,D6L414C3*D6L414C4)</f>
        <v>6.0404477045075439E-4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3.0202238522537719E-4</v>
      </c>
      <c r="R21" s="16" t="s">
        <v>30440</v>
      </c>
      <c r="S21" s="15">
        <f>D6L414C5-D6L414C7</f>
        <v>3.0202238522537719E-4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2.8516182563592636E-4</v>
      </c>
      <c r="X21" s="16" t="s">
        <v>30442</v>
      </c>
      <c r="Y21" s="33">
        <f>D6L414C7-D6L414C10</f>
        <v>1.6860559589450838E-5</v>
      </c>
      <c r="Z21" s="16" t="s">
        <v>30443</v>
      </c>
      <c r="AA21" s="33">
        <f>CHOOSE(MIN(D6L414C9,RUN_YEARS),B7L804C7,B7L804C16,B7L804C25,B7L804C34,B7L804C43)</f>
        <v>18890.400000000001</v>
      </c>
      <c r="AB21" s="16" t="s">
        <v>30444</v>
      </c>
      <c r="AC21" s="33">
        <f>IF(D6L414C12=0,0,D6L414C10/D6L414C12)</f>
        <v>1.5095594886075801E-8</v>
      </c>
      <c r="AD21" s="16" t="s">
        <v>30445</v>
      </c>
      <c r="AE21" s="33">
        <f>IF(D6L414C5=0,0,D6L414C10/D6L414C5)</f>
        <v>0.4720872352278308</v>
      </c>
      <c r="AF21" s="16" t="s">
        <v>30446</v>
      </c>
      <c r="AG21" s="33">
        <f>CHOOSE(MIN(D6L414C9,RUN_YEARS),B7L804C5,B7L804C14,B7L804C23,B7L804C32,B7L804C41)</f>
        <v>429.58430325318545</v>
      </c>
      <c r="AH21" s="16" t="s">
        <v>30447</v>
      </c>
      <c r="AI21" s="33">
        <f>IF(D6L414C15=0,0,D6L414C11/D6L414C15)</f>
        <v>3.9248546703797225E-8</v>
      </c>
      <c r="AJ21" s="16" t="s">
        <v>30448</v>
      </c>
      <c r="AK21" s="33">
        <f>IF(D6L414C5=0,0,D6L414C11/D6L414C5)</f>
        <v>2.7912764772169182E-2</v>
      </c>
      <c r="AL21" s="16" t="s">
        <v>30449</v>
      </c>
      <c r="AM21" s="33">
        <f>D6L414C8*CHOOSE(MIN(D6L414C9,RUN_YEARS),B7L804C4,B7L804C13,B7L804C22,B7L804C31,B7L804C40)</f>
        <v>5.242349964230949E-5</v>
      </c>
      <c r="AN21" s="16" t="s">
        <v>30450</v>
      </c>
      <c r="AO21" s="33">
        <f>D6L414C8-D6L414C18</f>
        <v>2.4959888558306773E-4</v>
      </c>
      <c r="AP21" s="16" t="s">
        <v>30451</v>
      </c>
      <c r="AQ21" s="33">
        <f>CHOOSE(MIN(D6L414C9,RUN_YEARS),B7L804C2,B7L804C11,B7L804C20,B7L804C29,B7L804C38)</f>
        <v>37.607206590576396</v>
      </c>
      <c r="AR21" s="16" t="s">
        <v>30452</v>
      </c>
      <c r="AS21" s="33">
        <f>IF(D6L414C20=0,0,D6L414C18/D6L414C20)</f>
        <v>1.393974836074258E-6</v>
      </c>
      <c r="AT21" s="16" t="s">
        <v>30453</v>
      </c>
      <c r="AU21" s="33">
        <f>IF(D6L414C5=0,0,D6L414C18/D6L414C5)</f>
        <v>8.6787440611711064E-2</v>
      </c>
      <c r="AV21" s="16" t="s">
        <v>30454</v>
      </c>
      <c r="AW21" s="33">
        <f>CHOOSE(MIN(D6L414C9,RUN_YEARS),B7L804C1,B7L804C10,B7L804C19,B7L804C28,B7L804C37)</f>
        <v>179.05551744821554</v>
      </c>
      <c r="AX21" s="16" t="s">
        <v>30455</v>
      </c>
      <c r="AY21" s="33">
        <f>IF(D6L414C23=0,0,D6L414C19/D6L414C23)</f>
        <v>1.3939748360742582E-6</v>
      </c>
      <c r="AZ21" s="16" t="s">
        <v>30456</v>
      </c>
      <c r="BA21" s="33">
        <f>IF(D6L414C5=0,0,D6L414C19/D6L414C5)</f>
        <v>0.41321255938828899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7.1145491805150833E-3</v>
      </c>
      <c r="J22" s="16" t="s">
        <v>30479</v>
      </c>
      <c r="K22" s="21">
        <f>IF(FLOW_THRU_100PCT="Y",1,INDEX(VariabilityMatrix,D6L415C1,D6L415C9))</f>
        <v>0.50657179435978761</v>
      </c>
      <c r="L22" s="16" t="s">
        <v>30459</v>
      </c>
      <c r="M22" s="15">
        <f>IF(D6L415C2&lt;&gt;0,D6L415C2*D6L415C4,D6L415C3*D6L415C4)</f>
        <v>3.6040299444344824E-3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1.8020149722172412E-3</v>
      </c>
      <c r="R22" s="16" t="s">
        <v>30461</v>
      </c>
      <c r="S22" s="15">
        <f>D6L415C5-D6L415C7</f>
        <v>1.8020149722172412E-3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1.7005037045354774E-3</v>
      </c>
      <c r="X22" s="16" t="s">
        <v>30463</v>
      </c>
      <c r="Y22" s="33">
        <f>D6L415C7-D6L415C10</f>
        <v>1.0151126768176378E-4</v>
      </c>
      <c r="Z22" s="16" t="s">
        <v>30464</v>
      </c>
      <c r="AA22" s="33">
        <f>CHOOSE(MIN(D6L415C9,RUN_YEARS),B7L804C7,B7L804C16,B7L804C25,B7L804C34,B7L804C43)</f>
        <v>10909</v>
      </c>
      <c r="AB22" s="16" t="s">
        <v>30465</v>
      </c>
      <c r="AC22" s="33">
        <f>IF(D6L415C12=0,0,D6L415C10/D6L415C12)</f>
        <v>1.558808052557959E-7</v>
      </c>
      <c r="AD22" s="16" t="s">
        <v>30466</v>
      </c>
      <c r="AE22" s="33">
        <f>IF(D6L415C5=0,0,D6L415C10/D6L415C5)</f>
        <v>0.47183395553121793</v>
      </c>
      <c r="AF22" s="16" t="s">
        <v>30467</v>
      </c>
      <c r="AG22" s="33">
        <f>CHOOSE(MIN(D6L415C9,RUN_YEARS),B7L804C5,B7L804C14,B7L804C23,B7L804C32,B7L804C41)</f>
        <v>250.46570165036525</v>
      </c>
      <c r="AH22" s="16" t="s">
        <v>30468</v>
      </c>
      <c r="AI22" s="33">
        <f>IF(D6L415C15=0,0,D6L415C11/D6L415C15)</f>
        <v>4.0529009366506911E-7</v>
      </c>
      <c r="AJ22" s="16" t="s">
        <v>30469</v>
      </c>
      <c r="AK22" s="33">
        <f>IF(D6L415C5=0,0,D6L415C11/D6L415C5)</f>
        <v>2.8166044468782063E-2</v>
      </c>
      <c r="AL22" s="16" t="s">
        <v>30470</v>
      </c>
      <c r="AM22" s="33">
        <f>D6L415C8*CHOOSE(MIN(D6L415C9,RUN_YEARS),B7L804C4,B7L804C13,B7L804C22,B7L804C31,B7L804C40)</f>
        <v>3.414834380260865E-4</v>
      </c>
      <c r="AN22" s="16" t="s">
        <v>30471</v>
      </c>
      <c r="AO22" s="33">
        <f>D6L415C8-D6L415C18</f>
        <v>1.4605315341911546E-3</v>
      </c>
      <c r="AP22" s="16" t="s">
        <v>30472</v>
      </c>
      <c r="AQ22" s="33">
        <f>CHOOSE(MIN(D6L415C9,RUN_YEARS),B7L804C2,B7L804C11,B7L804C20,B7L804C29,B7L804C38)</f>
        <v>24.341094542550156</v>
      </c>
      <c r="AR22" s="16" t="s">
        <v>30473</v>
      </c>
      <c r="AS22" s="33">
        <f>IF(D6L415C20=0,0,D6L415C18/D6L415C20)</f>
        <v>1.4029091314244168E-5</v>
      </c>
      <c r="AT22" s="16" t="s">
        <v>30474</v>
      </c>
      <c r="AU22" s="33">
        <f>IF(D6L415C5=0,0,D6L415C18/D6L415C5)</f>
        <v>9.4750444166930903E-2</v>
      </c>
      <c r="AV22" s="16" t="s">
        <v>30475</v>
      </c>
      <c r="AW22" s="33">
        <f>CHOOSE(MIN(D6L415C9,RUN_YEARS),B7L804C1,B7L804C10,B7L804C19,B7L804C28,B7L804C37)</f>
        <v>104.10735103764219</v>
      </c>
      <c r="AX22" s="16" t="s">
        <v>30476</v>
      </c>
      <c r="AY22" s="33">
        <f>IF(D6L415C23=0,0,D6L415C19/D6L415C23)</f>
        <v>1.4029091314244168E-5</v>
      </c>
      <c r="AZ22" s="16" t="s">
        <v>30477</v>
      </c>
      <c r="BA22" s="33">
        <f>IF(D6L415C5=0,0,D6L415C19/D6L415C5)</f>
        <v>0.4052495558330691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6.6474209005123495</v>
      </c>
      <c r="J23" s="16" t="s">
        <v>30500</v>
      </c>
      <c r="K23" s="21">
        <f>IF(FLOW_THRU_100PCT="Y",1,INDEX(VariabilityMatrix,D6L416C1,D6L416C9))</f>
        <v>0.27359066003403842</v>
      </c>
      <c r="L23" s="16" t="s">
        <v>30480</v>
      </c>
      <c r="M23" s="15">
        <f>IF(D6L416C2&lt;&gt;0,D6L416C2*D6L416C4,D6L416C3*D6L416C4)</f>
        <v>1.8186722716952357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0.90933613584761785</v>
      </c>
      <c r="R23" s="16" t="s">
        <v>30482</v>
      </c>
      <c r="S23" s="15">
        <f>D6L416C5-D6L416C7</f>
        <v>0.90933613584761785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0.85811133176890897</v>
      </c>
      <c r="X23" s="16" t="s">
        <v>30484</v>
      </c>
      <c r="Y23" s="33">
        <f>D6L416C7-D6L416C10</f>
        <v>5.1224804078708885E-2</v>
      </c>
      <c r="Z23" s="16" t="s">
        <v>30485</v>
      </c>
      <c r="AA23" s="33">
        <f>CHOOSE(MIN(D6L416C9,RUN_YEARS),B7L804C7,B7L804C16,B7L804C25,B7L804C34,B7L804C43)</f>
        <v>10909</v>
      </c>
      <c r="AB23" s="16" t="s">
        <v>30486</v>
      </c>
      <c r="AC23" s="33">
        <f>IF(D6L416C12=0,0,D6L416C10/D6L416C12)</f>
        <v>7.8660860919324311E-5</v>
      </c>
      <c r="AD23" s="16" t="s">
        <v>30487</v>
      </c>
      <c r="AE23" s="33">
        <f>IF(D6L416C5=0,0,D6L416C10/D6L416C5)</f>
        <v>0.47183395553121793</v>
      </c>
      <c r="AF23" s="16" t="s">
        <v>30488</v>
      </c>
      <c r="AG23" s="33">
        <f>CHOOSE(MIN(D6L416C9,RUN_YEARS),B7L804C5,B7L804C14,B7L804C23,B7L804C32,B7L804C41)</f>
        <v>250.46570165036525</v>
      </c>
      <c r="AH23" s="16" t="s">
        <v>30489</v>
      </c>
      <c r="AI23" s="33">
        <f>IF(D6L416C15=0,0,D6L416C11/D6L416C15)</f>
        <v>2.0451823839024303E-4</v>
      </c>
      <c r="AJ23" s="16" t="s">
        <v>30490</v>
      </c>
      <c r="AK23" s="33">
        <f>IF(D6L416C5=0,0,D6L416C11/D6L416C5)</f>
        <v>2.8166044468782053E-2</v>
      </c>
      <c r="AL23" s="16" t="s">
        <v>30491</v>
      </c>
      <c r="AM23" s="33">
        <f>D6L416C8*CHOOSE(MIN(D6L416C9,RUN_YEARS),B7L804C4,B7L804C13,B7L804C22,B7L804C31,B7L804C40)</f>
        <v>0.17232000553720481</v>
      </c>
      <c r="AN23" s="16" t="s">
        <v>30492</v>
      </c>
      <c r="AO23" s="33">
        <f>D6L416C8-D6L416C18</f>
        <v>0.73701613031041302</v>
      </c>
      <c r="AP23" s="16" t="s">
        <v>30493</v>
      </c>
      <c r="AQ23" s="33">
        <f>CHOOSE(MIN(D6L416C9,RUN_YEARS),B7L804C2,B7L804C11,B7L804C20,B7L804C29,B7L804C38)</f>
        <v>24.341094542550156</v>
      </c>
      <c r="AR23" s="16" t="s">
        <v>30494</v>
      </c>
      <c r="AS23" s="33">
        <f>IF(D6L416C20=0,0,D6L416C18/D6L416C20)</f>
        <v>7.0793860660610733E-3</v>
      </c>
      <c r="AT23" s="16" t="s">
        <v>30495</v>
      </c>
      <c r="AU23" s="33">
        <f>IF(D6L416C5=0,0,D6L416C18/D6L416C5)</f>
        <v>9.4750444166930889E-2</v>
      </c>
      <c r="AV23" s="16" t="s">
        <v>30496</v>
      </c>
      <c r="AW23" s="33">
        <f>CHOOSE(MIN(D6L416C9,RUN_YEARS),B7L804C1,B7L804C10,B7L804C19,B7L804C28,B7L804C37)</f>
        <v>104.10735103764219</v>
      </c>
      <c r="AX23" s="16" t="s">
        <v>30497</v>
      </c>
      <c r="AY23" s="33">
        <f>IF(D6L416C23=0,0,D6L416C19/D6L416C23)</f>
        <v>7.0793860660610742E-3</v>
      </c>
      <c r="AZ23" s="16" t="s">
        <v>30498</v>
      </c>
      <c r="BA23" s="33">
        <f>IF(D6L416C5=0,0,D6L416C19/D6L416C5)</f>
        <v>0.4052495558330691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10909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250.46570165036525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24.341094542550156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104.10735103764219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0.2713699876357466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6733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162.50512722972738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15.096534743704694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67.039784478132248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18.292091401104727</v>
      </c>
      <c r="J26" s="16" t="s">
        <v>30562</v>
      </c>
      <c r="K26" s="21">
        <f>IF(FLOW_THRU_100PCT="Y",1,INDEX(VariabilityMatrix,D6L419C1,D6L419C9))</f>
        <v>0.27359066003403842</v>
      </c>
      <c r="L26" s="16" t="s">
        <v>30542</v>
      </c>
      <c r="M26" s="15">
        <f>IF(D6L419C2&lt;&gt;0,D6L419C2*D6L419C4,D6L419C3*D6L419C4)</f>
        <v>5.0045453598312006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2.5022726799156003</v>
      </c>
      <c r="R26" s="16" t="s">
        <v>30544</v>
      </c>
      <c r="S26" s="15">
        <f>D6L419C5-D6L419C7</f>
        <v>2.5022726799156003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2.3613144327645577</v>
      </c>
      <c r="X26" s="16" t="s">
        <v>30546</v>
      </c>
      <c r="Y26" s="33">
        <f>D6L419C7-D6L419C10</f>
        <v>0.14095824715104266</v>
      </c>
      <c r="Z26" s="16" t="s">
        <v>30547</v>
      </c>
      <c r="AA26" s="33">
        <f>CHOOSE(MIN(D6L419C9,RUN_YEARS),B7L804C7,B7L804C16,B7L804C25,B7L804C34,B7L804C43)</f>
        <v>10909</v>
      </c>
      <c r="AB26" s="16" t="s">
        <v>30548</v>
      </c>
      <c r="AC26" s="33">
        <f>IF(D6L419C12=0,0,D6L419C10/D6L419C12)</f>
        <v>2.1645562680030778E-4</v>
      </c>
      <c r="AD26" s="16" t="s">
        <v>30549</v>
      </c>
      <c r="AE26" s="33">
        <f>IF(D6L419C5=0,0,D6L419C10/D6L419C5)</f>
        <v>0.47183395553121793</v>
      </c>
      <c r="AF26" s="16" t="s">
        <v>30550</v>
      </c>
      <c r="AG26" s="33">
        <f>CHOOSE(MIN(D6L419C9,RUN_YEARS),B7L804C5,B7L804C14,B7L804C23,B7L804C32,B7L804C41)</f>
        <v>250.46570165036525</v>
      </c>
      <c r="AH26" s="16" t="s">
        <v>30551</v>
      </c>
      <c r="AI26" s="33">
        <f>IF(D6L419C15=0,0,D6L419C11/D6L419C15)</f>
        <v>5.6278462968080043E-4</v>
      </c>
      <c r="AJ26" s="16" t="s">
        <v>30552</v>
      </c>
      <c r="AK26" s="33">
        <f>IF(D6L419C5=0,0,D6L419C11/D6L419C5)</f>
        <v>2.8166044468782091E-2</v>
      </c>
      <c r="AL26" s="16" t="s">
        <v>30553</v>
      </c>
      <c r="AM26" s="33">
        <f>D6L419C8*CHOOSE(MIN(D6L419C9,RUN_YEARS),B7L804C4,B7L804C13,B7L804C22,B7L804C31,B7L804C40)</f>
        <v>0.47418289569755928</v>
      </c>
      <c r="AN26" s="16" t="s">
        <v>30554</v>
      </c>
      <c r="AO26" s="33">
        <f>D6L419C8-D6L419C18</f>
        <v>2.0280897842180412</v>
      </c>
      <c r="AP26" s="16" t="s">
        <v>30555</v>
      </c>
      <c r="AQ26" s="33">
        <f>CHOOSE(MIN(D6L419C9,RUN_YEARS),B7L804C2,B7L804C11,B7L804C20,B7L804C29,B7L804C38)</f>
        <v>24.341094542550156</v>
      </c>
      <c r="AR26" s="16" t="s">
        <v>30556</v>
      </c>
      <c r="AS26" s="33">
        <f>IF(D6L419C20=0,0,D6L419C18/D6L419C20)</f>
        <v>1.9480754855483187E-2</v>
      </c>
      <c r="AT26" s="16" t="s">
        <v>30557</v>
      </c>
      <c r="AU26" s="33">
        <f>IF(D6L419C5=0,0,D6L419C18/D6L419C5)</f>
        <v>9.4750444166930903E-2</v>
      </c>
      <c r="AV26" s="16" t="s">
        <v>30558</v>
      </c>
      <c r="AW26" s="33">
        <f>CHOOSE(MIN(D6L419C9,RUN_YEARS),B7L804C1,B7L804C10,B7L804C19,B7L804C28,B7L804C37)</f>
        <v>104.10735103764219</v>
      </c>
      <c r="AX26" s="16" t="s">
        <v>30559</v>
      </c>
      <c r="AY26" s="33">
        <f>IF(D6L419C23=0,0,D6L419C19/D6L419C23)</f>
        <v>1.9480754855483191E-2</v>
      </c>
      <c r="AZ26" s="16" t="s">
        <v>30560</v>
      </c>
      <c r="BA26" s="33">
        <f>IF(D6L419C5=0,0,D6L419C19/D6L419C5)</f>
        <v>0.40524955583306915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6.1356308251626954</v>
      </c>
      <c r="J27" s="16" t="s">
        <v>30583</v>
      </c>
      <c r="K27" s="21">
        <f>IF(FLOW_THRU_100PCT="Y",1,INDEX(VariabilityMatrix,D6L420C1,D6L420C9))</f>
        <v>0.2713699876357466</v>
      </c>
      <c r="L27" s="16" t="s">
        <v>30563</v>
      </c>
      <c r="M27" s="15">
        <f>IF(D6L420C2&lt;&gt;0,D6L420C2*D6L420C4,D6L420C3*D6L420C4)</f>
        <v>1.6650260611619063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0.83251303058095316</v>
      </c>
      <c r="R27" s="16" t="s">
        <v>30565</v>
      </c>
      <c r="S27" s="15">
        <f>D6L420C5-D6L420C7</f>
        <v>0.83251303058095316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0.78335543178661027</v>
      </c>
      <c r="X27" s="16" t="s">
        <v>30567</v>
      </c>
      <c r="Y27" s="33">
        <f>D6L420C7-D6L420C10</f>
        <v>4.9157598794342894E-2</v>
      </c>
      <c r="Z27" s="16" t="s">
        <v>30568</v>
      </c>
      <c r="AA27" s="33">
        <f>CHOOSE(MIN(D6L420C9,RUN_YEARS),B7L804C7,B7L804C16,B7L804C25,B7L804C34,B7L804C43)</f>
        <v>6733</v>
      </c>
      <c r="AB27" s="16" t="s">
        <v>30569</v>
      </c>
      <c r="AC27" s="33">
        <f>IF(D6L420C12=0,0,D6L420C10/D6L420C12)</f>
        <v>1.1634567529876879E-4</v>
      </c>
      <c r="AD27" s="16" t="s">
        <v>30570</v>
      </c>
      <c r="AE27" s="33">
        <f>IF(D6L420C5=0,0,D6L420C10/D6L420C5)</f>
        <v>0.47047637875407233</v>
      </c>
      <c r="AF27" s="16" t="s">
        <v>30571</v>
      </c>
      <c r="AG27" s="33">
        <f>CHOOSE(MIN(D6L420C9,RUN_YEARS),B7L804C5,B7L804C14,B7L804C23,B7L804C32,B7L804C41)</f>
        <v>162.50512722972738</v>
      </c>
      <c r="AH27" s="16" t="s">
        <v>30572</v>
      </c>
      <c r="AI27" s="33">
        <f>IF(D6L420C15=0,0,D6L420C11/D6L420C15)</f>
        <v>3.0249875577679862E-4</v>
      </c>
      <c r="AJ27" s="16" t="s">
        <v>30573</v>
      </c>
      <c r="AK27" s="33">
        <f>IF(D6L420C5=0,0,D6L420C11/D6L420C5)</f>
        <v>2.9523621245927653E-2</v>
      </c>
      <c r="AL27" s="16" t="s">
        <v>30574</v>
      </c>
      <c r="AM27" s="33">
        <f>D6L420C8*CHOOSE(MIN(D6L420C9,RUN_YEARS),B7L804C4,B7L804C13,B7L804C22,B7L804C31,B7L804C40)</f>
        <v>0.15301467133933702</v>
      </c>
      <c r="AN27" s="16" t="s">
        <v>30575</v>
      </c>
      <c r="AO27" s="33">
        <f>D6L420C8-D6L420C18</f>
        <v>0.67949835924161617</v>
      </c>
      <c r="AP27" s="16" t="s">
        <v>30576</v>
      </c>
      <c r="AQ27" s="33">
        <f>CHOOSE(MIN(D6L420C9,RUN_YEARS),B7L804C2,B7L804C11,B7L804C20,B7L804C29,B7L804C38)</f>
        <v>15.096534743704694</v>
      </c>
      <c r="AR27" s="16" t="s">
        <v>30577</v>
      </c>
      <c r="AS27" s="33">
        <f>IF(D6L420C20=0,0,D6L420C18/D6L420C20)</f>
        <v>1.0135747967138264E-2</v>
      </c>
      <c r="AT27" s="16" t="s">
        <v>30578</v>
      </c>
      <c r="AU27" s="33">
        <f>IF(D6L420C5=0,0,D6L420C18/D6L420C5)</f>
        <v>9.1899265067694302E-2</v>
      </c>
      <c r="AV27" s="16" t="s">
        <v>30579</v>
      </c>
      <c r="AW27" s="33">
        <f>CHOOSE(MIN(D6L420C9,RUN_YEARS),B7L804C1,B7L804C10,B7L804C19,B7L804C28,B7L804C37)</f>
        <v>67.039784478132248</v>
      </c>
      <c r="AX27" s="16" t="s">
        <v>30580</v>
      </c>
      <c r="AY27" s="33">
        <f>IF(D6L420C23=0,0,D6L420C19/D6L420C23)</f>
        <v>1.0135747967138262E-2</v>
      </c>
      <c r="AZ27" s="16" t="s">
        <v>30581</v>
      </c>
      <c r="BA27" s="33">
        <f>IF(D6L420C5=0,0,D6L420C19/D6L420C5)</f>
        <v>0.4081007349323057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0.2713699876357466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6733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162.50512722972738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15.096534743704694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67.039784478132248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0.2713699876357466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6733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162.50512722972738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15.096534743704694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67.039784478132248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0.2713699876357466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6733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162.50512722972738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15.096534743704694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67.039784478132248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0.2713699876357466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6733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162.50512722972738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15.096534743704694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67.039784478132248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0.2713699876357466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6733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162.50512722972738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15.096534743704694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67.039784478132248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0.19441162310401444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0.16719399586945241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8.3596997934726205E-2</v>
      </c>
      <c r="R33" s="16" t="s">
        <v>30691</v>
      </c>
      <c r="S33" s="15">
        <f>D6L426C5-D6L426C7</f>
        <v>8.3596997934726205E-2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7.8660825726083294E-2</v>
      </c>
      <c r="X33" s="16" t="s">
        <v>30693</v>
      </c>
      <c r="Y33" s="33">
        <f>D6L426C7-D6L426C10</f>
        <v>4.9361722086429111E-3</v>
      </c>
      <c r="Z33" s="16" t="s">
        <v>30694</v>
      </c>
      <c r="AA33" s="33">
        <f>CHOOSE(MIN(D6L426C9,RUN_YEARS),B7L804C7,B7L804C16,B7L804C25,B7L804C34,B7L804C43)</f>
        <v>6733</v>
      </c>
      <c r="AB33" s="16" t="s">
        <v>30695</v>
      </c>
      <c r="AC33" s="33">
        <f>IF(D6L426C12=0,0,D6L426C10/D6L426C12)</f>
        <v>1.1682879210765379E-5</v>
      </c>
      <c r="AD33" s="16" t="s">
        <v>30696</v>
      </c>
      <c r="AE33" s="33">
        <f>IF(D6L426C5=0,0,D6L426C10/D6L426C5)</f>
        <v>0.47047637875407233</v>
      </c>
      <c r="AF33" s="16" t="s">
        <v>30697</v>
      </c>
      <c r="AG33" s="33">
        <f>CHOOSE(MIN(D6L426C9,RUN_YEARS),B7L804C5,B7L804C14,B7L804C23,B7L804C32,B7L804C41)</f>
        <v>162.50512722972738</v>
      </c>
      <c r="AH33" s="16" t="s">
        <v>30698</v>
      </c>
      <c r="AI33" s="33">
        <f>IF(D6L426C15=0,0,D6L426C11/D6L426C15)</f>
        <v>3.0375485947990001E-5</v>
      </c>
      <c r="AJ33" s="16" t="s">
        <v>30699</v>
      </c>
      <c r="AK33" s="33">
        <f>IF(D6L426C5=0,0,D6L426C11/D6L426C5)</f>
        <v>2.9523621245927688E-2</v>
      </c>
      <c r="AL33" s="16" t="s">
        <v>30700</v>
      </c>
      <c r="AM33" s="33">
        <f>D6L426C8*CHOOSE(MIN(D6L426C9,RUN_YEARS),B7L804C4,B7L804C13,B7L804C22,B7L804C31,B7L804C40)</f>
        <v>1.5365005344133794E-2</v>
      </c>
      <c r="AN33" s="16" t="s">
        <v>30701</v>
      </c>
      <c r="AO33" s="33">
        <f>D6L426C8-D6L426C18</f>
        <v>6.8231992590592414E-2</v>
      </c>
      <c r="AP33" s="16" t="s">
        <v>30702</v>
      </c>
      <c r="AQ33" s="33">
        <f>CHOOSE(MIN(D6L426C9,RUN_YEARS),B7L804C2,B7L804C11,B7L804C20,B7L804C29,B7L804C38)</f>
        <v>15.096534743704694</v>
      </c>
      <c r="AR33" s="16" t="s">
        <v>30703</v>
      </c>
      <c r="AS33" s="33">
        <f>IF(D6L426C20=0,0,D6L426C18/D6L426C20)</f>
        <v>1.0177835910682119E-3</v>
      </c>
      <c r="AT33" s="16" t="s">
        <v>30704</v>
      </c>
      <c r="AU33" s="33">
        <f>IF(D6L426C5=0,0,D6L426C18/D6L426C5)</f>
        <v>9.1899265067694302E-2</v>
      </c>
      <c r="AV33" s="16" t="s">
        <v>30705</v>
      </c>
      <c r="AW33" s="33">
        <f>CHOOSE(MIN(D6L426C9,RUN_YEARS),B7L804C1,B7L804C10,B7L804C19,B7L804C28,B7L804C37)</f>
        <v>67.039784478132248</v>
      </c>
      <c r="AX33" s="16" t="s">
        <v>30706</v>
      </c>
      <c r="AY33" s="33">
        <f>IF(D6L426C23=0,0,D6L426C19/D6L426C23)</f>
        <v>1.0177835910682119E-3</v>
      </c>
      <c r="AZ33" s="16" t="s">
        <v>30707</v>
      </c>
      <c r="BA33" s="33">
        <f>IF(D6L426C5=0,0,D6L426C19/D6L426C5)</f>
        <v>0.4081007349323057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0.37348033275577741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0.32119308616996856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0.16059654308498428</v>
      </c>
      <c r="R34" s="16" t="s">
        <v>30711</v>
      </c>
      <c r="S34" s="15">
        <f>D6L427C5-D6L427C7</f>
        <v>0.16059654308498428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0.15154980433685558</v>
      </c>
      <c r="X34" s="16" t="s">
        <v>30713</v>
      </c>
      <c r="Y34" s="33">
        <f>D6L427C7-D6L427C10</f>
        <v>9.0467387481286965E-3</v>
      </c>
      <c r="Z34" s="16" t="s">
        <v>30714</v>
      </c>
      <c r="AA34" s="33">
        <f>CHOOSE(MIN(D6L427C9,RUN_YEARS),B7L804C7,B7L804C16,B7L804C25,B7L804C34,B7L804C43)</f>
        <v>10909</v>
      </c>
      <c r="AB34" s="16" t="s">
        <v>30715</v>
      </c>
      <c r="AC34" s="33">
        <f>IF(D6L427C12=0,0,D6L427C10/D6L427C12)</f>
        <v>1.3892181165721476E-5</v>
      </c>
      <c r="AD34" s="16" t="s">
        <v>30716</v>
      </c>
      <c r="AE34" s="33">
        <f>IF(D6L427C5=0,0,D6L427C10/D6L427C5)</f>
        <v>0.47183395553121787</v>
      </c>
      <c r="AF34" s="16" t="s">
        <v>30717</v>
      </c>
      <c r="AG34" s="33">
        <f>CHOOSE(MIN(D6L427C9,RUN_YEARS),B7L804C5,B7L804C14,B7L804C23,B7L804C32,B7L804C41)</f>
        <v>250.46570165036525</v>
      </c>
      <c r="AH34" s="16" t="s">
        <v>30718</v>
      </c>
      <c r="AI34" s="33">
        <f>IF(D6L427C15=0,0,D6L427C11/D6L427C15)</f>
        <v>3.6119671030875869E-5</v>
      </c>
      <c r="AJ34" s="16" t="s">
        <v>30719</v>
      </c>
      <c r="AK34" s="33">
        <f>IF(D6L427C5=0,0,D6L427C11/D6L427C5)</f>
        <v>2.8166044468782105E-2</v>
      </c>
      <c r="AL34" s="16" t="s">
        <v>30720</v>
      </c>
      <c r="AM34" s="33">
        <f>D6L427C8*CHOOSE(MIN(D6L427C9,RUN_YEARS),B7L804C4,B7L804C13,B7L804C22,B7L804C31,B7L804C40)</f>
        <v>3.0433187577951833E-2</v>
      </c>
      <c r="AN34" s="16" t="s">
        <v>30721</v>
      </c>
      <c r="AO34" s="33">
        <f>D6L427C8-D6L427C18</f>
        <v>0.13016335550703245</v>
      </c>
      <c r="AP34" s="16" t="s">
        <v>30722</v>
      </c>
      <c r="AQ34" s="33">
        <f>CHOOSE(MIN(D6L427C9,RUN_YEARS),B7L804C2,B7L804C11,B7L804C20,B7L804C29,B7L804C38)</f>
        <v>24.341094542550156</v>
      </c>
      <c r="AR34" s="16" t="s">
        <v>30723</v>
      </c>
      <c r="AS34" s="33">
        <f>IF(D6L427C20=0,0,D6L427C18/D6L427C20)</f>
        <v>1.2502801599472949E-3</v>
      </c>
      <c r="AT34" s="16" t="s">
        <v>30724</v>
      </c>
      <c r="AU34" s="33">
        <f>IF(D6L427C5=0,0,D6L427C18/D6L427C5)</f>
        <v>9.4750444166930903E-2</v>
      </c>
      <c r="AV34" s="16" t="s">
        <v>30725</v>
      </c>
      <c r="AW34" s="33">
        <f>CHOOSE(MIN(D6L427C9,RUN_YEARS),B7L804C1,B7L804C10,B7L804C19,B7L804C28,B7L804C37)</f>
        <v>104.10735103764219</v>
      </c>
      <c r="AX34" s="16" t="s">
        <v>30726</v>
      </c>
      <c r="AY34" s="33">
        <f>IF(D6L427C23=0,0,D6L427C19/D6L427C23)</f>
        <v>1.2502801599472949E-3</v>
      </c>
      <c r="AZ34" s="16" t="s">
        <v>30727</v>
      </c>
      <c r="BA34" s="33">
        <f>IF(D6L427C5=0,0,D6L427C19/D6L427C5)</f>
        <v>0.4052495558330691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115.06280627703843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80.675477557375572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40.337738778687786</v>
      </c>
      <c r="R35" s="16" t="s">
        <v>30731</v>
      </c>
      <c r="S35" s="15">
        <f>SUM(D6L401C8:D6L427C8)-2*SUM(D6L409C8,D6L411C8,D6L422C8,D6L424C8,D6L427C8)</f>
        <v>40.337738778687786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38.062941478114631</v>
      </c>
      <c r="X35" s="16" t="s">
        <v>30733</v>
      </c>
      <c r="Y35" s="33">
        <f>SUM(D6L401C11:D6L427C11)-2*SUM(D6L409C11,D6L411C11,D6L422C11,D6L424C11,D6L427C11)</f>
        <v>2.2747973005731339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3.5377469498740406E-3</v>
      </c>
      <c r="AD35" s="16" t="s">
        <v>30735</v>
      </c>
      <c r="AE35" s="33">
        <f>IF(D6L428C5=0,0,D6L428C10/D6L428C5)</f>
        <v>0.47180311329480085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9.198142069672512E-3</v>
      </c>
      <c r="AJ35" s="16" t="s">
        <v>30737</v>
      </c>
      <c r="AK35" s="33">
        <f>IF(D6L428C5=0,0,D6L428C11/D6L428C5)</f>
        <v>2.8196886705198879E-2</v>
      </c>
      <c r="AL35" s="16" t="s">
        <v>30738</v>
      </c>
      <c r="AM35" s="33">
        <f>SUM(D6L401C18:D6L427C18)-2*SUM(D6L409C18,D6L411C18,D6L422C18,D6L424C18,D6L427C18)</f>
        <v>7.6385488036399263</v>
      </c>
      <c r="AN35" s="16" t="s">
        <v>30739</v>
      </c>
      <c r="AO35" s="33">
        <f>SUM(D6L401C19:D6L427C19)-2*SUM(D6L409C19,D6L411C19,D6L422C19,D6L424C19,D6L427C19)</f>
        <v>32.699189975047837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0.31802475137180869</v>
      </c>
      <c r="AT35" s="16" t="s">
        <v>30741</v>
      </c>
      <c r="AU35" s="33">
        <f>IF(D6L428C5=0,0,D6L428C18/D6L428C5)</f>
        <v>9.4682411990774623E-2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0.31802475137180869</v>
      </c>
      <c r="AZ35" s="16" t="s">
        <v>30743</v>
      </c>
      <c r="BA35" s="33">
        <f>IF(D6L428C5=0,0,D6L428C19/D6L428C5)</f>
        <v>0.40531758800922507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1.2026327747601251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0.60131638738006254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0.30065819369003127</v>
      </c>
      <c r="R36" s="16" t="s">
        <v>30748</v>
      </c>
      <c r="S36" s="15">
        <f>D6L429C5-D6L429C7</f>
        <v>0.30065819369003127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0.28290515642005276</v>
      </c>
      <c r="X36" s="16" t="s">
        <v>30750</v>
      </c>
      <c r="Y36" s="33">
        <f>D6L429C7-D6L429C10</f>
        <v>1.7753037269978511E-2</v>
      </c>
      <c r="Z36" s="16" t="s">
        <v>30751</v>
      </c>
      <c r="AA36" s="33">
        <f>CHOOSE(MIN(D6L429C9,RUN_YEARS),B7L804C7,B7L804C16,B7L804C25,B7L804C34,B7L804C43)</f>
        <v>6733</v>
      </c>
      <c r="AB36" s="16" t="s">
        <v>30752</v>
      </c>
      <c r="AC36" s="33">
        <f>IF(D6L429C12=0,0,D6L429C10/D6L429C12)</f>
        <v>4.2017697374135267E-5</v>
      </c>
      <c r="AD36" s="16" t="s">
        <v>30753</v>
      </c>
      <c r="AE36" s="33">
        <f>IF(D6L429C5=0,0,D6L429C10/D6L429C5)</f>
        <v>0.47047637875407228</v>
      </c>
      <c r="AF36" s="16" t="s">
        <v>30754</v>
      </c>
      <c r="AG36" s="33">
        <f>CHOOSE(MIN(D6L429C9,RUN_YEARS),B7L804C5,B7L804C14,B7L804C23,B7L804C32,B7L804C41)</f>
        <v>162.50512722972738</v>
      </c>
      <c r="AH36" s="16" t="s">
        <v>30755</v>
      </c>
      <c r="AI36" s="33">
        <f>IF(D6L429C15=0,0,D6L429C11/D6L429C15)</f>
        <v>1.0924601317275185E-4</v>
      </c>
      <c r="AJ36" s="16" t="s">
        <v>30756</v>
      </c>
      <c r="AK36" s="33">
        <f>IF(D6L429C5=0,0,D6L429C11/D6L429C5)</f>
        <v>2.9523621245927709E-2</v>
      </c>
      <c r="AL36" s="16" t="s">
        <v>30757</v>
      </c>
      <c r="AM36" s="33">
        <f>D6L429C8*CHOOSE(MIN(D6L429C9,RUN_YEARS),B7L804C4,B7L804C13,B7L804C22,B7L804C31,B7L804C40)</f>
        <v>5.5260534073388719E-2</v>
      </c>
      <c r="AN36" s="16" t="s">
        <v>30758</v>
      </c>
      <c r="AO36" s="33">
        <f>D6L429C8-D6L429C18</f>
        <v>0.24539765961664256</v>
      </c>
      <c r="AP36" s="16" t="s">
        <v>30759</v>
      </c>
      <c r="AQ36" s="33">
        <f>CHOOSE(MIN(D6L429C9,RUN_YEARS),B7L804C2,B7L804C11,B7L804C20,B7L804C29,B7L804C38)</f>
        <v>15.096534743704694</v>
      </c>
      <c r="AR36" s="16" t="s">
        <v>30760</v>
      </c>
      <c r="AS36" s="33">
        <f>IF(D6L429C20=0,0,D6L429C18/D6L429C20)</f>
        <v>3.6604780508608143E-3</v>
      </c>
      <c r="AT36" s="16" t="s">
        <v>30761</v>
      </c>
      <c r="AU36" s="33">
        <f>IF(D6L429C5=0,0,D6L429C18/D6L429C5)</f>
        <v>9.1899265067694302E-2</v>
      </c>
      <c r="AV36" s="16" t="s">
        <v>30762</v>
      </c>
      <c r="AW36" s="33">
        <f>CHOOSE(MIN(D6L429C9,RUN_YEARS),B7L804C1,B7L804C10,B7L804C19,B7L804C28,B7L804C37)</f>
        <v>67.039784478132248</v>
      </c>
      <c r="AX36" s="16" t="s">
        <v>30763</v>
      </c>
      <c r="AY36" s="33">
        <f>IF(D6L429C23=0,0,D6L429C19/D6L429C23)</f>
        <v>3.6604780508608138E-3</v>
      </c>
      <c r="AZ36" s="16" t="s">
        <v>30764</v>
      </c>
      <c r="BA36" s="33">
        <f>IF(D6L429C5=0,0,D6L429C19/D6L429C5)</f>
        <v>0.4081007349323057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6.85353820080397E-2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6.85353820080397E-2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3.426769100401985E-2</v>
      </c>
      <c r="R37" s="16" t="s">
        <v>30768</v>
      </c>
      <c r="S37" s="15">
        <f>D6L430C5-D6L430C7</f>
        <v>3.426769100401985E-2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3.2244278343669518E-2</v>
      </c>
      <c r="X37" s="16" t="s">
        <v>30770</v>
      </c>
      <c r="Y37" s="33">
        <f>D6L430C7-D6L430C10</f>
        <v>2.0234126603503322E-3</v>
      </c>
      <c r="Z37" s="16" t="s">
        <v>30771</v>
      </c>
      <c r="AA37" s="33">
        <f>CHOOSE(MIN(D6L430C9,RUN_YEARS),B7L804C7,B7L804C16,B7L804C25,B7L804C34,B7L804C43)</f>
        <v>6733</v>
      </c>
      <c r="AB37" s="16" t="s">
        <v>30772</v>
      </c>
      <c r="AC37" s="33">
        <f>IF(D6L430C12=0,0,D6L430C10/D6L430C12)</f>
        <v>4.7889912882325139E-6</v>
      </c>
      <c r="AD37" s="16" t="s">
        <v>30773</v>
      </c>
      <c r="AE37" s="33">
        <f>IF(D6L430C5=0,0,D6L430C10/D6L430C5)</f>
        <v>0.47047637875407228</v>
      </c>
      <c r="AF37" s="16" t="s">
        <v>30774</v>
      </c>
      <c r="AG37" s="33">
        <f>CHOOSE(MIN(D6L430C9,RUN_YEARS),B7L804C5,B7L804C14,B7L804C23,B7L804C32,B7L804C41)</f>
        <v>162.50512722972738</v>
      </c>
      <c r="AH37" s="16" t="s">
        <v>30775</v>
      </c>
      <c r="AI37" s="33">
        <f>IF(D6L430C15=0,0,D6L430C11/D6L430C15)</f>
        <v>1.2451377349404551E-5</v>
      </c>
      <c r="AJ37" s="16" t="s">
        <v>30776</v>
      </c>
      <c r="AK37" s="33">
        <f>IF(D6L430C5=0,0,D6L430C11/D6L430C5)</f>
        <v>2.9523621245927705E-2</v>
      </c>
      <c r="AL37" s="16" t="s">
        <v>30777</v>
      </c>
      <c r="AM37" s="33">
        <f>D6L430C8*CHOOSE(MIN(D6L430C9,RUN_YEARS),B7L804C4,B7L804C13,B7L804C22,B7L804C31,B7L804C40)</f>
        <v>6.2983512376725273E-3</v>
      </c>
      <c r="AN37" s="16" t="s">
        <v>30778</v>
      </c>
      <c r="AO37" s="33">
        <f>D6L430C8-D6L430C18</f>
        <v>2.7969339766347322E-2</v>
      </c>
      <c r="AP37" s="16" t="s">
        <v>30779</v>
      </c>
      <c r="AQ37" s="33">
        <f>CHOOSE(MIN(D6L430C9,RUN_YEARS),B7L804C2,B7L804C11,B7L804C20,B7L804C29,B7L804C38)</f>
        <v>15.096534743704694</v>
      </c>
      <c r="AR37" s="16" t="s">
        <v>30780</v>
      </c>
      <c r="AS37" s="33">
        <f>IF(D6L430C20=0,0,D6L430C18/D6L430C20)</f>
        <v>4.1720509670598152E-4</v>
      </c>
      <c r="AT37" s="16" t="s">
        <v>30781</v>
      </c>
      <c r="AU37" s="33">
        <f>IF(D6L430C5=0,0,D6L430C18/D6L430C5)</f>
        <v>9.1899265067694302E-2</v>
      </c>
      <c r="AV37" s="16" t="s">
        <v>30782</v>
      </c>
      <c r="AW37" s="33">
        <f>CHOOSE(MIN(D6L430C9,RUN_YEARS),B7L804C1,B7L804C10,B7L804C19,B7L804C28,B7L804C37)</f>
        <v>67.039784478132248</v>
      </c>
      <c r="AX37" s="16" t="s">
        <v>30783</v>
      </c>
      <c r="AY37" s="33">
        <f>IF(D6L430C23=0,0,D6L430C19/D6L430C23)</f>
        <v>4.1720509670598152E-4</v>
      </c>
      <c r="AZ37" s="16" t="s">
        <v>30784</v>
      </c>
      <c r="BA37" s="33">
        <f>IF(D6L430C5=0,0,D6L430C19/D6L430C5)</f>
        <v>0.4081007349323057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4.026626533919889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2.0133132669599445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1.0066566334799723</v>
      </c>
      <c r="R38" s="16" t="s">
        <v>30788</v>
      </c>
      <c r="S38" s="15">
        <f>D6L431C5-D6L431C7</f>
        <v>1.0066566334799723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0.94721633513684556</v>
      </c>
      <c r="X38" s="16" t="s">
        <v>30790</v>
      </c>
      <c r="Y38" s="33">
        <f>D6L431C7-D6L431C10</f>
        <v>5.9440298343126696E-2</v>
      </c>
      <c r="Z38" s="16" t="s">
        <v>30791</v>
      </c>
      <c r="AA38" s="33">
        <f>CHOOSE(MIN(D6L431C9,RUN_YEARS),B7L804C7,B7L804C16,B7L804C25,B7L804C34,B7L804C43)</f>
        <v>6733</v>
      </c>
      <c r="AB38" s="16" t="s">
        <v>30792</v>
      </c>
      <c r="AC38" s="33">
        <f>IF(D6L431C12=0,0,D6L431C10/D6L431C12)</f>
        <v>1.4068265782516643E-4</v>
      </c>
      <c r="AD38" s="16" t="s">
        <v>30793</v>
      </c>
      <c r="AE38" s="33">
        <f>IF(D6L431C5=0,0,D6L431C10/D6L431C5)</f>
        <v>0.47047637875407233</v>
      </c>
      <c r="AF38" s="16" t="s">
        <v>30794</v>
      </c>
      <c r="AG38" s="33">
        <f>CHOOSE(MIN(D6L431C9,RUN_YEARS),B7L804C5,B7L804C14,B7L804C23,B7L804C32,B7L804C41)</f>
        <v>162.50512722972738</v>
      </c>
      <c r="AH38" s="16" t="s">
        <v>30795</v>
      </c>
      <c r="AI38" s="33">
        <f>IF(D6L431C15=0,0,D6L431C11/D6L431C15)</f>
        <v>3.657749103454329E-4</v>
      </c>
      <c r="AJ38" s="16" t="s">
        <v>30796</v>
      </c>
      <c r="AK38" s="33">
        <f>IF(D6L431C5=0,0,D6L431C11/D6L431C5)</f>
        <v>2.9523621245927684E-2</v>
      </c>
      <c r="AL38" s="16" t="s">
        <v>30797</v>
      </c>
      <c r="AM38" s="33">
        <f>D6L431C8*CHOOSE(MIN(D6L431C9,RUN_YEARS),B7L804C4,B7L804C13,B7L804C22,B7L804C31,B7L804C40)</f>
        <v>0.18502200958465753</v>
      </c>
      <c r="AN38" s="16" t="s">
        <v>30798</v>
      </c>
      <c r="AO38" s="33">
        <f>D6L431C8-D6L431C18</f>
        <v>0.82163462389531472</v>
      </c>
      <c r="AP38" s="16" t="s">
        <v>30799</v>
      </c>
      <c r="AQ38" s="33">
        <f>CHOOSE(MIN(D6L431C9,RUN_YEARS),B7L804C2,B7L804C11,B7L804C20,B7L804C29,B7L804C38)</f>
        <v>15.096534743704694</v>
      </c>
      <c r="AR38" s="16" t="s">
        <v>30800</v>
      </c>
      <c r="AS38" s="33">
        <f>IF(D6L431C20=0,0,D6L431C18/D6L431C20)</f>
        <v>1.2255925795276451E-2</v>
      </c>
      <c r="AT38" s="16" t="s">
        <v>30801</v>
      </c>
      <c r="AU38" s="33">
        <f>IF(D6L431C5=0,0,D6L431C18/D6L431C5)</f>
        <v>9.1899265067694302E-2</v>
      </c>
      <c r="AV38" s="16" t="s">
        <v>30802</v>
      </c>
      <c r="AW38" s="33">
        <f>CHOOSE(MIN(D6L431C9,RUN_YEARS),B7L804C1,B7L804C10,B7L804C19,B7L804C28,B7L804C37)</f>
        <v>67.039784478132248</v>
      </c>
      <c r="AX38" s="16" t="s">
        <v>30803</v>
      </c>
      <c r="AY38" s="33">
        <f>IF(D6L431C23=0,0,D6L431C19/D6L431C23)</f>
        <v>1.225592579527645E-2</v>
      </c>
      <c r="AZ38" s="16" t="s">
        <v>30804</v>
      </c>
      <c r="BA38" s="33">
        <f>IF(D6L431C5=0,0,D6L431C19/D6L431C5)</f>
        <v>0.4081007349323057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6733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162.50512722972738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15.096534743704694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67.039784478132248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187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187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74.8</v>
      </c>
      <c r="R40" s="16" t="s">
        <v>30829</v>
      </c>
      <c r="S40" s="15">
        <f>D6L433C5-D6L433C7</f>
        <v>112.2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70.383266261609222</v>
      </c>
      <c r="X40" s="16" t="s">
        <v>30831</v>
      </c>
      <c r="Y40" s="33">
        <f>D6L433C7-D6L433C10</f>
        <v>4.416733738390775</v>
      </c>
      <c r="Z40" s="16" t="s">
        <v>30832</v>
      </c>
      <c r="AA40" s="33">
        <f>CHOOSE(MIN(D6L433C9,RUN_YEARS),B7L804C7,B7L804C16,B7L804C25,B7L804C34,B7L804C43)</f>
        <v>6733</v>
      </c>
      <c r="AB40" s="16" t="s">
        <v>30833</v>
      </c>
      <c r="AC40" s="33">
        <f>IF(D6L433C12=0,0,D6L433C10/D6L433C12)</f>
        <v>1.045347783478527E-2</v>
      </c>
      <c r="AD40" s="16" t="s">
        <v>30834</v>
      </c>
      <c r="AE40" s="33">
        <f>IF(D6L433C5=0,0,D6L433C10/D6L433C5)</f>
        <v>0.37638110300325789</v>
      </c>
      <c r="AF40" s="16" t="s">
        <v>30835</v>
      </c>
      <c r="AG40" s="33">
        <f>CHOOSE(MIN(D6L433C9,RUN_YEARS),B7L804C5,B7L804C14,B7L804C23,B7L804C32,B7L804C41)</f>
        <v>162.50512722972738</v>
      </c>
      <c r="AH40" s="16" t="s">
        <v>30836</v>
      </c>
      <c r="AI40" s="33">
        <f>IF(D6L433C15=0,0,D6L433C11/D6L433C15)</f>
        <v>2.7179042370441671E-2</v>
      </c>
      <c r="AJ40" s="16" t="s">
        <v>30837</v>
      </c>
      <c r="AK40" s="33">
        <f>IF(D6L433C5=0,0,D6L433C11/D6L433C5)</f>
        <v>2.3618896996742113E-2</v>
      </c>
      <c r="AL40" s="16" t="s">
        <v>30838</v>
      </c>
      <c r="AM40" s="33">
        <f>D6L433C8*CHOOSE(MIN(D6L433C9,RUN_YEARS),B7L804C4,B7L804C13,B7L804C22,B7L804C31,B7L804C40)</f>
        <v>20.622195081190601</v>
      </c>
      <c r="AN40" s="16" t="s">
        <v>30839</v>
      </c>
      <c r="AO40" s="33">
        <f>D6L433C8-D6L433C18</f>
        <v>91.577804918809406</v>
      </c>
      <c r="AP40" s="16" t="s">
        <v>30840</v>
      </c>
      <c r="AQ40" s="33">
        <f>CHOOSE(MIN(D6L433C9,RUN_YEARS),B7L804C2,B7L804C11,B7L804C20,B7L804C29,B7L804C38)</f>
        <v>15.096534743704694</v>
      </c>
      <c r="AR40" s="16" t="s">
        <v>30841</v>
      </c>
      <c r="AS40" s="33">
        <f>IF(D6L433C20=0,0,D6L433C18/D6L433C20)</f>
        <v>1.3660217679948126</v>
      </c>
      <c r="AT40" s="16" t="s">
        <v>30842</v>
      </c>
      <c r="AU40" s="33">
        <f>IF(D6L433C5=0,0,D6L433C18/D6L433C5)</f>
        <v>0.11027911808123315</v>
      </c>
      <c r="AV40" s="16" t="s">
        <v>30843</v>
      </c>
      <c r="AW40" s="33">
        <f>CHOOSE(MIN(D6L433C9,RUN_YEARS),B7L804C1,B7L804C10,B7L804C19,B7L804C28,B7L804C37)</f>
        <v>67.039784478132248</v>
      </c>
      <c r="AX40" s="16" t="s">
        <v>30844</v>
      </c>
      <c r="AY40" s="33">
        <f>IF(D6L433C23=0,0,D6L433C19/D6L433C23)</f>
        <v>1.3660217679948126</v>
      </c>
      <c r="AZ40" s="16" t="s">
        <v>30845</v>
      </c>
      <c r="BA40" s="33">
        <f>IF(D6L433C5=0,0,D6L433C19/D6L433C5)</f>
        <v>0.48972088191876689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296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296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296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6733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162.50512722972738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54.404364920075025</v>
      </c>
      <c r="AN41" s="16" t="s">
        <v>30858</v>
      </c>
      <c r="AO41" s="33">
        <f>D6L434C8-D6L434C18</f>
        <v>241.59563507992499</v>
      </c>
      <c r="AP41" s="16" t="s">
        <v>30859</v>
      </c>
      <c r="AQ41" s="33">
        <f>CHOOSE(MIN(D6L434C9,RUN_YEARS),B7L804C2,B7L804C11,B7L804C20,B7L804C29,B7L804C38)</f>
        <v>15.096534743704694</v>
      </c>
      <c r="AR41" s="16" t="s">
        <v>30860</v>
      </c>
      <c r="AS41" s="33">
        <f>IF(D6L434C20=0,0,D6L434C18/D6L434C20)</f>
        <v>3.6037650920362254</v>
      </c>
      <c r="AT41" s="16" t="s">
        <v>30861</v>
      </c>
      <c r="AU41" s="33">
        <f>IF(D6L434C5=0,0,D6L434C18/D6L434C5)</f>
        <v>0.1837985301353886</v>
      </c>
      <c r="AV41" s="16" t="s">
        <v>30862</v>
      </c>
      <c r="AW41" s="33">
        <f>CHOOSE(MIN(D6L434C9,RUN_YEARS),B7L804C1,B7L804C10,B7L804C19,B7L804C28,B7L804C37)</f>
        <v>67.039784478132248</v>
      </c>
      <c r="AX41" s="16" t="s">
        <v>30863</v>
      </c>
      <c r="AY41" s="33">
        <f>IF(D6L434C23=0,0,D6L434C19/D6L434C23)</f>
        <v>3.6037650920362254</v>
      </c>
      <c r="AZ41" s="16" t="s">
        <v>30864</v>
      </c>
      <c r="BA41" s="33">
        <f>IF(D6L434C5=0,0,D6L434C19/D6L434C5)</f>
        <v>0.8162014698646114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403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403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403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379.20396127578232</v>
      </c>
      <c r="X42" s="16" t="s">
        <v>30871</v>
      </c>
      <c r="Y42" s="33">
        <f>D6L435C7-D6L435C10</f>
        <v>23.796038724217681</v>
      </c>
      <c r="Z42" s="16" t="s">
        <v>30872</v>
      </c>
      <c r="AA42" s="33">
        <f>CHOOSE(MIN(D6L435C9,RUN_YEARS),B7L804C7,B7L804C16,B7L804C25,B7L804C34,B7L804C43)</f>
        <v>6733</v>
      </c>
      <c r="AB42" s="16" t="s">
        <v>30873</v>
      </c>
      <c r="AC42" s="33">
        <f>IF(D6L435C12=0,0,D6L435C10/D6L435C12)</f>
        <v>5.6320208120567698E-2</v>
      </c>
      <c r="AD42" s="16" t="s">
        <v>30874</v>
      </c>
      <c r="AE42" s="33">
        <f>IF(D6L435C5=0,0,D6L435C10/D6L435C5)</f>
        <v>0.94095275750814467</v>
      </c>
      <c r="AF42" s="16" t="s">
        <v>30875</v>
      </c>
      <c r="AG42" s="33">
        <f>CHOOSE(MIN(D6L435C9,RUN_YEARS),B7L804C5,B7L804C14,B7L804C23,B7L804C32,B7L804C41)</f>
        <v>162.50512722972738</v>
      </c>
      <c r="AH42" s="16" t="s">
        <v>30876</v>
      </c>
      <c r="AI42" s="33">
        <f>IF(D6L435C15=0,0,D6L435C11/D6L435C15)</f>
        <v>0.14643254111347587</v>
      </c>
      <c r="AJ42" s="16" t="s">
        <v>30877</v>
      </c>
      <c r="AK42" s="33">
        <f>IF(D6L435C5=0,0,D6L435C11/D6L435C5)</f>
        <v>5.9047242491855285E-2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15.096534743704694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67.039784478132248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1561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1561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1561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6733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162.50512722972738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286.90950554134162</v>
      </c>
      <c r="AN43" s="16" t="s">
        <v>30899</v>
      </c>
      <c r="AO43" s="33">
        <f>D6L436C8-D6L436C18</f>
        <v>1274.0904944586584</v>
      </c>
      <c r="AP43" s="16" t="s">
        <v>30900</v>
      </c>
      <c r="AQ43" s="33">
        <f>CHOOSE(MIN(D6L436C9,RUN_YEARS),B7L804C2,B7L804C11,B7L804C20,B7L804C29,B7L804C38)</f>
        <v>15.096534743704694</v>
      </c>
      <c r="AR43" s="16" t="s">
        <v>30901</v>
      </c>
      <c r="AS43" s="33">
        <f>IF(D6L436C20=0,0,D6L436C18/D6L436C20)</f>
        <v>19.004990907664016</v>
      </c>
      <c r="AT43" s="16" t="s">
        <v>30902</v>
      </c>
      <c r="AU43" s="33">
        <f>IF(D6L436C5=0,0,D6L436C18/D6L436C5)</f>
        <v>0.1837985301353886</v>
      </c>
      <c r="AV43" s="16" t="s">
        <v>30903</v>
      </c>
      <c r="AW43" s="33">
        <f>CHOOSE(MIN(D6L436C9,RUN_YEARS),B7L804C1,B7L804C10,B7L804C19,B7L804C28,B7L804C37)</f>
        <v>67.039784478132248</v>
      </c>
      <c r="AX43" s="16" t="s">
        <v>30904</v>
      </c>
      <c r="AY43" s="33">
        <f>IF(D6L436C23=0,0,D6L436C19/D6L436C23)</f>
        <v>19.004990907664013</v>
      </c>
      <c r="AZ43" s="16" t="s">
        <v>30905</v>
      </c>
      <c r="BA43" s="33">
        <f>IF(D6L436C5=0,0,D6L436C19/D6L436C5)</f>
        <v>0.8162014698646114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2452.2977946906881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2449.6831650363483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479.141582518174</v>
      </c>
      <c r="R44" s="16" t="s">
        <v>30909</v>
      </c>
      <c r="S44" s="15">
        <f>SUM(D6L429C8:D6L436C8)</f>
        <v>1970.541582518174</v>
      </c>
      <c r="U44" s="21" t="str">
        <f>NULL_VALUE</f>
        <v>n/a</v>
      </c>
      <c r="V44" s="16" t="s">
        <v>30910</v>
      </c>
      <c r="W44" s="33">
        <f>SUM(D6L429C10:D6L436C10)</f>
        <v>450.84959330729214</v>
      </c>
      <c r="X44" s="16" t="s">
        <v>30911</v>
      </c>
      <c r="Y44" s="33">
        <f>SUM(D6L429C11:D6L436C11)</f>
        <v>28.291989210881912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6.6961175301840509E-2</v>
      </c>
      <c r="AD44" s="16" t="s">
        <v>30913</v>
      </c>
      <c r="AE44" s="33">
        <f>IF(D6L437C5=0,0,D6L437C10/D6L437C5)</f>
        <v>0.18404404281424797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0.17409905578478513</v>
      </c>
      <c r="AJ44" s="16" t="s">
        <v>30915</v>
      </c>
      <c r="AK44" s="33">
        <f>IF(D6L437C5=0,0,D6L437C11/D6L437C5)</f>
        <v>1.1549244251128335E-2</v>
      </c>
      <c r="AL44" s="16" t="s">
        <v>30916</v>
      </c>
      <c r="AM44" s="33">
        <f>SUM(D6L429C18:D6L436C18)</f>
        <v>362.18264643750297</v>
      </c>
      <c r="AN44" s="16" t="s">
        <v>30917</v>
      </c>
      <c r="AO44" s="33">
        <f>SUM(D6L429C19:D6L436C19)</f>
        <v>1608.3589360806711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23.991111376637896</v>
      </c>
      <c r="AT44" s="16" t="s">
        <v>30919</v>
      </c>
      <c r="AU44" s="33">
        <f>IF(D6L437C5=0,0,D6L437C18/D6L437C5)</f>
        <v>0.14784877146842332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23.991111376637896</v>
      </c>
      <c r="AZ44" s="16" t="s">
        <v>30921</v>
      </c>
      <c r="BA44" s="33">
        <f>IF(D6L437C5=0,0,D6L437C19/D6L437C5)</f>
        <v>0.65655794146620028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42.423698535603769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21.211849267801885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10.605924633900942</v>
      </c>
      <c r="R45" s="16" t="s">
        <v>30926</v>
      </c>
      <c r="S45" s="15">
        <f>D6L438C5-D6L438C7</f>
        <v>10.605924633900942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9.9796740301926512</v>
      </c>
      <c r="X45" s="16" t="s">
        <v>30928</v>
      </c>
      <c r="Y45" s="33">
        <f>D6L438C7-D6L438C10</f>
        <v>0.62625060370829111</v>
      </c>
      <c r="Z45" s="16" t="s">
        <v>30929</v>
      </c>
      <c r="AA45" s="33">
        <f>CHOOSE(MIN(D6L438C9,RUN_YEARS),B7L804C7,B7L804C16,B7L804C25,B7L804C34,B7L804C43)</f>
        <v>6733</v>
      </c>
      <c r="AB45" s="16" t="s">
        <v>30930</v>
      </c>
      <c r="AC45" s="33">
        <f>IF(D6L438C12=0,0,D6L438C10/D6L438C12)</f>
        <v>1.4822031828594462E-3</v>
      </c>
      <c r="AD45" s="16" t="s">
        <v>30931</v>
      </c>
      <c r="AE45" s="33">
        <f>IF(D6L438C5=0,0,D6L438C10/D6L438C5)</f>
        <v>0.47047637875407233</v>
      </c>
      <c r="AF45" s="16" t="s">
        <v>30932</v>
      </c>
      <c r="AG45" s="33">
        <f>CHOOSE(MIN(D6L438C9,RUN_YEARS),B7L804C5,B7L804C14,B7L804C23,B7L804C32,B7L804C41)</f>
        <v>162.50512722972738</v>
      </c>
      <c r="AH45" s="16" t="s">
        <v>30933</v>
      </c>
      <c r="AI45" s="33">
        <f>IF(D6L438C15=0,0,D6L438C11/D6L438C15)</f>
        <v>3.8537282754345604E-3</v>
      </c>
      <c r="AJ45" s="16" t="s">
        <v>30934</v>
      </c>
      <c r="AK45" s="33">
        <f>IF(D6L438C5=0,0,D6L438C11/D6L438C5)</f>
        <v>2.9523621245927674E-2</v>
      </c>
      <c r="AL45" s="16" t="s">
        <v>30935</v>
      </c>
      <c r="AM45" s="33">
        <f>D6L438C8*CHOOSE(MIN(D6L438C9,RUN_YEARS),B7L804C4,B7L804C13,B7L804C22,B7L804C31,B7L804C40)</f>
        <v>1.9493533584377027</v>
      </c>
      <c r="AN45" s="16" t="s">
        <v>30936</v>
      </c>
      <c r="AO45" s="33">
        <f>D6L438C8-D6L438C18</f>
        <v>8.6565712754632393</v>
      </c>
      <c r="AP45" s="16" t="s">
        <v>30937</v>
      </c>
      <c r="AQ45" s="33">
        <f>CHOOSE(MIN(D6L438C9,RUN_YEARS),B7L804C2,B7L804C11,B7L804C20,B7L804C29,B7L804C38)</f>
        <v>15.096534743704694</v>
      </c>
      <c r="AR45" s="16" t="s">
        <v>30938</v>
      </c>
      <c r="AS45" s="33">
        <f>IF(D6L438C20=0,0,D6L438C18/D6L438C20)</f>
        <v>0.1291258816365517</v>
      </c>
      <c r="AT45" s="16" t="s">
        <v>30939</v>
      </c>
      <c r="AU45" s="33">
        <f>IF(D6L438C5=0,0,D6L438C18/D6L438C5)</f>
        <v>9.1899265067694302E-2</v>
      </c>
      <c r="AV45" s="16" t="s">
        <v>30940</v>
      </c>
      <c r="AW45" s="33">
        <f>CHOOSE(MIN(D6L438C9,RUN_YEARS),B7L804C1,B7L804C10,B7L804C19,B7L804C28,B7L804C37)</f>
        <v>67.039784478132248</v>
      </c>
      <c r="AX45" s="16" t="s">
        <v>30941</v>
      </c>
      <c r="AY45" s="33">
        <f>IF(D6L438C23=0,0,D6L438C19/D6L438C23)</f>
        <v>0.12912588163655167</v>
      </c>
      <c r="AZ45" s="16" t="s">
        <v>30942</v>
      </c>
      <c r="BA45" s="33">
        <f>IF(D6L438C5=0,0,D6L438C19/D6L438C5)</f>
        <v>0.4081007349323057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142.48518524842513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142.48518524842513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56.994074099370053</v>
      </c>
      <c r="R46" s="16" t="s">
        <v>30946</v>
      </c>
      <c r="S46" s="15">
        <f>D6L439C5-D6L439C7</f>
        <v>85.491111149055072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53.628731185425778</v>
      </c>
      <c r="X46" s="16" t="s">
        <v>30948</v>
      </c>
      <c r="Y46" s="33">
        <f>D6L439C7-D6L439C10</f>
        <v>3.365342913944275</v>
      </c>
      <c r="Z46" s="16" t="s">
        <v>30949</v>
      </c>
      <c r="AA46" s="33">
        <f>CHOOSE(MIN(D6L439C9,RUN_YEARS),B7L804C7,B7L804C16,B7L804C25,B7L804C34,B7L804C43)</f>
        <v>6733</v>
      </c>
      <c r="AB46" s="16" t="s">
        <v>30950</v>
      </c>
      <c r="AC46" s="33">
        <f>IF(D6L439C12=0,0,D6L439C10/D6L439C12)</f>
        <v>7.9650573571106165E-3</v>
      </c>
      <c r="AD46" s="16" t="s">
        <v>30951</v>
      </c>
      <c r="AE46" s="33">
        <f>IF(D6L439C5=0,0,D6L439C10/D6L439C5)</f>
        <v>0.37638110300325789</v>
      </c>
      <c r="AF46" s="16" t="s">
        <v>30952</v>
      </c>
      <c r="AG46" s="33">
        <f>CHOOSE(MIN(D6L439C9,RUN_YEARS),B7L804C5,B7L804C14,B7L804C23,B7L804C32,B7L804C41)</f>
        <v>162.50512722972738</v>
      </c>
      <c r="AH46" s="16" t="s">
        <v>30953</v>
      </c>
      <c r="AI46" s="33">
        <f>IF(D6L439C15=0,0,D6L439C11/D6L439C15)</f>
        <v>2.0709149128487599E-2</v>
      </c>
      <c r="AJ46" s="16" t="s">
        <v>30954</v>
      </c>
      <c r="AK46" s="33">
        <f>IF(D6L439C5=0,0,D6L439C11/D6L439C5)</f>
        <v>2.3618896996742134E-2</v>
      </c>
      <c r="AL46" s="16" t="s">
        <v>30955</v>
      </c>
      <c r="AM46" s="33">
        <f>D6L439C8*CHOOSE(MIN(D6L439C9,RUN_YEARS),B7L804C4,B7L804C13,B7L804C22,B7L804C31,B7L804C40)</f>
        <v>15.713140568837455</v>
      </c>
      <c r="AN46" s="16" t="s">
        <v>30956</v>
      </c>
      <c r="AO46" s="33">
        <f>D6L439C8-D6L439C18</f>
        <v>69.777970580217612</v>
      </c>
      <c r="AP46" s="16" t="s">
        <v>30957</v>
      </c>
      <c r="AQ46" s="33">
        <f>CHOOSE(MIN(D6L439C9,RUN_YEARS),B7L804C2,B7L804C11,B7L804C20,B7L804C29,B7L804C38)</f>
        <v>15.096534743704694</v>
      </c>
      <c r="AR46" s="16" t="s">
        <v>30958</v>
      </c>
      <c r="AS46" s="33">
        <f>IF(D6L439C20=0,0,D6L439C18/D6L439C20)</f>
        <v>1.040844196075519</v>
      </c>
      <c r="AT46" s="16" t="s">
        <v>30959</v>
      </c>
      <c r="AU46" s="33">
        <f>IF(D6L439C5=0,0,D6L439C18/D6L439C5)</f>
        <v>0.11027911808123315</v>
      </c>
      <c r="AV46" s="16" t="s">
        <v>30960</v>
      </c>
      <c r="AW46" s="33">
        <f>CHOOSE(MIN(D6L439C9,RUN_YEARS),B7L804C1,B7L804C10,B7L804C19,B7L804C28,B7L804C37)</f>
        <v>67.039784478132248</v>
      </c>
      <c r="AX46" s="16" t="s">
        <v>30961</v>
      </c>
      <c r="AY46" s="33">
        <f>IF(D6L439C23=0,0,D6L439C19/D6L439C23)</f>
        <v>1.040844196075519</v>
      </c>
      <c r="AZ46" s="16" t="s">
        <v>30962</v>
      </c>
      <c r="BA46" s="33">
        <f>IF(D6L439C5=0,0,D6L439C19/D6L439C5)</f>
        <v>0.48972088191876678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184.90888378402889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163.69703451622701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67.599998733270994</v>
      </c>
      <c r="R47" s="16" t="s">
        <v>30966</v>
      </c>
      <c r="S47" s="15">
        <f>SUM(D6L438C8:D6L439C8)</f>
        <v>96.097035782956013</v>
      </c>
      <c r="U47" s="21" t="str">
        <f>NULL_VALUE</f>
        <v>n/a</v>
      </c>
      <c r="V47" s="16" t="s">
        <v>30967</v>
      </c>
      <c r="W47" s="33">
        <f>SUM(D6L438C10:D6L439C10)</f>
        <v>63.608405215618433</v>
      </c>
      <c r="X47" s="16" t="s">
        <v>30968</v>
      </c>
      <c r="Y47" s="33">
        <f>SUM(D6L438C11:D6L439C11)</f>
        <v>3.9915935176525661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9.4472605399700624E-3</v>
      </c>
      <c r="AD47" s="16" t="s">
        <v>30970</v>
      </c>
      <c r="AE47" s="33">
        <f>IF(D6L440C5=0,0,D6L440C10/D6L440C5)</f>
        <v>0.3885739616701061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2.456287740392216E-2</v>
      </c>
      <c r="AJ47" s="16" t="s">
        <v>30972</v>
      </c>
      <c r="AK47" s="33">
        <f>IF(D6L440C5=0,0,D6L440C11/D6L440C5)</f>
        <v>2.4384030715332759E-2</v>
      </c>
      <c r="AL47" s="16" t="s">
        <v>30973</v>
      </c>
      <c r="AM47" s="33">
        <f>SUM(D6L438C18:D6L439C18)</f>
        <v>17.662493927275158</v>
      </c>
      <c r="AN47" s="16" t="s">
        <v>30974</v>
      </c>
      <c r="AO47" s="33">
        <f>SUM(D6L438C19:D6L439C19)</f>
        <v>78.434541855680848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1.1699700777120707</v>
      </c>
      <c r="AT47" s="16" t="s">
        <v>30976</v>
      </c>
      <c r="AU47" s="33">
        <f>IF(D6L440C5=0,0,D6L440C18/D6L440C5)</f>
        <v>0.10789745812728394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1.1699700777120707</v>
      </c>
      <c r="AZ47" s="16" t="s">
        <v>30978</v>
      </c>
      <c r="BA47" s="33">
        <f>IF(D6L440C5=0,0,D6L440C19/D6L440C5)</f>
        <v>0.47914454948727714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2752.2694847517555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2694.0556771099509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587.07932003013286</v>
      </c>
      <c r="R48" s="16" t="s">
        <v>30983</v>
      </c>
      <c r="S48" s="15">
        <f>SUM(D6L428C8,D6L437C8,D6L440C8)</f>
        <v>2106.9763570798177</v>
      </c>
      <c r="U48" s="21" t="str">
        <f>NULL_VALUE</f>
        <v>n/a</v>
      </c>
      <c r="V48" s="16" t="s">
        <v>30984</v>
      </c>
      <c r="W48" s="33">
        <f>SUM(D6L428C10,D6L437C10,D6L440C10)</f>
        <v>552.52094000102522</v>
      </c>
      <c r="X48" s="16" t="s">
        <v>30985</v>
      </c>
      <c r="Y48" s="33">
        <f>SUM(D6L428C11,D6L437C11,D6L440C11)</f>
        <v>34.55838002910761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7.9946182791684611E-2</v>
      </c>
      <c r="AD48" s="16" t="s">
        <v>30987</v>
      </c>
      <c r="AE48" s="33">
        <f>IF(D6L441C5=0,0,D6L441C10/D6L441C5)</f>
        <v>0.20508890914746877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0.2078600752583798</v>
      </c>
      <c r="AJ48" s="16" t="s">
        <v>30989</v>
      </c>
      <c r="AK48" s="33">
        <f>IF(D6L441C5=0,0,D6L441C11/D6L441C5)</f>
        <v>1.2827641359728735E-2</v>
      </c>
      <c r="AL48" s="16" t="s">
        <v>30990</v>
      </c>
      <c r="AM48" s="33">
        <f>SUM(D6L428C18,D6L437C18,D6L440C18)</f>
        <v>387.48368916841804</v>
      </c>
      <c r="AN48" s="16" t="s">
        <v>30991</v>
      </c>
      <c r="AO48" s="33">
        <f>SUM(D6L428C19,D6L437C19,D6L440C19)</f>
        <v>1719.4926679113998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25.479106205721777</v>
      </c>
      <c r="AT48" s="16" t="s">
        <v>30993</v>
      </c>
      <c r="AU48" s="33">
        <f>IF(D6L441C5=0,0,D6L441C18/D6L441C5)</f>
        <v>0.14382913184039733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25.479106205721777</v>
      </c>
      <c r="AZ48" s="16" t="s">
        <v>30995</v>
      </c>
      <c r="BA48" s="33">
        <f>IF(D6L441C5=0,0,D6L441C19/D6L441C5)</f>
        <v>0.63825431765240503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503.94641000000001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433.39391260000002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216.69695630000001</v>
      </c>
      <c r="R8" s="16" t="s">
        <v>31004</v>
      </c>
      <c r="S8" s="15">
        <f>D6L501C5-D6L501C7</f>
        <v>216.69695630000001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203.47370867549901</v>
      </c>
      <c r="X8" s="16" t="s">
        <v>31006</v>
      </c>
      <c r="Y8" s="33">
        <f>D6L501C7-D6L501C10</f>
        <v>13.223247624500999</v>
      </c>
      <c r="Z8" s="16" t="s">
        <v>31007</v>
      </c>
      <c r="AA8" s="33">
        <f>CHOOSE(MIN(D6L501C9,RUN_YEARS),B7L805C7,B7L805C16,B7L805C25,B7L805C34,B7L805C43)</f>
        <v>31909.666666666664</v>
      </c>
      <c r="AB8" s="16" t="s">
        <v>31008</v>
      </c>
      <c r="AC8" s="33">
        <f>IF(D6L501C12=0,0,D6L501C10/D6L501C12)</f>
        <v>6.3765538763227141E-3</v>
      </c>
      <c r="AD8" s="16" t="s">
        <v>31009</v>
      </c>
      <c r="AE8" s="33">
        <f>IF(D6L501C5=0,0,D6L501C10/D6L501C5)</f>
        <v>0.46948907854941341</v>
      </c>
      <c r="AF8" s="16" t="s">
        <v>31010</v>
      </c>
      <c r="AG8" s="33">
        <f>CHOOSE(MIN(D6L501C9,RUN_YEARS),B7L805C5,B7L805C14,B7L805C23,B7L805C32,B7L805C41)</f>
        <v>797.58825371908904</v>
      </c>
      <c r="AH8" s="16" t="s">
        <v>31011</v>
      </c>
      <c r="AI8" s="33">
        <f>IF(D6L501C15=0,0,D6L501C11/D6L501C15)</f>
        <v>1.6579040078439061E-2</v>
      </c>
      <c r="AJ8" s="16" t="s">
        <v>31012</v>
      </c>
      <c r="AK8" s="33">
        <f>IF(D6L501C5=0,0,D6L501C11/D6L501C5)</f>
        <v>3.051092145058661E-2</v>
      </c>
      <c r="AL8" s="16" t="s">
        <v>31013</v>
      </c>
      <c r="AM8" s="33">
        <f>D6L501C8*CHOOSE(MIN(D6L501C9,RUN_YEARS),B7L805C4,B7L805C13,B7L805C22,B7L805C31,B7L805C40)</f>
        <v>40.299426291909413</v>
      </c>
      <c r="AN8" s="16" t="s">
        <v>31014</v>
      </c>
      <c r="AO8" s="33">
        <f>D6L501C8-D6L501C18</f>
        <v>176.3975300080906</v>
      </c>
      <c r="AP8" s="16" t="s">
        <v>31015</v>
      </c>
      <c r="AQ8" s="33">
        <f>CHOOSE(MIN(D6L501C9,RUN_YEARS),B7L805C2,B7L805C11,B7L805C20,B7L805C29,B7L805C38)</f>
        <v>71.199579535667297</v>
      </c>
      <c r="AR8" s="16" t="s">
        <v>31016</v>
      </c>
      <c r="AS8" s="33">
        <f>IF(D6L501C20=0,0,D6L501C18/D6L501C20)</f>
        <v>0.56600652075089142</v>
      </c>
      <c r="AT8" s="16" t="s">
        <v>31017</v>
      </c>
      <c r="AU8" s="33">
        <f>IF(D6L501C5=0,0,D6L501C18/D6L501C5)</f>
        <v>9.2985676817993704E-2</v>
      </c>
      <c r="AV8" s="16" t="s">
        <v>31018</v>
      </c>
      <c r="AW8" s="33">
        <f>CHOOSE(MIN(D6L501C9,RUN_YEARS),B7L805C1,B7L805C10,B7L805C19,B7L805C28,B7L805C37)</f>
        <v>311.65282296407679</v>
      </c>
      <c r="AX8" s="16" t="s">
        <v>31019</v>
      </c>
      <c r="AY8" s="33">
        <f>IF(D6L501C23=0,0,D6L501C19/D6L501C23)</f>
        <v>0.56600652075089131</v>
      </c>
      <c r="AZ8" s="16" t="s">
        <v>31020</v>
      </c>
      <c r="BA8" s="33">
        <f>IF(D6L501C5=0,0,D6L501C19/D6L501C5)</f>
        <v>0.40701432318200631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6.3797446093827648E-2</v>
      </c>
      <c r="J9" s="16" t="s">
        <v>31041</v>
      </c>
      <c r="K9" s="21">
        <f>IF(FLOW_THRU_100PCT="Y",1,INDEX(VariabilityMatrix,D6L502C1,D6L502C9))</f>
        <v>0.50051128835512304</v>
      </c>
      <c r="L9" s="16" t="s">
        <v>31021</v>
      </c>
      <c r="M9" s="15">
        <f>IF(D6L502C2&lt;&gt;0,D6L502C2*D6L502C4,D6L502C3*D6L502C4)</f>
        <v>3.1931341938188189E-2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1.5965670969094094E-2</v>
      </c>
      <c r="R9" s="16" t="s">
        <v>31023</v>
      </c>
      <c r="S9" s="15">
        <f>D6L502C5-D6L502C7</f>
        <v>1.5965670969094094E-2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1.4994241864945738E-2</v>
      </c>
      <c r="X9" s="16" t="s">
        <v>31025</v>
      </c>
      <c r="Y9" s="33">
        <f>D6L502C7-D6L502C10</f>
        <v>9.7142910414835595E-4</v>
      </c>
      <c r="Z9" s="16" t="s">
        <v>31026</v>
      </c>
      <c r="AA9" s="33">
        <f>CHOOSE(MIN(D6L502C9,RUN_YEARS),B7L805C7,B7L805C16,B7L805C25,B7L805C34,B7L805C43)</f>
        <v>26623.4</v>
      </c>
      <c r="AB9" s="16" t="s">
        <v>31027</v>
      </c>
      <c r="AC9" s="33">
        <f>IF(D6L502C12=0,0,D6L502C10/D6L502C12)</f>
        <v>5.6319785846081782E-7</v>
      </c>
      <c r="AD9" s="16" t="s">
        <v>31028</v>
      </c>
      <c r="AE9" s="33">
        <f>IF(D6L502C5=0,0,D6L502C10/D6L502C5)</f>
        <v>0.46957756720563698</v>
      </c>
      <c r="AF9" s="16" t="s">
        <v>31029</v>
      </c>
      <c r="AG9" s="33">
        <f>CHOOSE(MIN(D6L502C9,RUN_YEARS),B7L805C5,B7L805C14,B7L805C23,B7L805C32,B7L805C41)</f>
        <v>663.40198725132745</v>
      </c>
      <c r="AH9" s="16" t="s">
        <v>31030</v>
      </c>
      <c r="AI9" s="33">
        <f>IF(D6L502C15=0,0,D6L502C11/D6L502C15)</f>
        <v>1.4643144319981265E-6</v>
      </c>
      <c r="AJ9" s="16" t="s">
        <v>31031</v>
      </c>
      <c r="AK9" s="33">
        <f>IF(D6L502C5=0,0,D6L502C11/D6L502C5)</f>
        <v>3.0422432794363033E-2</v>
      </c>
      <c r="AL9" s="16" t="s">
        <v>31032</v>
      </c>
      <c r="AM9" s="33">
        <f>D6L502C8*CHOOSE(MIN(D6L502C9,RUN_YEARS),B7L805C4,B7L805C13,B7L805C22,B7L805C31,B7L805C40)</f>
        <v>2.685414926585084E-3</v>
      </c>
      <c r="AN9" s="16" t="s">
        <v>31033</v>
      </c>
      <c r="AO9" s="33">
        <f>D6L502C8-D6L502C18</f>
        <v>1.3280256042509011E-2</v>
      </c>
      <c r="AP9" s="16" t="s">
        <v>31034</v>
      </c>
      <c r="AQ9" s="33">
        <f>CHOOSE(MIN(D6L502C9,RUN_YEARS),B7L805C2,B7L805C11,B7L805C20,B7L805C29,B7L805C38)</f>
        <v>53.002144154890935</v>
      </c>
      <c r="AR9" s="16" t="s">
        <v>31035</v>
      </c>
      <c r="AS9" s="33">
        <f>IF(D6L502C20=0,0,D6L502C18/D6L502C20)</f>
        <v>5.0666156424490215E-5</v>
      </c>
      <c r="AT9" s="16" t="s">
        <v>31036</v>
      </c>
      <c r="AU9" s="33">
        <f>IF(D6L502C5=0,0,D6L502C18/D6L502C5)</f>
        <v>8.4099657690034954E-2</v>
      </c>
      <c r="AV9" s="16" t="s">
        <v>31037</v>
      </c>
      <c r="AW9" s="33">
        <f>CHOOSE(MIN(D6L502C9,RUN_YEARS),B7L805C1,B7L805C10,B7L805C19,B7L805C28,B7L805C37)</f>
        <v>262.11295625515038</v>
      </c>
      <c r="AX9" s="16" t="s">
        <v>31038</v>
      </c>
      <c r="AY9" s="33">
        <f>IF(D6L502C23=0,0,D6L502C19/D6L502C23)</f>
        <v>5.0666156424490215E-5</v>
      </c>
      <c r="AZ9" s="16" t="s">
        <v>31039</v>
      </c>
      <c r="BA9" s="33">
        <f>IF(D6L502C5=0,0,D6L502C19/D6L502C5)</f>
        <v>0.41590034230996503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1.5469377577456685E-3</v>
      </c>
      <c r="J10" s="16" t="s">
        <v>31062</v>
      </c>
      <c r="K10" s="21">
        <f>IF(FLOW_THRU_100PCT="Y",1,INDEX(VariabilityMatrix,D6L503C1,D6L503C9))</f>
        <v>0.50051128835512304</v>
      </c>
      <c r="L10" s="16" t="s">
        <v>31042</v>
      </c>
      <c r="M10" s="15">
        <f>IF(D6L503C2&lt;&gt;0,D6L503C2*D6L503C4,D6L503C3*D6L503C4)</f>
        <v>7.7425981013446972E-4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3.8712990506723486E-4</v>
      </c>
      <c r="R10" s="16" t="s">
        <v>31044</v>
      </c>
      <c r="S10" s="15">
        <f>D6L503C5-D6L503C7</f>
        <v>3.8712990506723486E-4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3.6357503802804267E-4</v>
      </c>
      <c r="X10" s="16" t="s">
        <v>31046</v>
      </c>
      <c r="Y10" s="33">
        <f>D6L503C7-D6L503C10</f>
        <v>2.3554867039192191E-5</v>
      </c>
      <c r="Z10" s="16" t="s">
        <v>31047</v>
      </c>
      <c r="AA10" s="33">
        <f>CHOOSE(MIN(D6L503C9,RUN_YEARS),B7L805C7,B7L805C16,B7L805C25,B7L805C34,B7L805C43)</f>
        <v>26623.4</v>
      </c>
      <c r="AB10" s="16" t="s">
        <v>31048</v>
      </c>
      <c r="AC10" s="33">
        <f>IF(D6L503C12=0,0,D6L503C10/D6L503C12)</f>
        <v>1.3656221144859134E-8</v>
      </c>
      <c r="AD10" s="16" t="s">
        <v>31049</v>
      </c>
      <c r="AE10" s="33">
        <f>IF(D6L503C5=0,0,D6L503C10/D6L503C5)</f>
        <v>0.46957756720563698</v>
      </c>
      <c r="AF10" s="16" t="s">
        <v>31050</v>
      </c>
      <c r="AG10" s="33">
        <f>CHOOSE(MIN(D6L503C9,RUN_YEARS),B7L805C5,B7L805C14,B7L805C23,B7L805C32,B7L805C41)</f>
        <v>663.40198725132745</v>
      </c>
      <c r="AH10" s="16" t="s">
        <v>31051</v>
      </c>
      <c r="AI10" s="33">
        <f>IF(D6L503C15=0,0,D6L503C11/D6L503C15)</f>
        <v>3.5506174976633762E-8</v>
      </c>
      <c r="AJ10" s="16" t="s">
        <v>31052</v>
      </c>
      <c r="AK10" s="33">
        <f>IF(D6L503C5=0,0,D6L503C11/D6L503C5)</f>
        <v>3.0422432794363036E-2</v>
      </c>
      <c r="AL10" s="16" t="s">
        <v>31053</v>
      </c>
      <c r="AM10" s="33">
        <f>D6L503C8*CHOOSE(MIN(D6L503C9,RUN_YEARS),B7L805C4,B7L805C13,B7L805C22,B7L805C31,B7L805C40)</f>
        <v>6.5114984995460359E-5</v>
      </c>
      <c r="AN10" s="16" t="s">
        <v>31054</v>
      </c>
      <c r="AO10" s="33">
        <f>D6L503C8-D6L503C18</f>
        <v>3.2201492007177449E-4</v>
      </c>
      <c r="AP10" s="16" t="s">
        <v>31055</v>
      </c>
      <c r="AQ10" s="33">
        <f>CHOOSE(MIN(D6L503C9,RUN_YEARS),B7L805C2,B7L805C11,B7L805C20,B7L805C29,B7L805C38)</f>
        <v>53.002144154890935</v>
      </c>
      <c r="AR10" s="16" t="s">
        <v>31056</v>
      </c>
      <c r="AS10" s="33">
        <f>IF(D6L503C20=0,0,D6L503C18/D6L503C20)</f>
        <v>1.2285349212509487E-6</v>
      </c>
      <c r="AT10" s="16" t="s">
        <v>31057</v>
      </c>
      <c r="AU10" s="33">
        <f>IF(D6L503C5=0,0,D6L503C18/D6L503C5)</f>
        <v>8.4099657690034954E-2</v>
      </c>
      <c r="AV10" s="16" t="s">
        <v>31058</v>
      </c>
      <c r="AW10" s="33">
        <f>CHOOSE(MIN(D6L503C9,RUN_YEARS),B7L805C1,B7L805C10,B7L805C19,B7L805C28,B7L805C37)</f>
        <v>262.11295625515038</v>
      </c>
      <c r="AX10" s="16" t="s">
        <v>31059</v>
      </c>
      <c r="AY10" s="33">
        <f>IF(D6L503C23=0,0,D6L503C19/D6L503C23)</f>
        <v>1.2285349212509485E-6</v>
      </c>
      <c r="AZ10" s="16" t="s">
        <v>31060</v>
      </c>
      <c r="BA10" s="33">
        <f>IF(D6L503C5=0,0,D6L503C19/D6L503C5)</f>
        <v>0.41590034230996503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-1.5529246700475821E-2</v>
      </c>
      <c r="J11" s="16" t="s">
        <v>31083</v>
      </c>
      <c r="K11" s="21">
        <f>IF(FLOW_THRU_100PCT="Y",1,INDEX(VariabilityMatrix,D6L504C1,D6L504C9))</f>
        <v>0.51278375810792509</v>
      </c>
      <c r="L11" s="16" t="s">
        <v>31063</v>
      </c>
      <c r="M11" s="15">
        <f>IF(D6L504C2&lt;&gt;0,D6L504C2*D6L504C4,D6L504C3*D6L504C4)</f>
        <v>-7.9631454836550878E-3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-3.9815727418275439E-3</v>
      </c>
      <c r="R11" s="16" t="s">
        <v>31065</v>
      </c>
      <c r="S11" s="15">
        <f>D6L504C5-D6L504C7</f>
        <v>-3.9815727418275439E-3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-3.7471987122416456E-3</v>
      </c>
      <c r="X11" s="16" t="s">
        <v>31067</v>
      </c>
      <c r="Y11" s="33">
        <f>D6L504C7-D6L504C10</f>
        <v>-2.3437402958589827E-4</v>
      </c>
      <c r="Z11" s="16" t="s">
        <v>31068</v>
      </c>
      <c r="AA11" s="33">
        <f>CHOOSE(MIN(D6L504C9,RUN_YEARS),B7L805C7,B7L805C16,B7L805C25,B7L805C34,B7L805C43)</f>
        <v>36648</v>
      </c>
      <c r="AB11" s="16" t="s">
        <v>31069</v>
      </c>
      <c r="AC11" s="33">
        <f>IF(D6L504C12=0,0,D6L504C10/D6L504C12)</f>
        <v>-1.0224838223754764E-7</v>
      </c>
      <c r="AD11" s="16" t="s">
        <v>31070</v>
      </c>
      <c r="AE11" s="33">
        <f>IF(D6L504C5=0,0,D6L504C10/D6L504C5)</f>
        <v>0.47056765695578873</v>
      </c>
      <c r="AF11" s="16" t="s">
        <v>31071</v>
      </c>
      <c r="AG11" s="33">
        <f>CHOOSE(MIN(D6L504C9,RUN_YEARS),B7L805C5,B7L805C14,B7L805C23,B7L805C32,B7L805C41)</f>
        <v>881.61646727682933</v>
      </c>
      <c r="AH11" s="16" t="s">
        <v>31072</v>
      </c>
      <c r="AI11" s="33">
        <f>IF(D6L504C15=0,0,D6L504C11/D6L504C15)</f>
        <v>-2.6584579381762428E-7</v>
      </c>
      <c r="AJ11" s="16" t="s">
        <v>31073</v>
      </c>
      <c r="AK11" s="33">
        <f>IF(D6L504C5=0,0,D6L504C11/D6L504C5)</f>
        <v>2.9432343044211277E-2</v>
      </c>
      <c r="AL11" s="16" t="s">
        <v>31074</v>
      </c>
      <c r="AM11" s="33">
        <f>D6L504C8*CHOOSE(MIN(D6L504C9,RUN_YEARS),B7L805C4,B7L805C13,B7L805C22,B7L805C31,B7L805C40)</f>
        <v>-7.7157253319869667E-4</v>
      </c>
      <c r="AN11" s="16" t="s">
        <v>31075</v>
      </c>
      <c r="AO11" s="33">
        <f>D6L504C8-D6L504C18</f>
        <v>-3.210000208628847E-3</v>
      </c>
      <c r="AP11" s="16" t="s">
        <v>31076</v>
      </c>
      <c r="AQ11" s="33">
        <f>CHOOSE(MIN(D6L504C9,RUN_YEARS),B7L805C2,B7L805C11,B7L805C20,B7L805C29,B7L805C38)</f>
        <v>82.171068659927172</v>
      </c>
      <c r="AR11" s="16" t="s">
        <v>31077</v>
      </c>
      <c r="AS11" s="33">
        <f>IF(D6L504C20=0,0,D6L504C18/D6L504C20)</f>
        <v>-9.389832039204983E-6</v>
      </c>
      <c r="AT11" s="16" t="s">
        <v>31078</v>
      </c>
      <c r="AU11" s="33">
        <f>IF(D6L504C5=0,0,D6L504C18/D6L504C5)</f>
        <v>9.6892934429290936E-2</v>
      </c>
      <c r="AV11" s="16" t="s">
        <v>31079</v>
      </c>
      <c r="AW11" s="33">
        <f>CHOOSE(MIN(D6L504C9,RUN_YEARS),B7L805C1,B7L805C10,B7L805C19,B7L805C28,B7L805C37)</f>
        <v>341.859172264878</v>
      </c>
      <c r="AX11" s="16" t="s">
        <v>31080</v>
      </c>
      <c r="AY11" s="33">
        <f>IF(D6L504C23=0,0,D6L504C19/D6L504C23)</f>
        <v>-9.389832039204983E-6</v>
      </c>
      <c r="AZ11" s="16" t="s">
        <v>31081</v>
      </c>
      <c r="BA11" s="33">
        <f>IF(D6L504C5=0,0,D6L504C19/D6L504C5)</f>
        <v>0.40310706557070902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0.28359794769365415</v>
      </c>
      <c r="J12" s="16" t="s">
        <v>31104</v>
      </c>
      <c r="K12" s="21">
        <f>IF(FLOW_THRU_100PCT="Y",1,INDEX(VariabilityMatrix,D6L505C1,D6L505C9))</f>
        <v>0.27889822925278335</v>
      </c>
      <c r="L12" s="16" t="s">
        <v>31084</v>
      </c>
      <c r="M12" s="15">
        <f>IF(D6L505C2&lt;&gt;0,D6L505C2*D6L505C4,D6L505C3*D6L505C4)</f>
        <v>7.9094965431483616E-2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3.9547482715741808E-2</v>
      </c>
      <c r="R12" s="16" t="s">
        <v>31086</v>
      </c>
      <c r="S12" s="15">
        <f>D6L505C5-D6L505C7</f>
        <v>3.9547482715741808E-2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3.7141221445530032E-2</v>
      </c>
      <c r="X12" s="16" t="s">
        <v>31088</v>
      </c>
      <c r="Y12" s="33">
        <f>D6L505C7-D6L505C10</f>
        <v>2.4062612702117764E-3</v>
      </c>
      <c r="Z12" s="16" t="s">
        <v>31089</v>
      </c>
      <c r="AA12" s="33">
        <f>CHOOSE(MIN(D6L505C9,RUN_YEARS),B7L805C7,B7L805C16,B7L805C25,B7L805C34,B7L805C43)</f>
        <v>26623.4</v>
      </c>
      <c r="AB12" s="16" t="s">
        <v>31090</v>
      </c>
      <c r="AC12" s="33">
        <f>IF(D6L505C12=0,0,D6L505C10/D6L505C12)</f>
        <v>1.3950592879019971E-6</v>
      </c>
      <c r="AD12" s="16" t="s">
        <v>31091</v>
      </c>
      <c r="AE12" s="33">
        <f>IF(D6L505C5=0,0,D6L505C10/D6L505C5)</f>
        <v>0.46957756720563698</v>
      </c>
      <c r="AF12" s="16" t="s">
        <v>31092</v>
      </c>
      <c r="AG12" s="33">
        <f>CHOOSE(MIN(D6L505C9,RUN_YEARS),B7L805C5,B7L805C14,B7L805C23,B7L805C32,B7L805C41)</f>
        <v>663.40198725132745</v>
      </c>
      <c r="AH12" s="16" t="s">
        <v>31093</v>
      </c>
      <c r="AI12" s="33">
        <f>IF(D6L505C15=0,0,D6L505C11/D6L505C15)</f>
        <v>3.6271541485451909E-6</v>
      </c>
      <c r="AJ12" s="16" t="s">
        <v>31094</v>
      </c>
      <c r="AK12" s="33">
        <f>IF(D6L505C5=0,0,D6L505C11/D6L505C5)</f>
        <v>3.0422432794363019E-2</v>
      </c>
      <c r="AL12" s="16" t="s">
        <v>31095</v>
      </c>
      <c r="AM12" s="33">
        <f>D6L505C8*CHOOSE(MIN(D6L505C9,RUN_YEARS),B7L805C4,B7L805C13,B7L805C22,B7L805C31,B7L805C40)</f>
        <v>6.6518595177929201E-3</v>
      </c>
      <c r="AN12" s="16" t="s">
        <v>31096</v>
      </c>
      <c r="AO12" s="33">
        <f>D6L505C8-D6L505C18</f>
        <v>3.2895623197948885E-2</v>
      </c>
      <c r="AP12" s="16" t="s">
        <v>31097</v>
      </c>
      <c r="AQ12" s="33">
        <f>CHOOSE(MIN(D6L505C9,RUN_YEARS),B7L805C2,B7L805C11,B7L805C20,B7L805C29,B7L805C38)</f>
        <v>53.002144154890935</v>
      </c>
      <c r="AR12" s="16" t="s">
        <v>31098</v>
      </c>
      <c r="AS12" s="33">
        <f>IF(D6L505C20=0,0,D6L505C18/D6L505C20)</f>
        <v>1.2550170608860358E-4</v>
      </c>
      <c r="AT12" s="16" t="s">
        <v>31099</v>
      </c>
      <c r="AU12" s="33">
        <f>IF(D6L505C5=0,0,D6L505C18/D6L505C5)</f>
        <v>8.4099657690034954E-2</v>
      </c>
      <c r="AV12" s="16" t="s">
        <v>31100</v>
      </c>
      <c r="AW12" s="33">
        <f>CHOOSE(MIN(D6L505C9,RUN_YEARS),B7L805C1,B7L805C10,B7L805C19,B7L805C28,B7L805C37)</f>
        <v>262.11295625515038</v>
      </c>
      <c r="AX12" s="16" t="s">
        <v>31101</v>
      </c>
      <c r="AY12" s="33">
        <f>IF(D6L505C23=0,0,D6L505C19/D6L505C23)</f>
        <v>1.2550170608860355E-4</v>
      </c>
      <c r="AZ12" s="16" t="s">
        <v>31102</v>
      </c>
      <c r="BA12" s="33">
        <f>IF(D6L505C5=0,0,D6L505C19/D6L505C5)</f>
        <v>0.41590034230996503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0.13988618076912834</v>
      </c>
      <c r="J13" s="16" t="s">
        <v>31125</v>
      </c>
      <c r="K13" s="21">
        <f>IF(FLOW_THRU_100PCT="Y",1,INDEX(VariabilityMatrix,D6L506C1,D6L506C9))</f>
        <v>0.50051128835512304</v>
      </c>
      <c r="L13" s="16" t="s">
        <v>31105</v>
      </c>
      <c r="M13" s="15">
        <f>IF(D6L506C2&lt;&gt;0,D6L506C2*D6L506C4,D6L506C3*D6L506C4)</f>
        <v>7.0014612559834058E-2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3.5007306279917029E-2</v>
      </c>
      <c r="R13" s="16" t="s">
        <v>31107</v>
      </c>
      <c r="S13" s="15">
        <f>D6L506C5-D6L506C7</f>
        <v>3.5007306279917029E-2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3.2877291434692112E-2</v>
      </c>
      <c r="X13" s="16" t="s">
        <v>31109</v>
      </c>
      <c r="Y13" s="33">
        <f>D6L506C7-D6L506C10</f>
        <v>2.1300148452249174E-3</v>
      </c>
      <c r="Z13" s="16" t="s">
        <v>31110</v>
      </c>
      <c r="AA13" s="33">
        <f>CHOOSE(MIN(D6L506C9,RUN_YEARS),B7L805C7,B7L805C16,B7L805C25,B7L805C34,B7L805C43)</f>
        <v>26623.4</v>
      </c>
      <c r="AB13" s="16" t="s">
        <v>31111</v>
      </c>
      <c r="AC13" s="33">
        <f>IF(D6L506C12=0,0,D6L506C10/D6L506C12)</f>
        <v>1.2349020573890678E-6</v>
      </c>
      <c r="AD13" s="16" t="s">
        <v>31112</v>
      </c>
      <c r="AE13" s="33">
        <f>IF(D6L506C5=0,0,D6L506C10/D6L506C5)</f>
        <v>0.46957756720563698</v>
      </c>
      <c r="AF13" s="16" t="s">
        <v>31113</v>
      </c>
      <c r="AG13" s="33">
        <f>CHOOSE(MIN(D6L506C9,RUN_YEARS),B7L805C5,B7L805C14,B7L805C23,B7L805C32,B7L805C41)</f>
        <v>663.40198725132745</v>
      </c>
      <c r="AH13" s="16" t="s">
        <v>31114</v>
      </c>
      <c r="AI13" s="33">
        <f>IF(D6L506C15=0,0,D6L506C11/D6L506C15)</f>
        <v>3.2107453492115766E-6</v>
      </c>
      <c r="AJ13" s="16" t="s">
        <v>31115</v>
      </c>
      <c r="AK13" s="33">
        <f>IF(D6L506C5=0,0,D6L506C11/D6L506C5)</f>
        <v>3.0422432794363029E-2</v>
      </c>
      <c r="AL13" s="16" t="s">
        <v>31116</v>
      </c>
      <c r="AM13" s="33">
        <f>D6L506C8*CHOOSE(MIN(D6L506C9,RUN_YEARS),B7L805C4,B7L805C13,B7L805C22,B7L805C31,B7L805C40)</f>
        <v>5.8882049495824658E-3</v>
      </c>
      <c r="AN13" s="16" t="s">
        <v>31117</v>
      </c>
      <c r="AO13" s="33">
        <f>D6L506C8-D6L506C18</f>
        <v>2.9119101330334563E-2</v>
      </c>
      <c r="AP13" s="16" t="s">
        <v>31118</v>
      </c>
      <c r="AQ13" s="33">
        <f>CHOOSE(MIN(D6L506C9,RUN_YEARS),B7L805C2,B7L805C11,B7L805C20,B7L805C29,B7L805C38)</f>
        <v>53.002144154890935</v>
      </c>
      <c r="AR13" s="16" t="s">
        <v>31119</v>
      </c>
      <c r="AS13" s="33">
        <f>IF(D6L506C20=0,0,D6L506C18/D6L506C20)</f>
        <v>1.1109371221615217E-4</v>
      </c>
      <c r="AT13" s="16" t="s">
        <v>31120</v>
      </c>
      <c r="AU13" s="33">
        <f>IF(D6L506C5=0,0,D6L506C18/D6L506C5)</f>
        <v>8.4099657690034954E-2</v>
      </c>
      <c r="AV13" s="16" t="s">
        <v>31121</v>
      </c>
      <c r="AW13" s="33">
        <f>CHOOSE(MIN(D6L506C9,RUN_YEARS),B7L805C1,B7L805C10,B7L805C19,B7L805C28,B7L805C37)</f>
        <v>262.11295625515038</v>
      </c>
      <c r="AX13" s="16" t="s">
        <v>31122</v>
      </c>
      <c r="AY13" s="33">
        <f>IF(D6L506C23=0,0,D6L506C19/D6L506C23)</f>
        <v>1.1109371221615219E-4</v>
      </c>
      <c r="AZ13" s="16" t="s">
        <v>31123</v>
      </c>
      <c r="BA13" s="33">
        <f>IF(D6L506C5=0,0,D6L506C19/D6L506C5)</f>
        <v>0.41590034230996503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1.3816055783341479E-3</v>
      </c>
      <c r="J14" s="16" t="s">
        <v>31146</v>
      </c>
      <c r="K14" s="21">
        <f>IF(FLOW_THRU_100PCT="Y",1,INDEX(VariabilityMatrix,D6L507C1,D6L507C9))</f>
        <v>0.51278375810792509</v>
      </c>
      <c r="L14" s="16" t="s">
        <v>31126</v>
      </c>
      <c r="M14" s="15">
        <f>IF(D6L507C2&lt;&gt;0,D6L507C2*D6L507C4,D6L507C3*D6L507C4)</f>
        <v>7.0846490068105763E-4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3.5423245034052882E-4</v>
      </c>
      <c r="R14" s="16" t="s">
        <v>31128</v>
      </c>
      <c r="S14" s="15">
        <f>D6L507C5-D6L507C7</f>
        <v>3.5423245034052882E-4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3.3338066834890084E-4</v>
      </c>
      <c r="X14" s="16" t="s">
        <v>31130</v>
      </c>
      <c r="Y14" s="33">
        <f>D6L507C7-D6L507C10</f>
        <v>2.085178199162798E-5</v>
      </c>
      <c r="Z14" s="16" t="s">
        <v>31131</v>
      </c>
      <c r="AA14" s="33">
        <f>CHOOSE(MIN(D6L507C9,RUN_YEARS),B7L805C7,B7L805C16,B7L805C25,B7L805C34,B7L805C43)</f>
        <v>36648</v>
      </c>
      <c r="AB14" s="16" t="s">
        <v>31132</v>
      </c>
      <c r="AC14" s="33">
        <f>IF(D6L507C12=0,0,D6L507C10/D6L507C12)</f>
        <v>9.0968311599241658E-9</v>
      </c>
      <c r="AD14" s="16" t="s">
        <v>31133</v>
      </c>
      <c r="AE14" s="33">
        <f>IF(D6L507C5=0,0,D6L507C10/D6L507C5)</f>
        <v>0.47056765695578867</v>
      </c>
      <c r="AF14" s="16" t="s">
        <v>31134</v>
      </c>
      <c r="AG14" s="33">
        <f>CHOOSE(MIN(D6L507C9,RUN_YEARS),B7L805C5,B7L805C14,B7L805C23,B7L805C32,B7L805C41)</f>
        <v>881.61646727682933</v>
      </c>
      <c r="AH14" s="16" t="s">
        <v>31135</v>
      </c>
      <c r="AI14" s="33">
        <f>IF(D6L507C15=0,0,D6L507C11/D6L507C15)</f>
        <v>2.3651761015802894E-8</v>
      </c>
      <c r="AJ14" s="16" t="s">
        <v>31136</v>
      </c>
      <c r="AK14" s="33">
        <f>IF(D6L507C5=0,0,D6L507C11/D6L507C5)</f>
        <v>2.9432343044211304E-2</v>
      </c>
      <c r="AL14" s="16" t="s">
        <v>31137</v>
      </c>
      <c r="AM14" s="33">
        <f>D6L507C8*CHOOSE(MIN(D6L507C9,RUN_YEARS),B7L805C4,B7L805C13,B7L805C22,B7L805C31,B7L805C40)</f>
        <v>6.8645243167143828E-5</v>
      </c>
      <c r="AN14" s="16" t="s">
        <v>31138</v>
      </c>
      <c r="AO14" s="33">
        <f>D6L507C8-D6L507C18</f>
        <v>2.8558720717338502E-4</v>
      </c>
      <c r="AP14" s="16" t="s">
        <v>31139</v>
      </c>
      <c r="AQ14" s="33">
        <f>CHOOSE(MIN(D6L507C9,RUN_YEARS),B7L805C2,B7L805C11,B7L805C20,B7L805C29,B7L805C38)</f>
        <v>82.171068659927172</v>
      </c>
      <c r="AR14" s="16" t="s">
        <v>31140</v>
      </c>
      <c r="AS14" s="33">
        <f>IF(D6L507C20=0,0,D6L507C18/D6L507C20)</f>
        <v>8.3539430953780989E-7</v>
      </c>
      <c r="AT14" s="16" t="s">
        <v>31141</v>
      </c>
      <c r="AU14" s="33">
        <f>IF(D6L507C5=0,0,D6L507C18/D6L507C5)</f>
        <v>9.6892934429290922E-2</v>
      </c>
      <c r="AV14" s="16" t="s">
        <v>31142</v>
      </c>
      <c r="AW14" s="33">
        <f>CHOOSE(MIN(D6L507C9,RUN_YEARS),B7L805C1,B7L805C10,B7L805C19,B7L805C28,B7L805C37)</f>
        <v>341.859172264878</v>
      </c>
      <c r="AX14" s="16" t="s">
        <v>31143</v>
      </c>
      <c r="AY14" s="33">
        <f>IF(D6L507C23=0,0,D6L507C19/D6L507C23)</f>
        <v>8.3539430953781E-7</v>
      </c>
      <c r="AZ14" s="16" t="s">
        <v>31144</v>
      </c>
      <c r="BA14" s="33">
        <f>IF(D6L507C5=0,0,D6L507C19/D6L507C5)</f>
        <v>0.40310706557070913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2.5421542641348325E-3</v>
      </c>
      <c r="J15" s="16" t="s">
        <v>31167</v>
      </c>
      <c r="K15" s="21">
        <f>IF(FLOW_THRU_100PCT="Y",1,INDEX(VariabilityMatrix,D6L508C1,D6L508C9))</f>
        <v>0.51278375810792509</v>
      </c>
      <c r="L15" s="16" t="s">
        <v>31147</v>
      </c>
      <c r="M15" s="15">
        <f>IF(D6L508C2&lt;&gt;0,D6L508C2*D6L508C4,D6L508C3*D6L508C4)</f>
        <v>1.3035754172531463E-3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6.5178770862657314E-4</v>
      </c>
      <c r="R15" s="16" t="s">
        <v>31149</v>
      </c>
      <c r="S15" s="15">
        <f>D6L508C5-D6L508C7</f>
        <v>6.5178770862657314E-4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6.1342042976197768E-4</v>
      </c>
      <c r="X15" s="16" t="s">
        <v>31151</v>
      </c>
      <c r="Y15" s="33">
        <f>D6L508C7-D6L508C10</f>
        <v>3.8367278864595458E-5</v>
      </c>
      <c r="Z15" s="16" t="s">
        <v>31152</v>
      </c>
      <c r="AA15" s="33">
        <f>CHOOSE(MIN(D6L508C9,RUN_YEARS),B7L805C7,B7L805C16,B7L805C25,B7L805C34,B7L805C43)</f>
        <v>36648</v>
      </c>
      <c r="AB15" s="16" t="s">
        <v>31153</v>
      </c>
      <c r="AC15" s="33">
        <f>IF(D6L508C12=0,0,D6L508C10/D6L508C12)</f>
        <v>1.6738169334260468E-8</v>
      </c>
      <c r="AD15" s="16" t="s">
        <v>31154</v>
      </c>
      <c r="AE15" s="33">
        <f>IF(D6L508C5=0,0,D6L508C10/D6L508C5)</f>
        <v>0.47056765695578873</v>
      </c>
      <c r="AF15" s="16" t="s">
        <v>31155</v>
      </c>
      <c r="AG15" s="33">
        <f>CHOOSE(MIN(D6L508C9,RUN_YEARS),B7L805C5,B7L805C14,B7L805C23,B7L805C32,B7L805C41)</f>
        <v>881.61646727682933</v>
      </c>
      <c r="AH15" s="16" t="s">
        <v>31156</v>
      </c>
      <c r="AI15" s="33">
        <f>IF(D6L508C15=0,0,D6L508C11/D6L508C15)</f>
        <v>4.3519240269077298E-8</v>
      </c>
      <c r="AJ15" s="16" t="s">
        <v>31157</v>
      </c>
      <c r="AK15" s="33">
        <f>IF(D6L508C5=0,0,D6L508C11/D6L508C5)</f>
        <v>2.943234304421128E-2</v>
      </c>
      <c r="AL15" s="16" t="s">
        <v>31158</v>
      </c>
      <c r="AM15" s="33">
        <f>D6L508C8*CHOOSE(MIN(D6L508C9,RUN_YEARS),B7L805C4,B7L805C13,B7L805C22,B7L805C31,B7L805C40)</f>
        <v>1.2630724742754466E-4</v>
      </c>
      <c r="AN15" s="16" t="s">
        <v>31159</v>
      </c>
      <c r="AO15" s="33">
        <f>D6L508C8-D6L508C18</f>
        <v>5.2548046119902845E-4</v>
      </c>
      <c r="AP15" s="16" t="s">
        <v>31160</v>
      </c>
      <c r="AQ15" s="33">
        <f>CHOOSE(MIN(D6L508C9,RUN_YEARS),B7L805C2,B7L805C11,B7L805C20,B7L805C29,B7L805C38)</f>
        <v>82.171068659927172</v>
      </c>
      <c r="AR15" s="16" t="s">
        <v>31161</v>
      </c>
      <c r="AS15" s="33">
        <f>IF(D6L508C20=0,0,D6L508C18/D6L508C20)</f>
        <v>1.5371255295495705E-6</v>
      </c>
      <c r="AT15" s="16" t="s">
        <v>31162</v>
      </c>
      <c r="AU15" s="33">
        <f>IF(D6L508C5=0,0,D6L508C18/D6L508C5)</f>
        <v>9.6892934429290922E-2</v>
      </c>
      <c r="AV15" s="16" t="s">
        <v>31163</v>
      </c>
      <c r="AW15" s="33">
        <f>CHOOSE(MIN(D6L508C9,RUN_YEARS),B7L805C1,B7L805C10,B7L805C19,B7L805C28,B7L805C37)</f>
        <v>341.859172264878</v>
      </c>
      <c r="AX15" s="16" t="s">
        <v>31164</v>
      </c>
      <c r="AY15" s="33">
        <f>IF(D6L508C23=0,0,D6L508C19/D6L508C23)</f>
        <v>1.5371255295495705E-6</v>
      </c>
      <c r="AZ15" s="16" t="s">
        <v>31165</v>
      </c>
      <c r="BA15" s="33">
        <f>IF(D6L508C5=0,0,D6L508C19/D6L508C5)</f>
        <v>0.40310706557070908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0.51278375810792509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36648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881.61646727682933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82.171068659927172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341.859172264878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1.3816055783341479E-3</v>
      </c>
      <c r="J17" s="16" t="s">
        <v>31209</v>
      </c>
      <c r="K17" s="21">
        <f>IF(FLOW_THRU_100PCT="Y",1,INDEX(VariabilityMatrix,D6L510C1,D6L510C9))</f>
        <v>0.51278375810792509</v>
      </c>
      <c r="L17" s="16" t="s">
        <v>31189</v>
      </c>
      <c r="M17" s="15">
        <f>IF(D6L510C2&lt;&gt;0,D6L510C2*D6L510C4,D6L510C3*D6L510C4)</f>
        <v>7.0846490068105763E-4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3.5423245034052882E-4</v>
      </c>
      <c r="R17" s="16" t="s">
        <v>31191</v>
      </c>
      <c r="S17" s="15">
        <f>D6L510C5-D6L510C7</f>
        <v>3.5423245034052882E-4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3.3338066834890084E-4</v>
      </c>
      <c r="X17" s="16" t="s">
        <v>31193</v>
      </c>
      <c r="Y17" s="33">
        <f>D6L510C7-D6L510C10</f>
        <v>2.085178199162798E-5</v>
      </c>
      <c r="Z17" s="16" t="s">
        <v>31194</v>
      </c>
      <c r="AA17" s="33">
        <f>CHOOSE(MIN(D6L510C9,RUN_YEARS),B7L805C7,B7L805C16,B7L805C25,B7L805C34,B7L805C43)</f>
        <v>36648</v>
      </c>
      <c r="AB17" s="16" t="s">
        <v>31195</v>
      </c>
      <c r="AC17" s="33">
        <f>IF(D6L510C12=0,0,D6L510C10/D6L510C12)</f>
        <v>9.0968311599241658E-9</v>
      </c>
      <c r="AD17" s="16" t="s">
        <v>31196</v>
      </c>
      <c r="AE17" s="33">
        <f>IF(D6L510C5=0,0,D6L510C10/D6L510C5)</f>
        <v>0.47056765695578867</v>
      </c>
      <c r="AF17" s="16" t="s">
        <v>31197</v>
      </c>
      <c r="AG17" s="33">
        <f>CHOOSE(MIN(D6L510C9,RUN_YEARS),B7L805C5,B7L805C14,B7L805C23,B7L805C32,B7L805C41)</f>
        <v>881.61646727682933</v>
      </c>
      <c r="AH17" s="16" t="s">
        <v>31198</v>
      </c>
      <c r="AI17" s="33">
        <f>IF(D6L510C15=0,0,D6L510C11/D6L510C15)</f>
        <v>2.3651761015802894E-8</v>
      </c>
      <c r="AJ17" s="16" t="s">
        <v>31199</v>
      </c>
      <c r="AK17" s="33">
        <f>IF(D6L510C5=0,0,D6L510C11/D6L510C5)</f>
        <v>2.9432343044211304E-2</v>
      </c>
      <c r="AL17" s="16" t="s">
        <v>31200</v>
      </c>
      <c r="AM17" s="33">
        <f>D6L510C8*CHOOSE(MIN(D6L510C9,RUN_YEARS),B7L805C4,B7L805C13,B7L805C22,B7L805C31,B7L805C40)</f>
        <v>6.8645243167143828E-5</v>
      </c>
      <c r="AN17" s="16" t="s">
        <v>31201</v>
      </c>
      <c r="AO17" s="33">
        <f>D6L510C8-D6L510C18</f>
        <v>2.8558720717338502E-4</v>
      </c>
      <c r="AP17" s="16" t="s">
        <v>31202</v>
      </c>
      <c r="AQ17" s="33">
        <f>CHOOSE(MIN(D6L510C9,RUN_YEARS),B7L805C2,B7L805C11,B7L805C20,B7L805C29,B7L805C38)</f>
        <v>82.171068659927172</v>
      </c>
      <c r="AR17" s="16" t="s">
        <v>31203</v>
      </c>
      <c r="AS17" s="33">
        <f>IF(D6L510C20=0,0,D6L510C18/D6L510C20)</f>
        <v>8.3539430953780989E-7</v>
      </c>
      <c r="AT17" s="16" t="s">
        <v>31204</v>
      </c>
      <c r="AU17" s="33">
        <f>IF(D6L510C5=0,0,D6L510C18/D6L510C5)</f>
        <v>9.6892934429290922E-2</v>
      </c>
      <c r="AV17" s="16" t="s">
        <v>31205</v>
      </c>
      <c r="AW17" s="33">
        <f>CHOOSE(MIN(D6L510C9,RUN_YEARS),B7L805C1,B7L805C10,B7L805C19,B7L805C28,B7L805C37)</f>
        <v>341.859172264878</v>
      </c>
      <c r="AX17" s="16" t="s">
        <v>31206</v>
      </c>
      <c r="AY17" s="33">
        <f>IF(D6L510C23=0,0,D6L510C19/D6L510C23)</f>
        <v>8.3539430953781E-7</v>
      </c>
      <c r="AZ17" s="16" t="s">
        <v>31207</v>
      </c>
      <c r="BA17" s="33">
        <f>IF(D6L510C5=0,0,D6L510C19/D6L510C5)</f>
        <v>0.40310706557070913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0.51278375810792509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36648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881.61646727682933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82.171068659927172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341.859172264878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0.51278375810792509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36648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881.61646727682933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82.171068659927172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341.859172264878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5.0599975911756689E-2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4.3515979284110752E-2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2.1757989642055376E-2</v>
      </c>
      <c r="R20" s="16" t="s">
        <v>31254</v>
      </c>
      <c r="S20" s="15">
        <f>D6L513C5-D6L513C7</f>
        <v>2.1757989642055376E-2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2.0477212411860637E-2</v>
      </c>
      <c r="X20" s="16" t="s">
        <v>31256</v>
      </c>
      <c r="Y20" s="33">
        <f>D6L513C7-D6L513C10</f>
        <v>1.2807772301947386E-3</v>
      </c>
      <c r="Z20" s="16" t="s">
        <v>31257</v>
      </c>
      <c r="AA20" s="33">
        <f>CHOOSE(MIN(D6L513C9,RUN_YEARS),B7L805C7,B7L805C16,B7L805C25,B7L805C34,B7L805C43)</f>
        <v>36648</v>
      </c>
      <c r="AB20" s="16" t="s">
        <v>31258</v>
      </c>
      <c r="AC20" s="33">
        <f>IF(D6L513C12=0,0,D6L513C10/D6L513C12)</f>
        <v>5.587538859381313E-7</v>
      </c>
      <c r="AD20" s="16" t="s">
        <v>31259</v>
      </c>
      <c r="AE20" s="33">
        <f>IF(D6L513C5=0,0,D6L513C10/D6L513C5)</f>
        <v>0.47056765695578873</v>
      </c>
      <c r="AF20" s="16" t="s">
        <v>31260</v>
      </c>
      <c r="AG20" s="33">
        <f>CHOOSE(MIN(D6L513C9,RUN_YEARS),B7L805C5,B7L805C14,B7L805C23,B7L805C32,B7L805C41)</f>
        <v>881.61646727682933</v>
      </c>
      <c r="AH20" s="16" t="s">
        <v>31261</v>
      </c>
      <c r="AI20" s="33">
        <f>IF(D6L513C15=0,0,D6L513C11/D6L513C15)</f>
        <v>1.4527601034391433E-6</v>
      </c>
      <c r="AJ20" s="16" t="s">
        <v>31262</v>
      </c>
      <c r="AK20" s="33">
        <f>IF(D6L513C5=0,0,D6L513C11/D6L513C5)</f>
        <v>2.9432343044211263E-2</v>
      </c>
      <c r="AL20" s="16" t="s">
        <v>31263</v>
      </c>
      <c r="AM20" s="33">
        <f>D6L513C8*CHOOSE(MIN(D6L513C9,RUN_YEARS),B7L805C4,B7L805C13,B7L805C22,B7L805C31,B7L805C40)</f>
        <v>4.2163909274017261E-3</v>
      </c>
      <c r="AN20" s="16" t="s">
        <v>31264</v>
      </c>
      <c r="AO20" s="33">
        <f>D6L513C8-D6L513C18</f>
        <v>1.7541598714653651E-2</v>
      </c>
      <c r="AP20" s="16" t="s">
        <v>31265</v>
      </c>
      <c r="AQ20" s="33">
        <f>CHOOSE(MIN(D6L513C9,RUN_YEARS),B7L805C2,B7L805C11,B7L805C20,B7L805C29,B7L805C38)</f>
        <v>82.171068659927172</v>
      </c>
      <c r="AR20" s="16" t="s">
        <v>31266</v>
      </c>
      <c r="AS20" s="33">
        <f>IF(D6L513C20=0,0,D6L513C18/D6L513C20)</f>
        <v>5.1312353559032602E-5</v>
      </c>
      <c r="AT20" s="16" t="s">
        <v>31267</v>
      </c>
      <c r="AU20" s="33">
        <f>IF(D6L513C5=0,0,D6L513C18/D6L513C5)</f>
        <v>9.689293442929095E-2</v>
      </c>
      <c r="AV20" s="16" t="s">
        <v>31268</v>
      </c>
      <c r="AW20" s="33">
        <f>CHOOSE(MIN(D6L513C9,RUN_YEARS),B7L805C1,B7L805C10,B7L805C19,B7L805C28,B7L805C37)</f>
        <v>341.859172264878</v>
      </c>
      <c r="AX20" s="16" t="s">
        <v>31269</v>
      </c>
      <c r="AY20" s="33">
        <f>IF(D6L513C23=0,0,D6L513C19/D6L513C23)</f>
        <v>5.1312353559032595E-5</v>
      </c>
      <c r="AZ20" s="16" t="s">
        <v>31270</v>
      </c>
      <c r="BA20" s="33">
        <f>IF(D6L513C5=0,0,D6L513C19/D6L513C5)</f>
        <v>0.40310706557070908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7.2343231752426875E-3</v>
      </c>
      <c r="J21" s="16" t="s">
        <v>31292</v>
      </c>
      <c r="K21" s="21">
        <f>IF(FLOW_THRU_100PCT="Y",1,INDEX(VariabilityMatrix,D6L514C1,D6L514C9))</f>
        <v>0.50051128835512304</v>
      </c>
      <c r="L21" s="16" t="s">
        <v>31272</v>
      </c>
      <c r="M21" s="15">
        <f>IF(D6L514C2&lt;&gt;0,D6L514C2*D6L514C4,D6L514C3*D6L514C4)</f>
        <v>3.620860412818042E-3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1.810430206409021E-3</v>
      </c>
      <c r="R21" s="16" t="s">
        <v>31274</v>
      </c>
      <c r="S21" s="15">
        <f>D6L514C5-D6L514C7</f>
        <v>1.810430206409021E-3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1.7002748238422946E-3</v>
      </c>
      <c r="X21" s="16" t="s">
        <v>31276</v>
      </c>
      <c r="Y21" s="33">
        <f>D6L514C7-D6L514C10</f>
        <v>1.1015538256672636E-4</v>
      </c>
      <c r="Z21" s="16" t="s">
        <v>31277</v>
      </c>
      <c r="AA21" s="33">
        <f>CHOOSE(MIN(D6L514C9,RUN_YEARS),B7L805C7,B7L805C16,B7L805C25,B7L805C34,B7L805C43)</f>
        <v>26623.4</v>
      </c>
      <c r="AB21" s="16" t="s">
        <v>31278</v>
      </c>
      <c r="AC21" s="33">
        <f>IF(D6L514C12=0,0,D6L514C10/D6L514C12)</f>
        <v>6.3863925112581202E-8</v>
      </c>
      <c r="AD21" s="16" t="s">
        <v>31279</v>
      </c>
      <c r="AE21" s="33">
        <f>IF(D6L514C5=0,0,D6L514C10/D6L514C5)</f>
        <v>0.46957756720563698</v>
      </c>
      <c r="AF21" s="16" t="s">
        <v>31280</v>
      </c>
      <c r="AG21" s="33">
        <f>CHOOSE(MIN(D6L514C9,RUN_YEARS),B7L805C5,B7L805C14,B7L805C23,B7L805C32,B7L805C41)</f>
        <v>663.40198725132745</v>
      </c>
      <c r="AH21" s="16" t="s">
        <v>31281</v>
      </c>
      <c r="AI21" s="33">
        <f>IF(D6L514C15=0,0,D6L514C11/D6L514C15)</f>
        <v>1.6604620529271101E-7</v>
      </c>
      <c r="AJ21" s="16" t="s">
        <v>31282</v>
      </c>
      <c r="AK21" s="33">
        <f>IF(D6L514C5=0,0,D6L514C11/D6L514C5)</f>
        <v>3.0422432794363005E-2</v>
      </c>
      <c r="AL21" s="16" t="s">
        <v>31283</v>
      </c>
      <c r="AM21" s="33">
        <f>D6L514C8*CHOOSE(MIN(D6L514C9,RUN_YEARS),B7L805C4,B7L805C13,B7L805C22,B7L805C31,B7L805C40)</f>
        <v>3.0451312126139596E-4</v>
      </c>
      <c r="AN21" s="16" t="s">
        <v>31284</v>
      </c>
      <c r="AO21" s="33">
        <f>D6L514C8-D6L514C18</f>
        <v>1.5059170851476249E-3</v>
      </c>
      <c r="AP21" s="16" t="s">
        <v>31285</v>
      </c>
      <c r="AQ21" s="33">
        <f>CHOOSE(MIN(D6L514C9,RUN_YEARS),B7L805C2,B7L805C11,B7L805C20,B7L805C29,B7L805C38)</f>
        <v>53.002144154890935</v>
      </c>
      <c r="AR21" s="16" t="s">
        <v>31286</v>
      </c>
      <c r="AS21" s="33">
        <f>IF(D6L514C20=0,0,D6L514C18/D6L514C20)</f>
        <v>5.7452981594763667E-6</v>
      </c>
      <c r="AT21" s="16" t="s">
        <v>31287</v>
      </c>
      <c r="AU21" s="33">
        <f>IF(D6L514C5=0,0,D6L514C18/D6L514C5)</f>
        <v>8.4099657690034954E-2</v>
      </c>
      <c r="AV21" s="16" t="s">
        <v>31288</v>
      </c>
      <c r="AW21" s="33">
        <f>CHOOSE(MIN(D6L514C9,RUN_YEARS),B7L805C1,B7L805C10,B7L805C19,B7L805C28,B7L805C37)</f>
        <v>262.11295625515038</v>
      </c>
      <c r="AX21" s="16" t="s">
        <v>31289</v>
      </c>
      <c r="AY21" s="33">
        <f>IF(D6L514C23=0,0,D6L514C19/D6L514C23)</f>
        <v>5.7452981594763667E-6</v>
      </c>
      <c r="AZ21" s="16" t="s">
        <v>31290</v>
      </c>
      <c r="BA21" s="33">
        <f>IF(D6L514C5=0,0,D6L514C19/D6L514C5)</f>
        <v>0.41590034230996503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4.2647152567103129E-2</v>
      </c>
      <c r="J22" s="16" t="s">
        <v>31313</v>
      </c>
      <c r="K22" s="21">
        <f>IF(FLOW_THRU_100PCT="Y",1,INDEX(VariabilityMatrix,D6L515C1,D6L515C9))</f>
        <v>0.50657179435978761</v>
      </c>
      <c r="L22" s="16" t="s">
        <v>31293</v>
      </c>
      <c r="M22" s="15">
        <f>IF(D6L515C2&lt;&gt;0,D6L515C2*D6L515C4,D6L515C3*D6L515C4)</f>
        <v>2.1603844600253056E-2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1.0801922300126528E-2</v>
      </c>
      <c r="R22" s="16" t="s">
        <v>31295</v>
      </c>
      <c r="S22" s="15">
        <f>D6L515C5-D6L515C7</f>
        <v>1.0801922300126528E-2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1.0142769094497527E-2</v>
      </c>
      <c r="X22" s="16" t="s">
        <v>31297</v>
      </c>
      <c r="Y22" s="33">
        <f>D6L515C7-D6L515C10</f>
        <v>6.591532056290008E-4</v>
      </c>
      <c r="Z22" s="16" t="s">
        <v>31298</v>
      </c>
      <c r="AA22" s="33">
        <f>CHOOSE(MIN(D6L515C9,RUN_YEARS),B7L805C7,B7L805C16,B7L805C25,B7L805C34,B7L805C43)</f>
        <v>31909.666666666664</v>
      </c>
      <c r="AB22" s="16" t="s">
        <v>31299</v>
      </c>
      <c r="AC22" s="33">
        <f>IF(D6L515C12=0,0,D6L515C10/D6L515C12)</f>
        <v>3.1785882317262884E-7</v>
      </c>
      <c r="AD22" s="16" t="s">
        <v>31300</v>
      </c>
      <c r="AE22" s="33">
        <f>IF(D6L515C5=0,0,D6L515C10/D6L515C5)</f>
        <v>0.46948907854941341</v>
      </c>
      <c r="AF22" s="16" t="s">
        <v>31301</v>
      </c>
      <c r="AG22" s="33">
        <f>CHOOSE(MIN(D6L515C9,RUN_YEARS),B7L805C5,B7L805C14,B7L805C23,B7L805C32,B7L805C41)</f>
        <v>797.58825371908904</v>
      </c>
      <c r="AH22" s="16" t="s">
        <v>31302</v>
      </c>
      <c r="AI22" s="33">
        <f>IF(D6L515C15=0,0,D6L515C11/D6L515C15)</f>
        <v>8.264329402488353E-7</v>
      </c>
      <c r="AJ22" s="16" t="s">
        <v>31303</v>
      </c>
      <c r="AK22" s="33">
        <f>IF(D6L515C5=0,0,D6L515C11/D6L515C5)</f>
        <v>3.0510921450586617E-2</v>
      </c>
      <c r="AL22" s="16" t="s">
        <v>31304</v>
      </c>
      <c r="AM22" s="33">
        <f>D6L515C8*CHOOSE(MIN(D6L515C9,RUN_YEARS),B7L805C4,B7L805C13,B7L805C22,B7L805C31,B7L805C40)</f>
        <v>2.0088481120252889E-3</v>
      </c>
      <c r="AN22" s="16" t="s">
        <v>31305</v>
      </c>
      <c r="AO22" s="33">
        <f>D6L515C8-D6L515C18</f>
        <v>8.7930741881012391E-3</v>
      </c>
      <c r="AP22" s="16" t="s">
        <v>31306</v>
      </c>
      <c r="AQ22" s="33">
        <f>CHOOSE(MIN(D6L515C9,RUN_YEARS),B7L805C2,B7L805C11,B7L805C20,B7L805C29,B7L805C38)</f>
        <v>71.199579535667297</v>
      </c>
      <c r="AR22" s="16" t="s">
        <v>31307</v>
      </c>
      <c r="AS22" s="33">
        <f>IF(D6L515C20=0,0,D6L515C18/D6L515C20)</f>
        <v>2.8214325493579075E-5</v>
      </c>
      <c r="AT22" s="16" t="s">
        <v>31308</v>
      </c>
      <c r="AU22" s="33">
        <f>IF(D6L515C5=0,0,D6L515C18/D6L515C5)</f>
        <v>9.2985676817993704E-2</v>
      </c>
      <c r="AV22" s="16" t="s">
        <v>31309</v>
      </c>
      <c r="AW22" s="33">
        <f>CHOOSE(MIN(D6L515C9,RUN_YEARS),B7L805C1,B7L805C10,B7L805C19,B7L805C28,B7L805C37)</f>
        <v>311.65282296407679</v>
      </c>
      <c r="AX22" s="16" t="s">
        <v>31310</v>
      </c>
      <c r="AY22" s="33">
        <f>IF(D6L515C23=0,0,D6L515C19/D6L515C23)</f>
        <v>2.8214325493579079E-5</v>
      </c>
      <c r="AZ22" s="16" t="s">
        <v>31311</v>
      </c>
      <c r="BA22" s="33">
        <f>IF(D6L515C5=0,0,D6L515C19/D6L515C5)</f>
        <v>0.40701432318200631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39.847018571228112</v>
      </c>
      <c r="J23" s="16" t="s">
        <v>31334</v>
      </c>
      <c r="K23" s="21">
        <f>IF(FLOW_THRU_100PCT="Y",1,INDEX(VariabilityMatrix,D6L516C1,D6L516C9))</f>
        <v>0.27359066003403842</v>
      </c>
      <c r="L23" s="16" t="s">
        <v>31314</v>
      </c>
      <c r="M23" s="15">
        <f>IF(D6L516C2&lt;&gt;0,D6L516C2*D6L516C4,D6L516C3*D6L516C4)</f>
        <v>10.901772111290885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5.4508860556454426</v>
      </c>
      <c r="R23" s="16" t="s">
        <v>31316</v>
      </c>
      <c r="S23" s="15">
        <f>D6L516C5-D6L516C7</f>
        <v>5.4508860556454426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5.118262943085651</v>
      </c>
      <c r="X23" s="16" t="s">
        <v>31318</v>
      </c>
      <c r="Y23" s="33">
        <f>D6L516C7-D6L516C10</f>
        <v>0.3326231125597916</v>
      </c>
      <c r="Z23" s="16" t="s">
        <v>31319</v>
      </c>
      <c r="AA23" s="33">
        <f>CHOOSE(MIN(D6L516C9,RUN_YEARS),B7L805C7,B7L805C16,B7L805C25,B7L805C34,B7L805C43)</f>
        <v>31909.666666666664</v>
      </c>
      <c r="AB23" s="16" t="s">
        <v>31320</v>
      </c>
      <c r="AC23" s="33">
        <f>IF(D6L516C12=0,0,D6L516C10/D6L516C12)</f>
        <v>1.6039850859464691E-4</v>
      </c>
      <c r="AD23" s="16" t="s">
        <v>31321</v>
      </c>
      <c r="AE23" s="33">
        <f>IF(D6L516C5=0,0,D6L516C10/D6L516C5)</f>
        <v>0.46948907854941341</v>
      </c>
      <c r="AF23" s="16" t="s">
        <v>31322</v>
      </c>
      <c r="AG23" s="33">
        <f>CHOOSE(MIN(D6L516C9,RUN_YEARS),B7L805C5,B7L805C14,B7L805C23,B7L805C32,B7L805C41)</f>
        <v>797.58825371908904</v>
      </c>
      <c r="AH23" s="16" t="s">
        <v>31323</v>
      </c>
      <c r="AI23" s="33">
        <f>IF(D6L516C15=0,0,D6L516C11/D6L516C15)</f>
        <v>4.1703612234608164E-4</v>
      </c>
      <c r="AJ23" s="16" t="s">
        <v>31324</v>
      </c>
      <c r="AK23" s="33">
        <f>IF(D6L516C5=0,0,D6L516C11/D6L516C5)</f>
        <v>3.0510921450586578E-2</v>
      </c>
      <c r="AL23" s="16" t="s">
        <v>31325</v>
      </c>
      <c r="AM23" s="33">
        <f>D6L516C8*CHOOSE(MIN(D6L516C9,RUN_YEARS),B7L805C4,B7L805C13,B7L805C22,B7L805C31,B7L805C40)</f>
        <v>1.0137086582839112</v>
      </c>
      <c r="AN23" s="16" t="s">
        <v>31326</v>
      </c>
      <c r="AO23" s="33">
        <f>D6L516C8-D6L516C18</f>
        <v>4.4371773973615314</v>
      </c>
      <c r="AP23" s="16" t="s">
        <v>31327</v>
      </c>
      <c r="AQ23" s="33">
        <f>CHOOSE(MIN(D6L516C9,RUN_YEARS),B7L805C2,B7L805C11,B7L805C20,B7L805C29,B7L805C38)</f>
        <v>71.199579535667297</v>
      </c>
      <c r="AR23" s="16" t="s">
        <v>31328</v>
      </c>
      <c r="AS23" s="33">
        <f>IF(D6L516C20=0,0,D6L516C18/D6L516C20)</f>
        <v>1.4237565234161189E-2</v>
      </c>
      <c r="AT23" s="16" t="s">
        <v>31329</v>
      </c>
      <c r="AU23" s="33">
        <f>IF(D6L516C5=0,0,D6L516C18/D6L516C5)</f>
        <v>9.2985676817993704E-2</v>
      </c>
      <c r="AV23" s="16" t="s">
        <v>31330</v>
      </c>
      <c r="AW23" s="33">
        <f>CHOOSE(MIN(D6L516C9,RUN_YEARS),B7L805C1,B7L805C10,B7L805C19,B7L805C28,B7L805C37)</f>
        <v>311.65282296407679</v>
      </c>
      <c r="AX23" s="16" t="s">
        <v>31331</v>
      </c>
      <c r="AY23" s="33">
        <f>IF(D6L516C23=0,0,D6L516C19/D6L516C23)</f>
        <v>1.4237565234161188E-2</v>
      </c>
      <c r="AZ23" s="16" t="s">
        <v>31332</v>
      </c>
      <c r="BA23" s="33">
        <f>IF(D6L516C5=0,0,D6L516C19/D6L516C5)</f>
        <v>0.40701432318200631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31909.666666666664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797.58825371908904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71.199579535667297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311.65282296407679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0.2713699876357466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36648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881.61646727682933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82.171068659927172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341.859172264878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109.64933869468733</v>
      </c>
      <c r="J26" s="16" t="s">
        <v>31396</v>
      </c>
      <c r="K26" s="21">
        <f>IF(FLOW_THRU_100PCT="Y",1,INDEX(VariabilityMatrix,D6L519C1,D6L519C9))</f>
        <v>0.27359066003403842</v>
      </c>
      <c r="L26" s="16" t="s">
        <v>31376</v>
      </c>
      <c r="M26" s="15">
        <f>IF(D6L519C2&lt;&gt;0,D6L519C2*D6L519C4,D6L519C3*D6L519C4)</f>
        <v>29.999034945775335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14.999517472887668</v>
      </c>
      <c r="R26" s="16" t="s">
        <v>31378</v>
      </c>
      <c r="S26" s="15">
        <f>D6L519C5-D6L519C7</f>
        <v>14.999517472887668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14.084219274063715</v>
      </c>
      <c r="X26" s="16" t="s">
        <v>31380</v>
      </c>
      <c r="Y26" s="33">
        <f>D6L519C7-D6L519C10</f>
        <v>0.9152981988239528</v>
      </c>
      <c r="Z26" s="16" t="s">
        <v>31381</v>
      </c>
      <c r="AA26" s="33">
        <f>CHOOSE(MIN(D6L519C9,RUN_YEARS),B7L805C7,B7L805C16,B7L805C25,B7L805C34,B7L805C43)</f>
        <v>31909.666666666664</v>
      </c>
      <c r="AB26" s="16" t="s">
        <v>31382</v>
      </c>
      <c r="AC26" s="33">
        <f>IF(D6L519C12=0,0,D6L519C10/D6L519C12)</f>
        <v>4.4137782513335716E-4</v>
      </c>
      <c r="AD26" s="16" t="s">
        <v>31383</v>
      </c>
      <c r="AE26" s="33">
        <f>IF(D6L519C5=0,0,D6L519C10/D6L519C5)</f>
        <v>0.46948907854941341</v>
      </c>
      <c r="AF26" s="16" t="s">
        <v>31384</v>
      </c>
      <c r="AG26" s="33">
        <f>CHOOSE(MIN(D6L519C9,RUN_YEARS),B7L805C5,B7L805C14,B7L805C23,B7L805C32,B7L805C41)</f>
        <v>797.58825371908904</v>
      </c>
      <c r="AH26" s="16" t="s">
        <v>31385</v>
      </c>
      <c r="AI26" s="33">
        <f>IF(D6L519C15=0,0,D6L519C11/D6L519C15)</f>
        <v>1.1475823453467274E-3</v>
      </c>
      <c r="AJ26" s="16" t="s">
        <v>31386</v>
      </c>
      <c r="AK26" s="33">
        <f>IF(D6L519C5=0,0,D6L519C11/D6L519C5)</f>
        <v>3.0510921450586571E-2</v>
      </c>
      <c r="AL26" s="16" t="s">
        <v>31387</v>
      </c>
      <c r="AM26" s="33">
        <f>D6L519C8*CHOOSE(MIN(D6L519C9,RUN_YEARS),B7L805C4,B7L805C13,B7L805C22,B7L805C31,B7L805C40)</f>
        <v>2.7894805683195645</v>
      </c>
      <c r="AN26" s="16" t="s">
        <v>31388</v>
      </c>
      <c r="AO26" s="33">
        <f>D6L519C8-D6L519C18</f>
        <v>12.210036904568103</v>
      </c>
      <c r="AP26" s="16" t="s">
        <v>31389</v>
      </c>
      <c r="AQ26" s="33">
        <f>CHOOSE(MIN(D6L519C9,RUN_YEARS),B7L805C2,B7L805C11,B7L805C20,B7L805C29,B7L805C38)</f>
        <v>71.199579535667297</v>
      </c>
      <c r="AR26" s="16" t="s">
        <v>31390</v>
      </c>
      <c r="AS26" s="33">
        <f>IF(D6L519C20=0,0,D6L519C18/D6L519C20)</f>
        <v>3.9178329233281205E-2</v>
      </c>
      <c r="AT26" s="16" t="s">
        <v>31391</v>
      </c>
      <c r="AU26" s="33">
        <f>IF(D6L519C5=0,0,D6L519C18/D6L519C5)</f>
        <v>9.2985676817993704E-2</v>
      </c>
      <c r="AV26" s="16" t="s">
        <v>31392</v>
      </c>
      <c r="AW26" s="33">
        <f>CHOOSE(MIN(D6L519C9,RUN_YEARS),B7L805C1,B7L805C10,B7L805C19,B7L805C28,B7L805C37)</f>
        <v>311.65282296407679</v>
      </c>
      <c r="AX26" s="16" t="s">
        <v>31393</v>
      </c>
      <c r="AY26" s="33">
        <f>IF(D6L519C23=0,0,D6L519C19/D6L519C23)</f>
        <v>3.9178329233281212E-2</v>
      </c>
      <c r="AZ26" s="16" t="s">
        <v>31394</v>
      </c>
      <c r="BA26" s="33">
        <f>IF(D6L519C5=0,0,D6L519C19/D6L519C5)</f>
        <v>0.40701432318200631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36.779165799116733</v>
      </c>
      <c r="J27" s="16" t="s">
        <v>31417</v>
      </c>
      <c r="K27" s="21">
        <f>IF(FLOW_THRU_100PCT="Y",1,INDEX(VariabilityMatrix,D6L520C1,D6L520C9))</f>
        <v>0.2713699876357466</v>
      </c>
      <c r="L27" s="16" t="s">
        <v>31397</v>
      </c>
      <c r="M27" s="15">
        <f>IF(D6L520C2&lt;&gt;0,D6L520C2*D6L520C4,D6L520C3*D6L520C4)</f>
        <v>9.9807617681593825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4.9903808840796913</v>
      </c>
      <c r="R27" s="16" t="s">
        <v>31399</v>
      </c>
      <c r="S27" s="15">
        <f>D6L520C5-D6L520C7</f>
        <v>4.9903808840796913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4.6966236798766756</v>
      </c>
      <c r="X27" s="16" t="s">
        <v>31401</v>
      </c>
      <c r="Y27" s="33">
        <f>D6L520C7-D6L520C10</f>
        <v>0.29375720420301565</v>
      </c>
      <c r="Z27" s="16" t="s">
        <v>31402</v>
      </c>
      <c r="AA27" s="33">
        <f>CHOOSE(MIN(D6L520C9,RUN_YEARS),B7L805C7,B7L805C16,B7L805C25,B7L805C34,B7L805C43)</f>
        <v>36648</v>
      </c>
      <c r="AB27" s="16" t="s">
        <v>31403</v>
      </c>
      <c r="AC27" s="33">
        <f>IF(D6L520C12=0,0,D6L520C10/D6L520C12)</f>
        <v>1.2815497925880472E-4</v>
      </c>
      <c r="AD27" s="16" t="s">
        <v>31404</v>
      </c>
      <c r="AE27" s="33">
        <f>IF(D6L520C5=0,0,D6L520C10/D6L520C5)</f>
        <v>0.47056765695578873</v>
      </c>
      <c r="AF27" s="16" t="s">
        <v>31405</v>
      </c>
      <c r="AG27" s="33">
        <f>CHOOSE(MIN(D6L520C9,RUN_YEARS),B7L805C5,B7L805C14,B7L805C23,B7L805C32,B7L805C41)</f>
        <v>881.61646727682933</v>
      </c>
      <c r="AH27" s="16" t="s">
        <v>31406</v>
      </c>
      <c r="AI27" s="33">
        <f>IF(D6L520C15=0,0,D6L520C11/D6L520C15)</f>
        <v>3.3320294607289282E-4</v>
      </c>
      <c r="AJ27" s="16" t="s">
        <v>31407</v>
      </c>
      <c r="AK27" s="33">
        <f>IF(D6L520C5=0,0,D6L520C11/D6L520C5)</f>
        <v>2.9432343044211277E-2</v>
      </c>
      <c r="AL27" s="16" t="s">
        <v>31408</v>
      </c>
      <c r="AM27" s="33">
        <f>D6L520C8*CHOOSE(MIN(D6L520C9,RUN_YEARS),B7L805C4,B7L805C13,B7L805C22,B7L805C31,B7L805C40)</f>
        <v>0.96706529555664089</v>
      </c>
      <c r="AN27" s="16" t="s">
        <v>31409</v>
      </c>
      <c r="AO27" s="33">
        <f>D6L520C8-D6L520C18</f>
        <v>4.02331558852305</v>
      </c>
      <c r="AP27" s="16" t="s">
        <v>31410</v>
      </c>
      <c r="AQ27" s="33">
        <f>CHOOSE(MIN(D6L520C9,RUN_YEARS),B7L805C2,B7L805C11,B7L805C20,B7L805C29,B7L805C38)</f>
        <v>82.171068659927172</v>
      </c>
      <c r="AR27" s="16" t="s">
        <v>31411</v>
      </c>
      <c r="AS27" s="33">
        <f>IF(D6L520C20=0,0,D6L520C18/D6L520C20)</f>
        <v>1.1768926841622727E-2</v>
      </c>
      <c r="AT27" s="16" t="s">
        <v>31412</v>
      </c>
      <c r="AU27" s="33">
        <f>IF(D6L520C5=0,0,D6L520C18/D6L520C5)</f>
        <v>9.6892934429290936E-2</v>
      </c>
      <c r="AV27" s="16" t="s">
        <v>31413</v>
      </c>
      <c r="AW27" s="33">
        <f>CHOOSE(MIN(D6L520C9,RUN_YEARS),B7L805C1,B7L805C10,B7L805C19,B7L805C28,B7L805C37)</f>
        <v>341.859172264878</v>
      </c>
      <c r="AX27" s="16" t="s">
        <v>31414</v>
      </c>
      <c r="AY27" s="33">
        <f>IF(D6L520C23=0,0,D6L520C19/D6L520C23)</f>
        <v>1.1768926841622725E-2</v>
      </c>
      <c r="AZ27" s="16" t="s">
        <v>31415</v>
      </c>
      <c r="BA27" s="33">
        <f>IF(D6L520C5=0,0,D6L520C19/D6L520C5)</f>
        <v>0.40310706557070902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0.2713699876357466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36648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881.61646727682933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82.171068659927172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341.859172264878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0.2713699876357466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36648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881.61646727682933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82.171068659927172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341.859172264878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0.2713699876357466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36648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881.61646727682933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82.171068659927172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341.859172264878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0.2713699876357466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36648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881.61646727682933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82.171068659927172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341.859172264878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0.2713699876357466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36648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881.61646727682933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82.171068659927172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341.859172264878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1.1653728073230905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1.0022206142978578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0.5011103071489289</v>
      </c>
      <c r="R33" s="16" t="s">
        <v>31525</v>
      </c>
      <c r="S33" s="15">
        <f>D6L526C5-D6L526C7</f>
        <v>0.5011103071489289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0.47161260622293422</v>
      </c>
      <c r="X33" s="16" t="s">
        <v>31527</v>
      </c>
      <c r="Y33" s="33">
        <f>D6L526C7-D6L526C10</f>
        <v>2.9497700925994685E-2</v>
      </c>
      <c r="Z33" s="16" t="s">
        <v>31528</v>
      </c>
      <c r="AA33" s="33">
        <f>CHOOSE(MIN(D6L526C9,RUN_YEARS),B7L805C7,B7L805C16,B7L805C25,B7L805C34,B7L805C43)</f>
        <v>36648</v>
      </c>
      <c r="AB33" s="16" t="s">
        <v>31529</v>
      </c>
      <c r="AC33" s="33">
        <f>IF(D6L526C12=0,0,D6L526C10/D6L526C12)</f>
        <v>1.2868713332867666E-5</v>
      </c>
      <c r="AD33" s="16" t="s">
        <v>31530</v>
      </c>
      <c r="AE33" s="33">
        <f>IF(D6L526C5=0,0,D6L526C10/D6L526C5)</f>
        <v>0.47056765695578873</v>
      </c>
      <c r="AF33" s="16" t="s">
        <v>31531</v>
      </c>
      <c r="AG33" s="33">
        <f>CHOOSE(MIN(D6L526C9,RUN_YEARS),B7L805C5,B7L805C14,B7L805C23,B7L805C32,B7L805C41)</f>
        <v>881.61646727682933</v>
      </c>
      <c r="AH33" s="16" t="s">
        <v>31532</v>
      </c>
      <c r="AI33" s="33">
        <f>IF(D6L526C15=0,0,D6L526C11/D6L526C15)</f>
        <v>3.3458654665455958E-5</v>
      </c>
      <c r="AJ33" s="16" t="s">
        <v>31533</v>
      </c>
      <c r="AK33" s="33">
        <f>IF(D6L526C5=0,0,D6L526C11/D6L526C5)</f>
        <v>2.9432343044211256E-2</v>
      </c>
      <c r="AL33" s="16" t="s">
        <v>31534</v>
      </c>
      <c r="AM33" s="33">
        <f>D6L526C8*CHOOSE(MIN(D6L526C9,RUN_YEARS),B7L805C4,B7L805C13,B7L805C22,B7L805C31,B7L805C40)</f>
        <v>9.7108096264846025E-2</v>
      </c>
      <c r="AN33" s="16" t="s">
        <v>31535</v>
      </c>
      <c r="AO33" s="33">
        <f>D6L526C8-D6L526C18</f>
        <v>0.40400221088408289</v>
      </c>
      <c r="AP33" s="16" t="s">
        <v>31536</v>
      </c>
      <c r="AQ33" s="33">
        <f>CHOOSE(MIN(D6L526C9,RUN_YEARS),B7L805C2,B7L805C11,B7L805C20,B7L805C29,B7L805C38)</f>
        <v>82.171068659927172</v>
      </c>
      <c r="AR33" s="16" t="s">
        <v>31537</v>
      </c>
      <c r="AS33" s="33">
        <f>IF(D6L526C20=0,0,D6L526C18/D6L526C20)</f>
        <v>1.1817796439612728E-3</v>
      </c>
      <c r="AT33" s="16" t="s">
        <v>31538</v>
      </c>
      <c r="AU33" s="33">
        <f>IF(D6L526C5=0,0,D6L526C18/D6L526C5)</f>
        <v>9.6892934429290936E-2</v>
      </c>
      <c r="AV33" s="16" t="s">
        <v>31539</v>
      </c>
      <c r="AW33" s="33">
        <f>CHOOSE(MIN(D6L526C9,RUN_YEARS),B7L805C1,B7L805C10,B7L805C19,B7L805C28,B7L805C37)</f>
        <v>341.859172264878</v>
      </c>
      <c r="AX33" s="16" t="s">
        <v>31540</v>
      </c>
      <c r="AY33" s="33">
        <f>IF(D6L526C23=0,0,D6L526C19/D6L526C23)</f>
        <v>1.1817796439612725E-3</v>
      </c>
      <c r="AZ33" s="16" t="s">
        <v>31541</v>
      </c>
      <c r="BA33" s="33">
        <f>IF(D6L526C5=0,0,D6L526C19/D6L526C5)</f>
        <v>0.40310706557070908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2.2387747034584318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1.9253462449742513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0.96267312248712567</v>
      </c>
      <c r="R34" s="16" t="s">
        <v>31545</v>
      </c>
      <c r="S34" s="15">
        <f>D6L527C5-D6L527C7</f>
        <v>0.96267312248712567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0.90392903444153438</v>
      </c>
      <c r="X34" s="16" t="s">
        <v>31547</v>
      </c>
      <c r="Y34" s="33">
        <f>D6L527C7-D6L527C10</f>
        <v>5.8744088045591281E-2</v>
      </c>
      <c r="Z34" s="16" t="s">
        <v>31548</v>
      </c>
      <c r="AA34" s="33">
        <f>CHOOSE(MIN(D6L527C9,RUN_YEARS),B7L805C7,B7L805C16,B7L805C25,B7L805C34,B7L805C43)</f>
        <v>31909.666666666664</v>
      </c>
      <c r="AB34" s="16" t="s">
        <v>31549</v>
      </c>
      <c r="AC34" s="33">
        <f>IF(D6L527C12=0,0,D6L527C10/D6L527C12)</f>
        <v>2.8327749201648438E-5</v>
      </c>
      <c r="AD34" s="16" t="s">
        <v>31550</v>
      </c>
      <c r="AE34" s="33">
        <f>IF(D6L527C5=0,0,D6L527C10/D6L527C5)</f>
        <v>0.46948907854941341</v>
      </c>
      <c r="AF34" s="16" t="s">
        <v>31551</v>
      </c>
      <c r="AG34" s="33">
        <f>CHOOSE(MIN(D6L527C9,RUN_YEARS),B7L805C5,B7L805C14,B7L805C23,B7L805C32,B7L805C41)</f>
        <v>797.58825371908904</v>
      </c>
      <c r="AH34" s="16" t="s">
        <v>31552</v>
      </c>
      <c r="AI34" s="33">
        <f>IF(D6L527C15=0,0,D6L527C11/D6L527C15)</f>
        <v>7.3652147924285972E-5</v>
      </c>
      <c r="AJ34" s="16" t="s">
        <v>31553</v>
      </c>
      <c r="AK34" s="33">
        <f>IF(D6L527C5=0,0,D6L527C11/D6L527C5)</f>
        <v>3.0510921450586617E-2</v>
      </c>
      <c r="AL34" s="16" t="s">
        <v>31554</v>
      </c>
      <c r="AM34" s="33">
        <f>D6L527C8*CHOOSE(MIN(D6L527C9,RUN_YEARS),B7L805C4,B7L805C13,B7L805C22,B7L805C31,B7L805C40)</f>
        <v>0.17902962369791348</v>
      </c>
      <c r="AN34" s="16" t="s">
        <v>31555</v>
      </c>
      <c r="AO34" s="33">
        <f>D6L527C8-D6L527C18</f>
        <v>0.78364349878921225</v>
      </c>
      <c r="AP34" s="16" t="s">
        <v>31556</v>
      </c>
      <c r="AQ34" s="33">
        <f>CHOOSE(MIN(D6L527C9,RUN_YEARS),B7L805C2,B7L805C11,B7L805C20,B7L805C29,B7L805C38)</f>
        <v>71.199579535667297</v>
      </c>
      <c r="AR34" s="16" t="s">
        <v>31557</v>
      </c>
      <c r="AS34" s="33">
        <f>IF(D6L527C20=0,0,D6L527C18/D6L527C20)</f>
        <v>2.5144758559736847E-3</v>
      </c>
      <c r="AT34" s="16" t="s">
        <v>31558</v>
      </c>
      <c r="AU34" s="33">
        <f>IF(D6L527C5=0,0,D6L527C18/D6L527C5)</f>
        <v>9.2985676817993704E-2</v>
      </c>
      <c r="AV34" s="16" t="s">
        <v>31559</v>
      </c>
      <c r="AW34" s="33">
        <f>CHOOSE(MIN(D6L527C9,RUN_YEARS),B7L805C1,B7L805C10,B7L805C19,B7L805C28,B7L805C37)</f>
        <v>311.65282296407679</v>
      </c>
      <c r="AX34" s="16" t="s">
        <v>31560</v>
      </c>
      <c r="AY34" s="33">
        <f>IF(D6L527C23=0,0,D6L527C19/D6L527C23)</f>
        <v>2.5144758559736847E-3</v>
      </c>
      <c r="AZ34" s="16" t="s">
        <v>31561</v>
      </c>
      <c r="BA34" s="33">
        <f>IF(D6L527C5=0,0,D6L527C19/D6L527C5)</f>
        <v>0.40701432318200631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689.72761725158557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483.59766901832097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241.79883450916049</v>
      </c>
      <c r="R35" s="16" t="s">
        <v>31565</v>
      </c>
      <c r="S35" s="15">
        <f>SUM(D6L501C8:D6L527C8)-2*SUM(D6L509C8,D6L511C8,D6L522C8,D6L524C8,D6L527C8)</f>
        <v>241.79883450916049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227.05572771347406</v>
      </c>
      <c r="X35" s="16" t="s">
        <v>31567</v>
      </c>
      <c r="Y35" s="33">
        <f>SUM(D6L501C11:D6L527C11)-2*SUM(D6L509C11,D6L511C11,D6L522C11,D6L524C11,D6L527C11)</f>
        <v>14.743106795686439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7.0951061289492795E-3</v>
      </c>
      <c r="AD35" s="16" t="s">
        <v>31569</v>
      </c>
      <c r="AE35" s="33">
        <f>IF(D6L528C5=0,0,D6L528C10/D6L528C5)</f>
        <v>0.46951369342698818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1.8447275935268122E-2</v>
      </c>
      <c r="AJ35" s="16" t="s">
        <v>31571</v>
      </c>
      <c r="AK35" s="33">
        <f>IF(D6L528C5=0,0,D6L528C11/D6L528C5)</f>
        <v>3.048630657301183E-2</v>
      </c>
      <c r="AL35" s="16" t="s">
        <v>31572</v>
      </c>
      <c r="AM35" s="33">
        <f>SUM(D6L501C18:D6L527C18)-2*SUM(D6L509C18,D6L511C18,D6L522C18,D6L524C18,D6L527C18)</f>
        <v>45.009071658376683</v>
      </c>
      <c r="AN35" s="16" t="s">
        <v>31573</v>
      </c>
      <c r="AO35" s="33">
        <f>SUM(D6L501C19:D6L527C19)-2*SUM(D6L509C19,D6L511C19,D6L522C19,D6L524C19,D6L527C19)</f>
        <v>196.78976285078383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0.63022622601691591</v>
      </c>
      <c r="AT35" s="16" t="s">
        <v>31575</v>
      </c>
      <c r="AU35" s="33">
        <f>IF(D6L528C5=0,0,D6L528C18/D6L528C5)</f>
        <v>9.3071316389392117E-2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0.6302262260169158</v>
      </c>
      <c r="AZ35" s="16" t="s">
        <v>31577</v>
      </c>
      <c r="BA35" s="33">
        <f>IF(D6L528C5=0,0,D6L528C19/D6L528C5)</f>
        <v>0.40692868361060791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7.2090110175723581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3.604505508786179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1.8022527543930895</v>
      </c>
      <c r="R36" s="16" t="s">
        <v>31582</v>
      </c>
      <c r="S36" s="15">
        <f>D6L529C5-D6L529C7</f>
        <v>1.8022527543930895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1.6961637117537454</v>
      </c>
      <c r="X36" s="16" t="s">
        <v>31584</v>
      </c>
      <c r="Y36" s="33">
        <f>D6L529C7-D6L529C10</f>
        <v>0.10608904263934416</v>
      </c>
      <c r="Z36" s="16" t="s">
        <v>31585</v>
      </c>
      <c r="AA36" s="33">
        <f>CHOOSE(MIN(D6L529C9,RUN_YEARS),B7L805C7,B7L805C16,B7L805C25,B7L805C34,B7L805C43)</f>
        <v>36648</v>
      </c>
      <c r="AB36" s="16" t="s">
        <v>31586</v>
      </c>
      <c r="AC36" s="33">
        <f>IF(D6L529C12=0,0,D6L529C10/D6L529C12)</f>
        <v>4.6282572357393185E-5</v>
      </c>
      <c r="AD36" s="16" t="s">
        <v>31587</v>
      </c>
      <c r="AE36" s="33">
        <f>IF(D6L529C5=0,0,D6L529C10/D6L529C5)</f>
        <v>0.47056765695578873</v>
      </c>
      <c r="AF36" s="16" t="s">
        <v>31588</v>
      </c>
      <c r="AG36" s="33">
        <f>CHOOSE(MIN(D6L529C9,RUN_YEARS),B7L805C5,B7L805C14,B7L805C23,B7L805C32,B7L805C41)</f>
        <v>881.61646727682933</v>
      </c>
      <c r="AH36" s="16" t="s">
        <v>31589</v>
      </c>
      <c r="AI36" s="33">
        <f>IF(D6L529C15=0,0,D6L529C11/D6L529C15)</f>
        <v>1.2033468812922251E-4</v>
      </c>
      <c r="AJ36" s="16" t="s">
        <v>31590</v>
      </c>
      <c r="AK36" s="33">
        <f>IF(D6L529C5=0,0,D6L529C11/D6L529C5)</f>
        <v>2.9432343044211284E-2</v>
      </c>
      <c r="AL36" s="16" t="s">
        <v>31591</v>
      </c>
      <c r="AM36" s="33">
        <f>D6L529C8*CHOOSE(MIN(D6L529C9,RUN_YEARS),B7L805C4,B7L805C13,B7L805C22,B7L805C31,B7L805C40)</f>
        <v>0.3492511159128372</v>
      </c>
      <c r="AN36" s="16" t="s">
        <v>31592</v>
      </c>
      <c r="AO36" s="33">
        <f>D6L529C8-D6L529C18</f>
        <v>1.4530016384802522</v>
      </c>
      <c r="AP36" s="16" t="s">
        <v>31593</v>
      </c>
      <c r="AQ36" s="33">
        <f>CHOOSE(MIN(D6L529C9,RUN_YEARS),B7L805C2,B7L805C11,B7L805C20,B7L805C29,B7L805C38)</f>
        <v>82.171068659927172</v>
      </c>
      <c r="AR36" s="16" t="s">
        <v>31594</v>
      </c>
      <c r="AS36" s="33">
        <f>IF(D6L529C20=0,0,D6L529C18/D6L529C20)</f>
        <v>4.2502929754783441E-3</v>
      </c>
      <c r="AT36" s="16" t="s">
        <v>31595</v>
      </c>
      <c r="AU36" s="33">
        <f>IF(D6L529C5=0,0,D6L529C18/D6L529C5)</f>
        <v>9.6892934429290936E-2</v>
      </c>
      <c r="AV36" s="16" t="s">
        <v>31596</v>
      </c>
      <c r="AW36" s="33">
        <f>CHOOSE(MIN(D6L529C9,RUN_YEARS),B7L805C1,B7L805C10,B7L805C19,B7L805C28,B7L805C37)</f>
        <v>341.859172264878</v>
      </c>
      <c r="AX36" s="16" t="s">
        <v>31597</v>
      </c>
      <c r="AY36" s="33">
        <f>IF(D6L529C23=0,0,D6L529C19/D6L529C23)</f>
        <v>4.2502929754783441E-3</v>
      </c>
      <c r="AZ36" s="16" t="s">
        <v>31598</v>
      </c>
      <c r="BA36" s="33">
        <f>IF(D6L529C5=0,0,D6L529C19/D6L529C5)</f>
        <v>0.40310706557070902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0.41082559394577889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0.41082559394577889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0.20541279697288944</v>
      </c>
      <c r="R37" s="16" t="s">
        <v>31602</v>
      </c>
      <c r="S37" s="15">
        <f>D6L530C5-D6L530C7</f>
        <v>0.20541279697288944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0.19332123716053543</v>
      </c>
      <c r="X37" s="16" t="s">
        <v>31604</v>
      </c>
      <c r="Y37" s="33">
        <f>D6L530C7-D6L530C10</f>
        <v>1.2091559812354019E-2</v>
      </c>
      <c r="Z37" s="16" t="s">
        <v>31605</v>
      </c>
      <c r="AA37" s="33">
        <f>CHOOSE(MIN(D6L530C9,RUN_YEARS),B7L805C7,B7L805C16,B7L805C25,B7L805C34,B7L805C43)</f>
        <v>36648</v>
      </c>
      <c r="AB37" s="16" t="s">
        <v>31606</v>
      </c>
      <c r="AC37" s="33">
        <f>IF(D6L530C12=0,0,D6L530C10/D6L530C12)</f>
        <v>5.2750828738412855E-6</v>
      </c>
      <c r="AD37" s="16" t="s">
        <v>31607</v>
      </c>
      <c r="AE37" s="33">
        <f>IF(D6L530C5=0,0,D6L530C10/D6L530C5)</f>
        <v>0.47056765695578873</v>
      </c>
      <c r="AF37" s="16" t="s">
        <v>31608</v>
      </c>
      <c r="AG37" s="33">
        <f>CHOOSE(MIN(D6L530C9,RUN_YEARS),B7L805C5,B7L805C14,B7L805C23,B7L805C32,B7L805C41)</f>
        <v>881.61646727682933</v>
      </c>
      <c r="AH37" s="16" t="s">
        <v>31609</v>
      </c>
      <c r="AI37" s="33">
        <f>IF(D6L530C15=0,0,D6L530C11/D6L530C15)</f>
        <v>1.3715215471987373E-5</v>
      </c>
      <c r="AJ37" s="16" t="s">
        <v>31610</v>
      </c>
      <c r="AK37" s="33">
        <f>IF(D6L530C5=0,0,D6L530C11/D6L530C5)</f>
        <v>2.9432343044211294E-2</v>
      </c>
      <c r="AL37" s="16" t="s">
        <v>31611</v>
      </c>
      <c r="AM37" s="33">
        <f>D6L530C8*CHOOSE(MIN(D6L530C9,RUN_YEARS),B7L805C4,B7L805C13,B7L805C22,B7L805C31,B7L805C40)</f>
        <v>3.9806097336062857E-2</v>
      </c>
      <c r="AN37" s="16" t="s">
        <v>31612</v>
      </c>
      <c r="AO37" s="33">
        <f>D6L530C8-D6L530C18</f>
        <v>0.16560669963682659</v>
      </c>
      <c r="AP37" s="16" t="s">
        <v>31613</v>
      </c>
      <c r="AQ37" s="33">
        <f>CHOOSE(MIN(D6L530C9,RUN_YEARS),B7L805C2,B7L805C11,B7L805C20,B7L805C29,B7L805C38)</f>
        <v>82.171068659927172</v>
      </c>
      <c r="AR37" s="16" t="s">
        <v>31614</v>
      </c>
      <c r="AS37" s="33">
        <f>IF(D6L530C20=0,0,D6L530C18/D6L530C20)</f>
        <v>4.8442959286320344E-4</v>
      </c>
      <c r="AT37" s="16" t="s">
        <v>31615</v>
      </c>
      <c r="AU37" s="33">
        <f>IF(D6L530C5=0,0,D6L530C18/D6L530C5)</f>
        <v>9.6892934429290936E-2</v>
      </c>
      <c r="AV37" s="16" t="s">
        <v>31616</v>
      </c>
      <c r="AW37" s="33">
        <f>CHOOSE(MIN(D6L530C9,RUN_YEARS),B7L805C1,B7L805C10,B7L805C19,B7L805C28,B7L805C37)</f>
        <v>341.859172264878</v>
      </c>
      <c r="AX37" s="16" t="s">
        <v>31617</v>
      </c>
      <c r="AY37" s="33">
        <f>IF(D6L530C23=0,0,D6L530C19/D6L530C23)</f>
        <v>4.8442959286320344E-4</v>
      </c>
      <c r="AZ37" s="16" t="s">
        <v>31618</v>
      </c>
      <c r="BA37" s="33">
        <f>IF(D6L530C5=0,0,D6L530C19/D6L530C5)</f>
        <v>0.40310706557070908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36648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881.61646727682933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82.171068659927172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341.859172264878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36648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881.61646727682933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82.171068659927172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341.859172264878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0</v>
      </c>
      <c r="R40" s="16" t="s">
        <v>31663</v>
      </c>
      <c r="S40" s="15">
        <f>D6L533C5-D6L533C7</f>
        <v>0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0</v>
      </c>
      <c r="X40" s="16" t="s">
        <v>31665</v>
      </c>
      <c r="Y40" s="33">
        <f>D6L533C7-D6L533C10</f>
        <v>0</v>
      </c>
      <c r="Z40" s="16" t="s">
        <v>31666</v>
      </c>
      <c r="AA40" s="33">
        <f>CHOOSE(MIN(D6L533C9,RUN_YEARS),B7L805C7,B7L805C16,B7L805C25,B7L805C34,B7L805C43)</f>
        <v>36648</v>
      </c>
      <c r="AB40" s="16" t="s">
        <v>31667</v>
      </c>
      <c r="AC40" s="33">
        <f>IF(D6L533C12=0,0,D6L533C10/D6L533C12)</f>
        <v>0</v>
      </c>
      <c r="AD40" s="16" t="s">
        <v>31668</v>
      </c>
      <c r="AE40" s="33">
        <f>IF(D6L533C5=0,0,D6L533C10/D6L533C5)</f>
        <v>0</v>
      </c>
      <c r="AF40" s="16" t="s">
        <v>31669</v>
      </c>
      <c r="AG40" s="33">
        <f>CHOOSE(MIN(D6L533C9,RUN_YEARS),B7L805C5,B7L805C14,B7L805C23,B7L805C32,B7L805C41)</f>
        <v>881.61646727682933</v>
      </c>
      <c r="AH40" s="16" t="s">
        <v>31670</v>
      </c>
      <c r="AI40" s="33">
        <f>IF(D6L533C15=0,0,D6L533C11/D6L533C15)</f>
        <v>0</v>
      </c>
      <c r="AJ40" s="16" t="s">
        <v>31671</v>
      </c>
      <c r="AK40" s="33">
        <f>IF(D6L533C5=0,0,D6L533C11/D6L533C5)</f>
        <v>0</v>
      </c>
      <c r="AL40" s="16" t="s">
        <v>31672</v>
      </c>
      <c r="AM40" s="33">
        <f>D6L533C8*CHOOSE(MIN(D6L533C9,RUN_YEARS),B7L805C4,B7L805C13,B7L805C22,B7L805C31,B7L805C40)</f>
        <v>0</v>
      </c>
      <c r="AN40" s="16" t="s">
        <v>31673</v>
      </c>
      <c r="AO40" s="33">
        <f>D6L533C8-D6L533C18</f>
        <v>0</v>
      </c>
      <c r="AP40" s="16" t="s">
        <v>31674</v>
      </c>
      <c r="AQ40" s="33">
        <f>CHOOSE(MIN(D6L533C9,RUN_YEARS),B7L805C2,B7L805C11,B7L805C20,B7L805C29,B7L805C38)</f>
        <v>82.171068659927172</v>
      </c>
      <c r="AR40" s="16" t="s">
        <v>31675</v>
      </c>
      <c r="AS40" s="33">
        <f>IF(D6L533C20=0,0,D6L533C18/D6L533C20)</f>
        <v>0</v>
      </c>
      <c r="AT40" s="16" t="s">
        <v>31676</v>
      </c>
      <c r="AU40" s="33">
        <f>IF(D6L533C5=0,0,D6L533C18/D6L533C5)</f>
        <v>0</v>
      </c>
      <c r="AV40" s="16" t="s">
        <v>31677</v>
      </c>
      <c r="AW40" s="33">
        <f>CHOOSE(MIN(D6L533C9,RUN_YEARS),B7L805C1,B7L805C10,B7L805C19,B7L805C28,B7L805C37)</f>
        <v>341.859172264878</v>
      </c>
      <c r="AX40" s="16" t="s">
        <v>31678</v>
      </c>
      <c r="AY40" s="33">
        <f>IF(D6L533C23=0,0,D6L533C19/D6L533C23)</f>
        <v>0</v>
      </c>
      <c r="AZ40" s="16" t="s">
        <v>31679</v>
      </c>
      <c r="BA40" s="33">
        <f>IF(D6L533C5=0,0,D6L533C19/D6L533C5)</f>
        <v>0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3259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3259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3259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36648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881.61646727682933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631.54814661011835</v>
      </c>
      <c r="AN41" s="16" t="s">
        <v>31692</v>
      </c>
      <c r="AO41" s="33">
        <f>D6L534C8-D6L534C18</f>
        <v>2627.4518533898818</v>
      </c>
      <c r="AP41" s="16" t="s">
        <v>31693</v>
      </c>
      <c r="AQ41" s="33">
        <f>CHOOSE(MIN(D6L534C9,RUN_YEARS),B7L805C2,B7L805C11,B7L805C20,B7L805C29,B7L805C38)</f>
        <v>82.171068659927172</v>
      </c>
      <c r="AR41" s="16" t="s">
        <v>31694</v>
      </c>
      <c r="AS41" s="33">
        <f>IF(D6L534C20=0,0,D6L534C18/D6L534C20)</f>
        <v>7.6857725828520103</v>
      </c>
      <c r="AT41" s="16" t="s">
        <v>31695</v>
      </c>
      <c r="AU41" s="33">
        <f>IF(D6L534C5=0,0,D6L534C18/D6L534C5)</f>
        <v>0.19378586885858187</v>
      </c>
      <c r="AV41" s="16" t="s">
        <v>31696</v>
      </c>
      <c r="AW41" s="33">
        <f>CHOOSE(MIN(D6L534C9,RUN_YEARS),B7L805C1,B7L805C10,B7L805C19,B7L805C28,B7L805C37)</f>
        <v>341.859172264878</v>
      </c>
      <c r="AX41" s="16" t="s">
        <v>31697</v>
      </c>
      <c r="AY41" s="33">
        <f>IF(D6L534C23=0,0,D6L534C19/D6L534C23)</f>
        <v>7.6857725828520103</v>
      </c>
      <c r="AZ41" s="16" t="s">
        <v>31698</v>
      </c>
      <c r="BA41" s="33">
        <f>IF(D6L534C5=0,0,D6L534C19/D6L534C5)</f>
        <v>0.80621413114141816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1406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1406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1406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1323.2362513596779</v>
      </c>
      <c r="X42" s="16" t="s">
        <v>31705</v>
      </c>
      <c r="Y42" s="33">
        <f>D6L535C7-D6L535C10</f>
        <v>82.763748640322092</v>
      </c>
      <c r="Z42" s="16" t="s">
        <v>31706</v>
      </c>
      <c r="AA42" s="33">
        <f>CHOOSE(MIN(D6L535C9,RUN_YEARS),B7L805C7,B7L805C16,B7L805C25,B7L805C34,B7L805C43)</f>
        <v>36648</v>
      </c>
      <c r="AB42" s="16" t="s">
        <v>31707</v>
      </c>
      <c r="AC42" s="33">
        <f>IF(D6L535C12=0,0,D6L535C10/D6L535C12)</f>
        <v>3.6106642964409463E-2</v>
      </c>
      <c r="AD42" s="16" t="s">
        <v>31708</v>
      </c>
      <c r="AE42" s="33">
        <f>IF(D6L535C5=0,0,D6L535C10/D6L535C5)</f>
        <v>0.94113531391157745</v>
      </c>
      <c r="AF42" s="16" t="s">
        <v>31709</v>
      </c>
      <c r="AG42" s="33">
        <f>CHOOSE(MIN(D6L535C9,RUN_YEARS),B7L805C5,B7L805C14,B7L805C23,B7L805C32,B7L805C41)</f>
        <v>881.61646727682933</v>
      </c>
      <c r="AH42" s="16" t="s">
        <v>31710</v>
      </c>
      <c r="AI42" s="33">
        <f>IF(D6L535C15=0,0,D6L535C11/D6L535C15)</f>
        <v>9.3877271707464724E-2</v>
      </c>
      <c r="AJ42" s="16" t="s">
        <v>31711</v>
      </c>
      <c r="AK42" s="33">
        <f>IF(D6L535C5=0,0,D6L535C11/D6L535C5)</f>
        <v>5.886468608842254E-2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82.171068659927172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341.859172264878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3721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3721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3721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36648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881.61646727682933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721.0772180227832</v>
      </c>
      <c r="AN43" s="16" t="s">
        <v>31733</v>
      </c>
      <c r="AO43" s="33">
        <f>D6L536C8-D6L536C18</f>
        <v>2999.9227819772168</v>
      </c>
      <c r="AP43" s="16" t="s">
        <v>31734</v>
      </c>
      <c r="AQ43" s="33">
        <f>CHOOSE(MIN(D6L536C9,RUN_YEARS),B7L805C2,B7L805C11,B7L805C20,B7L805C29,B7L805C38)</f>
        <v>82.171068659927172</v>
      </c>
      <c r="AR43" s="16" t="s">
        <v>31735</v>
      </c>
      <c r="AS43" s="33">
        <f>IF(D6L536C20=0,0,D6L536C18/D6L536C20)</f>
        <v>8.7753175148181448</v>
      </c>
      <c r="AT43" s="16" t="s">
        <v>31736</v>
      </c>
      <c r="AU43" s="33">
        <f>IF(D6L536C5=0,0,D6L536C18/D6L536C5)</f>
        <v>0.1937858688585819</v>
      </c>
      <c r="AV43" s="16" t="s">
        <v>31737</v>
      </c>
      <c r="AW43" s="33">
        <f>CHOOSE(MIN(D6L536C9,RUN_YEARS),B7L805C1,B7L805C10,B7L805C19,B7L805C28,B7L805C37)</f>
        <v>341.859172264878</v>
      </c>
      <c r="AX43" s="16" t="s">
        <v>31738</v>
      </c>
      <c r="AY43" s="33">
        <f>IF(D6L536C23=0,0,D6L536C19/D6L536C23)</f>
        <v>8.775317514818143</v>
      </c>
      <c r="AZ43" s="16" t="s">
        <v>31739</v>
      </c>
      <c r="BA43" s="33">
        <f>IF(D6L536C5=0,0,D6L536C19/D6L536C5)</f>
        <v>0.80621413114141816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8393.6198366115186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8390.0153311027316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1408.007665551366</v>
      </c>
      <c r="R44" s="16" t="s">
        <v>31743</v>
      </c>
      <c r="S44" s="15">
        <f>SUM(D6L529C8:D6L536C8)</f>
        <v>6982.0076655513658</v>
      </c>
      <c r="U44" s="21" t="str">
        <f>NULL_VALUE</f>
        <v>n/a</v>
      </c>
      <c r="V44" s="16" t="s">
        <v>31744</v>
      </c>
      <c r="W44" s="33">
        <f>SUM(D6L529C10:D6L536C10)</f>
        <v>1325.1257363085922</v>
      </c>
      <c r="X44" s="16" t="s">
        <v>31745</v>
      </c>
      <c r="Y44" s="33">
        <f>SUM(D6L529C11:D6L536C11)</f>
        <v>82.881929242773793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3.6158200619640694E-2</v>
      </c>
      <c r="AD44" s="16" t="s">
        <v>31747</v>
      </c>
      <c r="AE44" s="33">
        <f>IF(D6L537C5=0,0,D6L537C10/D6L537C5)</f>
        <v>0.15794080034588279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9.4011321611065929E-2</v>
      </c>
      <c r="AJ44" s="16" t="s">
        <v>31749</v>
      </c>
      <c r="AK44" s="33">
        <f>IF(D6L537C5=0,0,D6L537C11/D6L537C5)</f>
        <v>9.8786385926520476E-3</v>
      </c>
      <c r="AL44" s="16" t="s">
        <v>31750</v>
      </c>
      <c r="AM44" s="33">
        <f>SUM(D6L529C18:D6L536C18)</f>
        <v>1353.0144218461505</v>
      </c>
      <c r="AN44" s="16" t="s">
        <v>31751</v>
      </c>
      <c r="AO44" s="33">
        <f>SUM(D6L529C19:D6L536C19)</f>
        <v>5628.9932437052157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16.465824820238495</v>
      </c>
      <c r="AT44" s="16" t="s">
        <v>31753</v>
      </c>
      <c r="AU44" s="33">
        <f>IF(D6L537C5=0,0,D6L537C18/D6L537C5)</f>
        <v>0.16126483307251821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16.465824820238495</v>
      </c>
      <c r="AZ44" s="16" t="s">
        <v>31755</v>
      </c>
      <c r="BA44" s="33">
        <f>IF(D6L537C5=0,0,D6L537C19/D6L537C5)</f>
        <v>0.67091572798894705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51.940442698954818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25.970221349477409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12.985110674738705</v>
      </c>
      <c r="R45" s="16" t="s">
        <v>31760</v>
      </c>
      <c r="S45" s="15">
        <f>D6L538C5-D6L538C7</f>
        <v>12.985110674738705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12.220746211046785</v>
      </c>
      <c r="X45" s="16" t="s">
        <v>31762</v>
      </c>
      <c r="Y45" s="33">
        <f>D6L538C7-D6L538C10</f>
        <v>0.76436446369191913</v>
      </c>
      <c r="Z45" s="16" t="s">
        <v>31763</v>
      </c>
      <c r="AA45" s="33">
        <f>CHOOSE(MIN(D6L538C9,RUN_YEARS),B7L805C7,B7L805C16,B7L805C25,B7L805C34,B7L805C43)</f>
        <v>36648</v>
      </c>
      <c r="AB45" s="16" t="s">
        <v>31764</v>
      </c>
      <c r="AC45" s="33">
        <f>IF(D6L538C12=0,0,D6L538C10/D6L538C12)</f>
        <v>3.3346284138416246E-4</v>
      </c>
      <c r="AD45" s="16" t="s">
        <v>31765</v>
      </c>
      <c r="AE45" s="33">
        <f>IF(D6L538C5=0,0,D6L538C10/D6L538C5)</f>
        <v>0.47056765695578873</v>
      </c>
      <c r="AF45" s="16" t="s">
        <v>31766</v>
      </c>
      <c r="AG45" s="33">
        <f>CHOOSE(MIN(D6L538C9,RUN_YEARS),B7L805C5,B7L805C14,B7L805C23,B7L805C32,B7L805C41)</f>
        <v>881.61646727682933</v>
      </c>
      <c r="AH45" s="16" t="s">
        <v>31767</v>
      </c>
      <c r="AI45" s="33">
        <f>IF(D6L538C15=0,0,D6L538C11/D6L538C15)</f>
        <v>8.6700338759882443E-4</v>
      </c>
      <c r="AJ45" s="16" t="s">
        <v>31768</v>
      </c>
      <c r="AK45" s="33">
        <f>IF(D6L538C5=0,0,D6L538C11/D6L538C5)</f>
        <v>2.9432343044211298E-2</v>
      </c>
      <c r="AL45" s="16" t="s">
        <v>31769</v>
      </c>
      <c r="AM45" s="33">
        <f>D6L538C8*CHOOSE(MIN(D6L538C9,RUN_YEARS),B7L805C4,B7L805C13,B7L805C22,B7L805C31,B7L805C40)</f>
        <v>2.5163309543290864</v>
      </c>
      <c r="AN45" s="16" t="s">
        <v>31770</v>
      </c>
      <c r="AO45" s="33">
        <f>D6L538C8-D6L538C18</f>
        <v>10.468779720409618</v>
      </c>
      <c r="AP45" s="16" t="s">
        <v>31771</v>
      </c>
      <c r="AQ45" s="33">
        <f>CHOOSE(MIN(D6L538C9,RUN_YEARS),B7L805C2,B7L805C11,B7L805C20,B7L805C29,B7L805C38)</f>
        <v>82.171068659927172</v>
      </c>
      <c r="AR45" s="16" t="s">
        <v>31772</v>
      </c>
      <c r="AS45" s="33">
        <f>IF(D6L538C20=0,0,D6L538C18/D6L538C20)</f>
        <v>3.0623076897577695E-2</v>
      </c>
      <c r="AT45" s="16" t="s">
        <v>31773</v>
      </c>
      <c r="AU45" s="33">
        <f>IF(D6L538C5=0,0,D6L538C18/D6L538C5)</f>
        <v>9.689293442929095E-2</v>
      </c>
      <c r="AV45" s="16" t="s">
        <v>31774</v>
      </c>
      <c r="AW45" s="33">
        <f>CHOOSE(MIN(D6L538C9,RUN_YEARS),B7L805C1,B7L805C10,B7L805C19,B7L805C28,B7L805C37)</f>
        <v>341.859172264878</v>
      </c>
      <c r="AX45" s="16" t="s">
        <v>31775</v>
      </c>
      <c r="AY45" s="33">
        <f>IF(D6L538C23=0,0,D6L538C19/D6L538C23)</f>
        <v>3.0623076897577692E-2</v>
      </c>
      <c r="AZ45" s="16" t="s">
        <v>31776</v>
      </c>
      <c r="BA45" s="33">
        <f>IF(D6L538C5=0,0,D6L538C19/D6L538C5)</f>
        <v>0.40310706557070902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0.40439723667416283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0.40439723667416283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0.16175889466966514</v>
      </c>
      <c r="R46" s="16" t="s">
        <v>31780</v>
      </c>
      <c r="S46" s="15">
        <f>D6L539C5-D6L539C7</f>
        <v>0.24263834200449769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0.15223700811292509</v>
      </c>
      <c r="X46" s="16" t="s">
        <v>31782</v>
      </c>
      <c r="Y46" s="33">
        <f>D6L539C7-D6L539C10</f>
        <v>9.5218865567400501E-3</v>
      </c>
      <c r="Z46" s="16" t="s">
        <v>31783</v>
      </c>
      <c r="AA46" s="33">
        <f>CHOOSE(MIN(D6L539C9,RUN_YEARS),B7L805C7,B7L805C16,B7L805C25,B7L805C34,B7L805C43)</f>
        <v>36648</v>
      </c>
      <c r="AB46" s="16" t="s">
        <v>31784</v>
      </c>
      <c r="AC46" s="33">
        <f>IF(D6L539C12=0,0,D6L539C10/D6L539C12)</f>
        <v>4.1540331836096132E-6</v>
      </c>
      <c r="AD46" s="16" t="s">
        <v>31785</v>
      </c>
      <c r="AE46" s="33">
        <f>IF(D6L539C5=0,0,D6L539C10/D6L539C5)</f>
        <v>0.37645412556463098</v>
      </c>
      <c r="AF46" s="16" t="s">
        <v>31786</v>
      </c>
      <c r="AG46" s="33">
        <f>CHOOSE(MIN(D6L539C9,RUN_YEARS),B7L805C5,B7L805C14,B7L805C23,B7L805C32,B7L805C41)</f>
        <v>881.61646727682933</v>
      </c>
      <c r="AH46" s="16" t="s">
        <v>31787</v>
      </c>
      <c r="AI46" s="33">
        <f>IF(D6L539C15=0,0,D6L539C11/D6L539C15)</f>
        <v>1.0800486277385014E-5</v>
      </c>
      <c r="AJ46" s="16" t="s">
        <v>31788</v>
      </c>
      <c r="AK46" s="33">
        <f>IF(D6L539C5=0,0,D6L539C11/D6L539C5)</f>
        <v>2.354587443536903E-2</v>
      </c>
      <c r="AL46" s="16" t="s">
        <v>31789</v>
      </c>
      <c r="AM46" s="33">
        <f>D6L539C8*CHOOSE(MIN(D6L539C9,RUN_YEARS),B7L805C4,B7L805C13,B7L805C22,B7L805C31,B7L805C40)</f>
        <v>4.7019881923747328E-2</v>
      </c>
      <c r="AN46" s="16" t="s">
        <v>31790</v>
      </c>
      <c r="AO46" s="33">
        <f>D6L539C8-D6L539C18</f>
        <v>0.19561846008075034</v>
      </c>
      <c r="AP46" s="16" t="s">
        <v>31791</v>
      </c>
      <c r="AQ46" s="33">
        <f>CHOOSE(MIN(D6L539C9,RUN_YEARS),B7L805C2,B7L805C11,B7L805C20,B7L805C29,B7L805C38)</f>
        <v>82.171068659927172</v>
      </c>
      <c r="AR46" s="16" t="s">
        <v>31792</v>
      </c>
      <c r="AS46" s="33">
        <f>IF(D6L539C20=0,0,D6L539C18/D6L539C20)</f>
        <v>5.7221942820706887E-4</v>
      </c>
      <c r="AT46" s="16" t="s">
        <v>31793</v>
      </c>
      <c r="AU46" s="33">
        <f>IF(D6L539C5=0,0,D6L539C18/D6L539C5)</f>
        <v>0.11627152131514912</v>
      </c>
      <c r="AV46" s="16" t="s">
        <v>31794</v>
      </c>
      <c r="AW46" s="33">
        <f>CHOOSE(MIN(D6L539C9,RUN_YEARS),B7L805C1,B7L805C10,B7L805C19,B7L805C28,B7L805C37)</f>
        <v>341.859172264878</v>
      </c>
      <c r="AX46" s="16" t="s">
        <v>31795</v>
      </c>
      <c r="AY46" s="33">
        <f>IF(D6L539C23=0,0,D6L539C19/D6L539C23)</f>
        <v>5.7221942820706887E-4</v>
      </c>
      <c r="AZ46" s="16" t="s">
        <v>31796</v>
      </c>
      <c r="BA46" s="33">
        <f>IF(D6L539C5=0,0,D6L539C19/D6L539C5)</f>
        <v>0.4837284786848508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52.344839935628983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26.374618586151573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13.14686956940837</v>
      </c>
      <c r="R47" s="16" t="s">
        <v>31800</v>
      </c>
      <c r="S47" s="15">
        <f>SUM(D6L538C8:D6L539C8)</f>
        <v>13.227749016743202</v>
      </c>
      <c r="U47" s="21" t="str">
        <f>NULL_VALUE</f>
        <v>n/a</v>
      </c>
      <c r="V47" s="16" t="s">
        <v>31801</v>
      </c>
      <c r="W47" s="33">
        <f>SUM(D6L538C10:D6L539C10)</f>
        <v>12.37298321915971</v>
      </c>
      <c r="X47" s="16" t="s">
        <v>31802</v>
      </c>
      <c r="Y47" s="33">
        <f>SUM(D6L538C11:D6L539C11)</f>
        <v>0.77388635024865915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3.3761687456777204E-4</v>
      </c>
      <c r="AD47" s="16" t="s">
        <v>31804</v>
      </c>
      <c r="AE47" s="33">
        <f>IF(D6L540C5=0,0,D6L540C10/D6L540C5)</f>
        <v>0.46912463127168591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8.7780387387620948E-4</v>
      </c>
      <c r="AJ47" s="16" t="s">
        <v>31806</v>
      </c>
      <c r="AK47" s="33">
        <f>IF(D6L540C5=0,0,D6L540C11/D6L540C5)</f>
        <v>2.9342086890120977E-2</v>
      </c>
      <c r="AL47" s="16" t="s">
        <v>31807</v>
      </c>
      <c r="AM47" s="33">
        <f>SUM(D6L538C18:D6L539C18)</f>
        <v>2.5633508362528339</v>
      </c>
      <c r="AN47" s="16" t="s">
        <v>31808</v>
      </c>
      <c r="AO47" s="33">
        <f>SUM(D6L538C19:D6L539C19)</f>
        <v>10.664398180490368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3.1195296325784765E-2</v>
      </c>
      <c r="AT47" s="16" t="s">
        <v>31810</v>
      </c>
      <c r="AU47" s="33">
        <f>IF(D6L540C5=0,0,D6L540C18/D6L540C5)</f>
        <v>9.7190062782510273E-2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3.1195296325784761E-2</v>
      </c>
      <c r="AZ47" s="16" t="s">
        <v>31812</v>
      </c>
      <c r="BA47" s="33">
        <f>IF(D6L540C5=0,0,D6L540C19/D6L540C5)</f>
        <v>0.40434321905568277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9135.6922937987329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8899.9876187072041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1662.953369629935</v>
      </c>
      <c r="R48" s="16" t="s">
        <v>31817</v>
      </c>
      <c r="S48" s="15">
        <f>SUM(D6L528C8,D6L537C8,D6L540C8)</f>
        <v>7237.03424907727</v>
      </c>
      <c r="U48" s="21" t="str">
        <f>NULL_VALUE</f>
        <v>n/a</v>
      </c>
      <c r="V48" s="16" t="s">
        <v>31818</v>
      </c>
      <c r="W48" s="33">
        <f>SUM(D6L528C10,D6L537C10,D6L540C10)</f>
        <v>1564.5544472412259</v>
      </c>
      <c r="X48" s="16" t="s">
        <v>31819</v>
      </c>
      <c r="Y48" s="33">
        <f>SUM(D6L528C11,D6L537C11,D6L540C11)</f>
        <v>98.398922388708897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4.3590923623157744E-2</v>
      </c>
      <c r="AD48" s="16" t="s">
        <v>31821</v>
      </c>
      <c r="AE48" s="33">
        <f>IF(D6L541C5=0,0,D6L541C10/D6L541C5)</f>
        <v>0.17579287907689137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0.11333640142021026</v>
      </c>
      <c r="AJ48" s="16" t="s">
        <v>31823</v>
      </c>
      <c r="AK48" s="33">
        <f>IF(D6L541C5=0,0,D6L541C11/D6L541C5)</f>
        <v>1.1056074076089798E-2</v>
      </c>
      <c r="AL48" s="16" t="s">
        <v>31824</v>
      </c>
      <c r="AM48" s="33">
        <f>SUM(D6L528C18,D6L537C18,D6L540C18)</f>
        <v>1400.5868443407801</v>
      </c>
      <c r="AN48" s="16" t="s">
        <v>31825</v>
      </c>
      <c r="AO48" s="33">
        <f>SUM(D6L528C19,D6L537C19,D6L540C19)</f>
        <v>5836.4474047364893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17.127246342581195</v>
      </c>
      <c r="AT48" s="16" t="s">
        <v>31827</v>
      </c>
      <c r="AU48" s="33">
        <f>IF(D6L541C5=0,0,D6L541C18/D6L541C5)</f>
        <v>0.15736952727853645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17.127246342581195</v>
      </c>
      <c r="AZ48" s="16" t="s">
        <v>31829</v>
      </c>
      <c r="BA48" s="33">
        <f>IF(D6L541C5=0,0,D6L541C19/D6L541C5)</f>
        <v>0.65578151956848241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7250.0133066666667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6235.0114437333332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3117.5057218666666</v>
      </c>
      <c r="R8" s="16" t="s">
        <v>31838</v>
      </c>
      <c r="S8" s="15">
        <f>D6L601C5-D6L601C7</f>
        <v>3117.5057218666666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2966.4445411811766</v>
      </c>
      <c r="X8" s="16" t="s">
        <v>31840</v>
      </c>
      <c r="Y8" s="33">
        <f>D6L601C7-D6L601C10</f>
        <v>151.06118068548994</v>
      </c>
      <c r="Z8" s="16" t="s">
        <v>31841</v>
      </c>
      <c r="AA8" s="33">
        <f>CHOOSE(MIN(D6L601C9,RUN_YEARS),B7L806C7,B7L806C16,B7L806C25,B7L806C34,B7L806C43)</f>
        <v>91401.333333333343</v>
      </c>
      <c r="AB8" s="16" t="s">
        <v>31842</v>
      </c>
      <c r="AC8" s="33">
        <f>IF(D6L601C12=0,0,D6L601C10/D6L601C12)</f>
        <v>3.2455156101090898E-2</v>
      </c>
      <c r="AD8" s="16" t="s">
        <v>31843</v>
      </c>
      <c r="AE8" s="33">
        <f>IF(D6L601C5=0,0,D6L601C10/D6L601C5)</f>
        <v>0.47577210851195501</v>
      </c>
      <c r="AF8" s="16" t="s">
        <v>31844</v>
      </c>
      <c r="AG8" s="33">
        <f>CHOOSE(MIN(D6L601C9,RUN_YEARS),B7L806C5,B7L806C14,B7L806C23,B7L806C32,B7L806C41)</f>
        <v>1790.1763876541918</v>
      </c>
      <c r="AH8" s="16" t="s">
        <v>31845</v>
      </c>
      <c r="AI8" s="33">
        <f>IF(D6L601C15=0,0,D6L601C11/D6L601C15)</f>
        <v>8.4383405862836366E-2</v>
      </c>
      <c r="AJ8" s="16" t="s">
        <v>31846</v>
      </c>
      <c r="AK8" s="33">
        <f>IF(D6L601C5=0,0,D6L601C11/D6L601C5)</f>
        <v>2.4227891488044991E-2</v>
      </c>
      <c r="AL8" s="16" t="s">
        <v>31847</v>
      </c>
      <c r="AM8" s="33">
        <f>D6L601C8*CHOOSE(MIN(D6L601C9,RUN_YEARS),B7L806C4,B7L806C13,B7L806C22,B7L806C31,B7L806C40)</f>
        <v>702.22251576953852</v>
      </c>
      <c r="AN8" s="16" t="s">
        <v>31848</v>
      </c>
      <c r="AO8" s="33">
        <f>D6L601C8-D6L601C18</f>
        <v>2415.2832060971282</v>
      </c>
      <c r="AP8" s="16" t="s">
        <v>31849</v>
      </c>
      <c r="AQ8" s="33">
        <f>CHOOSE(MIN(D6L601C9,RUN_YEARS),B7L806C2,B7L806C11,B7L806C20,B7L806C29,B7L806C38)</f>
        <v>203.94247831898505</v>
      </c>
      <c r="AR8" s="16" t="s">
        <v>31850</v>
      </c>
      <c r="AS8" s="33">
        <f>IF(D6L601C20=0,0,D6L601C18/D6L601C20)</f>
        <v>3.4432381206586937</v>
      </c>
      <c r="AT8" s="16" t="s">
        <v>31851</v>
      </c>
      <c r="AU8" s="33">
        <f>IF(D6L601C5=0,0,D6L601C18/D6L601C5)</f>
        <v>0.11262569798092772</v>
      </c>
      <c r="AV8" s="16" t="s">
        <v>31852</v>
      </c>
      <c r="AW8" s="33">
        <f>CHOOSE(MIN(D6L601C9,RUN_YEARS),B7L806C1,B7L806C10,B7L806C19,B7L806C28,B7L806C37)</f>
        <v>701.45691975409545</v>
      </c>
      <c r="AX8" s="16" t="s">
        <v>31853</v>
      </c>
      <c r="AY8" s="33">
        <f>IF(D6L601C23=0,0,D6L601C19/D6L601C23)</f>
        <v>3.4432381206586942</v>
      </c>
      <c r="AZ8" s="16" t="s">
        <v>31854</v>
      </c>
      <c r="BA8" s="33">
        <f>IF(D6L601C5=0,0,D6L601C19/D6L601C5)</f>
        <v>0.3873743020190723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0.9178204744262386</v>
      </c>
      <c r="J9" s="16" t="s">
        <v>31875</v>
      </c>
      <c r="K9" s="21">
        <f>IF(FLOW_THRU_100PCT="Y",1,INDEX(VariabilityMatrix,D6L602C1,D6L602C9))</f>
        <v>0.50051128835512304</v>
      </c>
      <c r="L9" s="16" t="s">
        <v>31855</v>
      </c>
      <c r="M9" s="15">
        <f>IF(D6L602C2&lt;&gt;0,D6L602C2*D6L602C4,D6L602C3*D6L602C4)</f>
        <v>0.45937950813378692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0.22968975406689346</v>
      </c>
      <c r="R9" s="16" t="s">
        <v>31857</v>
      </c>
      <c r="S9" s="15">
        <f>D6L602C5-D6L602C7</f>
        <v>0.22968975406689346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0.21866451668698661</v>
      </c>
      <c r="X9" s="16" t="s">
        <v>31859</v>
      </c>
      <c r="Y9" s="33">
        <f>D6L602C7-D6L602C10</f>
        <v>1.1025237379906849E-2</v>
      </c>
      <c r="Z9" s="16" t="s">
        <v>31860</v>
      </c>
      <c r="AA9" s="33">
        <f>CHOOSE(MIN(D6L602C9,RUN_YEARS),B7L806C7,B7L806C16,B7L806C25,B7L806C34,B7L806C43)</f>
        <v>93689.4</v>
      </c>
      <c r="AB9" s="16" t="s">
        <v>31861</v>
      </c>
      <c r="AC9" s="33">
        <f>IF(D6L602C12=0,0,D6L602C10/D6L602C12)</f>
        <v>2.3339301637857286E-6</v>
      </c>
      <c r="AD9" s="16" t="s">
        <v>31862</v>
      </c>
      <c r="AE9" s="33">
        <f>IF(D6L602C5=0,0,D6L602C10/D6L602C5)</f>
        <v>0.47599971878437397</v>
      </c>
      <c r="AF9" s="16" t="s">
        <v>31863</v>
      </c>
      <c r="AG9" s="33">
        <f>CHOOSE(MIN(D6L602C9,RUN_YEARS),B7L806C5,B7L806C14,B7L806C23,B7L806C32,B7L806C41)</f>
        <v>1816.8820906237263</v>
      </c>
      <c r="AH9" s="16" t="s">
        <v>31864</v>
      </c>
      <c r="AI9" s="33">
        <f>IF(D6L602C15=0,0,D6L602C11/D6L602C15)</f>
        <v>6.068218425842891E-6</v>
      </c>
      <c r="AJ9" s="16" t="s">
        <v>31865</v>
      </c>
      <c r="AK9" s="33">
        <f>IF(D6L602C5=0,0,D6L602C11/D6L602C5)</f>
        <v>2.4000281215626026E-2</v>
      </c>
      <c r="AL9" s="16" t="s">
        <v>31866</v>
      </c>
      <c r="AM9" s="33">
        <f>D6L602C8*CHOOSE(MIN(D6L602C9,RUN_YEARS),B7L806C4,B7L806C13,B7L806C22,B7L806C31,B7L806C40)</f>
        <v>4.7264919745406919E-2</v>
      </c>
      <c r="AN9" s="16" t="s">
        <v>31867</v>
      </c>
      <c r="AO9" s="33">
        <f>D6L602C8-D6L602C18</f>
        <v>0.18242483432148654</v>
      </c>
      <c r="AP9" s="16" t="s">
        <v>31868</v>
      </c>
      <c r="AQ9" s="33">
        <f>CHOOSE(MIN(D6L602C9,RUN_YEARS),B7L806C2,B7L806C11,B7L806C20,B7L806C29,B7L806C38)</f>
        <v>186.517840868756</v>
      </c>
      <c r="AR9" s="16" t="s">
        <v>31869</v>
      </c>
      <c r="AS9" s="33">
        <f>IF(D6L602C20=0,0,D6L602C18/D6L602C20)</f>
        <v>2.5340696378029095E-4</v>
      </c>
      <c r="AT9" s="16" t="s">
        <v>31870</v>
      </c>
      <c r="AU9" s="33">
        <f>IF(D6L602C5=0,0,D6L602C18/D6L602C5)</f>
        <v>0.10288861150428541</v>
      </c>
      <c r="AV9" s="16" t="s">
        <v>31871</v>
      </c>
      <c r="AW9" s="33">
        <f>CHOOSE(MIN(D6L602C9,RUN_YEARS),B7L806C1,B7L806C10,B7L806C19,B7L806C28,B7L806C37)</f>
        <v>719.88879705631382</v>
      </c>
      <c r="AX9" s="16" t="s">
        <v>31872</v>
      </c>
      <c r="AY9" s="33">
        <f>IF(D6L602C23=0,0,D6L602C19/D6L602C23)</f>
        <v>2.5340696378029095E-4</v>
      </c>
      <c r="AZ9" s="16" t="s">
        <v>31873</v>
      </c>
      <c r="BA9" s="33">
        <f>IF(D6L602C5=0,0,D6L602C19/D6L602C5)</f>
        <v>0.39711138849571459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2.2254984073090608E-2</v>
      </c>
      <c r="J10" s="16" t="s">
        <v>31896</v>
      </c>
      <c r="K10" s="21">
        <f>IF(FLOW_THRU_100PCT="Y",1,INDEX(VariabilityMatrix,D6L603C1,D6L603C9))</f>
        <v>0.50051128835512304</v>
      </c>
      <c r="L10" s="16" t="s">
        <v>31876</v>
      </c>
      <c r="M10" s="15">
        <f>IF(D6L603C2&lt;&gt;0,D6L603C2*D6L603C4,D6L603C3*D6L603C4)</f>
        <v>1.1138870750745324E-2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5.569435375372662E-3</v>
      </c>
      <c r="R10" s="16" t="s">
        <v>31878</v>
      </c>
      <c r="S10" s="15">
        <f>D6L603C5-D6L603C7</f>
        <v>5.569435375372662E-3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5.3020993449302625E-3</v>
      </c>
      <c r="X10" s="16" t="s">
        <v>31880</v>
      </c>
      <c r="Y10" s="33">
        <f>D6L603C7-D6L603C10</f>
        <v>2.6733603044239943E-4</v>
      </c>
      <c r="Z10" s="16" t="s">
        <v>31881</v>
      </c>
      <c r="AA10" s="33">
        <f>CHOOSE(MIN(D6L603C9,RUN_YEARS),B7L806C7,B7L806C16,B7L806C25,B7L806C34,B7L806C43)</f>
        <v>93689.4</v>
      </c>
      <c r="AB10" s="16" t="s">
        <v>31882</v>
      </c>
      <c r="AC10" s="33">
        <f>IF(D6L603C12=0,0,D6L603C10/D6L603C12)</f>
        <v>5.6592307613564214E-8</v>
      </c>
      <c r="AD10" s="16" t="s">
        <v>31883</v>
      </c>
      <c r="AE10" s="33">
        <f>IF(D6L603C5=0,0,D6L603C10/D6L603C5)</f>
        <v>0.47599971878437397</v>
      </c>
      <c r="AF10" s="16" t="s">
        <v>31884</v>
      </c>
      <c r="AG10" s="33">
        <f>CHOOSE(MIN(D6L603C9,RUN_YEARS),B7L806C5,B7L806C14,B7L806C23,B7L806C32,B7L806C41)</f>
        <v>1816.8820906237263</v>
      </c>
      <c r="AH10" s="16" t="s">
        <v>31885</v>
      </c>
      <c r="AI10" s="33">
        <f>IF(D6L603C15=0,0,D6L603C11/D6L603C15)</f>
        <v>1.4713999979526703E-7</v>
      </c>
      <c r="AJ10" s="16" t="s">
        <v>31886</v>
      </c>
      <c r="AK10" s="33">
        <f>IF(D6L603C5=0,0,D6L603C11/D6L603C5)</f>
        <v>2.400028121562605E-2</v>
      </c>
      <c r="AL10" s="16" t="s">
        <v>31887</v>
      </c>
      <c r="AM10" s="33">
        <f>D6L603C8*CHOOSE(MIN(D6L603C9,RUN_YEARS),B7L806C4,B7L806C13,B7L806C22,B7L806C31,B7L806C40)</f>
        <v>1.1460629452698836E-3</v>
      </c>
      <c r="AN10" s="16" t="s">
        <v>31888</v>
      </c>
      <c r="AO10" s="33">
        <f>D6L603C8-D6L603C18</f>
        <v>4.4233724301027781E-3</v>
      </c>
      <c r="AP10" s="16" t="s">
        <v>31889</v>
      </c>
      <c r="AQ10" s="33">
        <f>CHOOSE(MIN(D6L603C9,RUN_YEARS),B7L806C2,B7L806C11,B7L806C20,B7L806C29,B7L806C38)</f>
        <v>186.517840868756</v>
      </c>
      <c r="AR10" s="16" t="s">
        <v>31890</v>
      </c>
      <c r="AS10" s="33">
        <f>IF(D6L603C20=0,0,D6L603C18/D6L603C20)</f>
        <v>6.1445218319694964E-6</v>
      </c>
      <c r="AT10" s="16" t="s">
        <v>31891</v>
      </c>
      <c r="AU10" s="33">
        <f>IF(D6L603C5=0,0,D6L603C18/D6L603C5)</f>
        <v>0.10288861150428541</v>
      </c>
      <c r="AV10" s="16" t="s">
        <v>31892</v>
      </c>
      <c r="AW10" s="33">
        <f>CHOOSE(MIN(D6L603C9,RUN_YEARS),B7L806C1,B7L806C10,B7L806C19,B7L806C28,B7L806C37)</f>
        <v>719.88879705631382</v>
      </c>
      <c r="AX10" s="16" t="s">
        <v>31893</v>
      </c>
      <c r="AY10" s="33">
        <f>IF(D6L603C23=0,0,D6L603C19/D6L603C23)</f>
        <v>6.1445218319694956E-6</v>
      </c>
      <c r="AZ10" s="16" t="s">
        <v>31894</v>
      </c>
      <c r="BA10" s="33">
        <f>IF(D6L603C5=0,0,D6L603C19/D6L603C5)</f>
        <v>0.39711138849571459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-0.22341114647678337</v>
      </c>
      <c r="J11" s="16" t="s">
        <v>31917</v>
      </c>
      <c r="K11" s="21">
        <f>IF(FLOW_THRU_100PCT="Y",1,INDEX(VariabilityMatrix,D6L604C1,D6L604C9))</f>
        <v>0.51278375810792509</v>
      </c>
      <c r="L11" s="16" t="s">
        <v>31897</v>
      </c>
      <c r="M11" s="15">
        <f>IF(D6L604C2&lt;&gt;0,D6L604C2*D6L604C4,D6L604C3*D6L604C4)</f>
        <v>-0.1145616072935651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-5.7280803646782549E-2</v>
      </c>
      <c r="R11" s="16" t="s">
        <v>31899</v>
      </c>
      <c r="S11" s="15">
        <f>D6L604C5-D6L604C7</f>
        <v>-5.7280803646782549E-2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-5.4613396256721791E-2</v>
      </c>
      <c r="X11" s="16" t="s">
        <v>31901</v>
      </c>
      <c r="Y11" s="33">
        <f>D6L604C7-D6L604C10</f>
        <v>-2.6674073900607581E-3</v>
      </c>
      <c r="Z11" s="16" t="s">
        <v>31902</v>
      </c>
      <c r="AA11" s="33">
        <f>CHOOSE(MIN(D6L604C9,RUN_YEARS),B7L806C7,B7L806C16,B7L806C25,B7L806C34,B7L806C43)</f>
        <v>92158</v>
      </c>
      <c r="AB11" s="16" t="s">
        <v>31903</v>
      </c>
      <c r="AC11" s="33">
        <f>IF(D6L604C12=0,0,D6L604C10/D6L604C12)</f>
        <v>-5.9260613573126363E-7</v>
      </c>
      <c r="AD11" s="16" t="s">
        <v>31904</v>
      </c>
      <c r="AE11" s="33">
        <f>IF(D6L604C5=0,0,D6L604C10/D6L604C5)</f>
        <v>0.4767163934491116</v>
      </c>
      <c r="AF11" s="16" t="s">
        <v>31905</v>
      </c>
      <c r="AG11" s="33">
        <f>CHOOSE(MIN(D6L604C9,RUN_YEARS),B7L806C5,B7L806C14,B7L806C23,B7L806C32,B7L806C41)</f>
        <v>1731.2104235778224</v>
      </c>
      <c r="AH11" s="16" t="s">
        <v>31906</v>
      </c>
      <c r="AI11" s="33">
        <f>IF(D6L604C15=0,0,D6L604C11/D6L604C15)</f>
        <v>-1.5407759529012858E-6</v>
      </c>
      <c r="AJ11" s="16" t="s">
        <v>31907</v>
      </c>
      <c r="AK11" s="33">
        <f>IF(D6L604C5=0,0,D6L604C11/D6L604C5)</f>
        <v>2.3283606550888413E-2</v>
      </c>
      <c r="AL11" s="16" t="s">
        <v>31908</v>
      </c>
      <c r="AM11" s="33">
        <f>D6L604C8*CHOOSE(MIN(D6L604C9,RUN_YEARS),B7L806C4,B7L806C13,B7L806C22,B7L806C31,B7L806C40)</f>
        <v>-1.3130786967865127E-2</v>
      </c>
      <c r="AN11" s="16" t="s">
        <v>31909</v>
      </c>
      <c r="AO11" s="33">
        <f>D6L604C8-D6L604C18</f>
        <v>-4.4150016678917423E-2</v>
      </c>
      <c r="AP11" s="16" t="s">
        <v>31910</v>
      </c>
      <c r="AQ11" s="33">
        <f>CHOOSE(MIN(D6L604C9,RUN_YEARS),B7L806C2,B7L806C11,B7L806C20,B7L806C29,B7L806C38)</f>
        <v>206.6339594401214</v>
      </c>
      <c r="AR11" s="16" t="s">
        <v>31911</v>
      </c>
      <c r="AS11" s="33">
        <f>IF(D6L604C20=0,0,D6L604C18/D6L604C20)</f>
        <v>-6.3546122832100019E-5</v>
      </c>
      <c r="AT11" s="16" t="s">
        <v>31912</v>
      </c>
      <c r="AU11" s="33">
        <f>IF(D6L604C5=0,0,D6L604C18/D6L604C5)</f>
        <v>0.11461769154667473</v>
      </c>
      <c r="AV11" s="16" t="s">
        <v>31913</v>
      </c>
      <c r="AW11" s="33">
        <f>CHOOSE(MIN(D6L604C9,RUN_YEARS),B7L806C1,B7L806C10,B7L806C19,B7L806C28,B7L806C37)</f>
        <v>694.77121044142223</v>
      </c>
      <c r="AX11" s="16" t="s">
        <v>31914</v>
      </c>
      <c r="AY11" s="33">
        <f>IF(D6L604C23=0,0,D6L604C19/D6L604C23)</f>
        <v>-6.3546122832100005E-5</v>
      </c>
      <c r="AZ11" s="16" t="s">
        <v>31915</v>
      </c>
      <c r="BA11" s="33">
        <f>IF(D6L604C5=0,0,D6L604C19/D6L604C5)</f>
        <v>0.38538230845332527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4.0799752785665238</v>
      </c>
      <c r="J12" s="16" t="s">
        <v>31938</v>
      </c>
      <c r="K12" s="21">
        <f>IF(FLOW_THRU_100PCT="Y",1,INDEX(VariabilityMatrix,D6L605C1,D6L605C9))</f>
        <v>0.27889822925278335</v>
      </c>
      <c r="L12" s="16" t="s">
        <v>31918</v>
      </c>
      <c r="M12" s="15">
        <f>IF(D6L605C2&lt;&gt;0,D6L605C2*D6L605C4,D6L605C3*D6L605C4)</f>
        <v>1.137897880587335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0.56894894029366749</v>
      </c>
      <c r="R12" s="16" t="s">
        <v>31920</v>
      </c>
      <c r="S12" s="15">
        <f>D6L605C5-D6L605C7</f>
        <v>0.56894894029366749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0.54163907116490662</v>
      </c>
      <c r="X12" s="16" t="s">
        <v>31922</v>
      </c>
      <c r="Y12" s="33">
        <f>D6L605C7-D6L605C10</f>
        <v>2.7309869128760877E-2</v>
      </c>
      <c r="Z12" s="16" t="s">
        <v>31923</v>
      </c>
      <c r="AA12" s="33">
        <f>CHOOSE(MIN(D6L605C9,RUN_YEARS),B7L806C7,B7L806C16,B7L806C25,B7L806C34,B7L806C43)</f>
        <v>93689.4</v>
      </c>
      <c r="AB12" s="16" t="s">
        <v>31924</v>
      </c>
      <c r="AC12" s="33">
        <f>IF(D6L605C12=0,0,D6L605C10/D6L605C12)</f>
        <v>5.7812204066298498E-6</v>
      </c>
      <c r="AD12" s="16" t="s">
        <v>31925</v>
      </c>
      <c r="AE12" s="33">
        <f>IF(D6L605C5=0,0,D6L605C10/D6L605C5)</f>
        <v>0.47599971878437397</v>
      </c>
      <c r="AF12" s="16" t="s">
        <v>31926</v>
      </c>
      <c r="AG12" s="33">
        <f>CHOOSE(MIN(D6L605C9,RUN_YEARS),B7L806C5,B7L806C14,B7L806C23,B7L806C32,B7L806C41)</f>
        <v>1816.8820906237263</v>
      </c>
      <c r="AH12" s="16" t="s">
        <v>31927</v>
      </c>
      <c r="AI12" s="33">
        <f>IF(D6L605C15=0,0,D6L605C11/D6L605C15)</f>
        <v>1.50311730572376E-5</v>
      </c>
      <c r="AJ12" s="16" t="s">
        <v>31928</v>
      </c>
      <c r="AK12" s="33">
        <f>IF(D6L605C5=0,0,D6L605C11/D6L605C5)</f>
        <v>2.4000281215626022E-2</v>
      </c>
      <c r="AL12" s="16" t="s">
        <v>31929</v>
      </c>
      <c r="AM12" s="33">
        <f>D6L605C8*CHOOSE(MIN(D6L605C9,RUN_YEARS),B7L806C4,B7L806C13,B7L806C22,B7L806C31,B7L806C40)</f>
        <v>0.11707673296730006</v>
      </c>
      <c r="AN12" s="16" t="s">
        <v>31930</v>
      </c>
      <c r="AO12" s="33">
        <f>D6L605C8-D6L605C18</f>
        <v>0.45187220732636746</v>
      </c>
      <c r="AP12" s="16" t="s">
        <v>31931</v>
      </c>
      <c r="AQ12" s="33">
        <f>CHOOSE(MIN(D6L605C9,RUN_YEARS),B7L806C2,B7L806C11,B7L806C20,B7L806C29,B7L806C38)</f>
        <v>186.517840868756</v>
      </c>
      <c r="AR12" s="16" t="s">
        <v>31932</v>
      </c>
      <c r="AS12" s="33">
        <f>IF(D6L605C20=0,0,D6L605C18/D6L605C20)</f>
        <v>6.2769723487031762E-4</v>
      </c>
      <c r="AT12" s="16" t="s">
        <v>31933</v>
      </c>
      <c r="AU12" s="33">
        <f>IF(D6L605C5=0,0,D6L605C18/D6L605C5)</f>
        <v>0.10288861150428541</v>
      </c>
      <c r="AV12" s="16" t="s">
        <v>31934</v>
      </c>
      <c r="AW12" s="33">
        <f>CHOOSE(MIN(D6L605C9,RUN_YEARS),B7L806C1,B7L806C10,B7L806C19,B7L806C28,B7L806C37)</f>
        <v>719.88879705631382</v>
      </c>
      <c r="AX12" s="16" t="s">
        <v>31935</v>
      </c>
      <c r="AY12" s="33">
        <f>IF(D6L605C23=0,0,D6L605C19/D6L605C23)</f>
        <v>6.2769723487031762E-4</v>
      </c>
      <c r="AZ12" s="16" t="s">
        <v>31936</v>
      </c>
      <c r="BA12" s="33">
        <f>IF(D6L605C5=0,0,D6L605C19/D6L605C5)</f>
        <v>0.39711138849571459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2.0124692861587388</v>
      </c>
      <c r="J13" s="16" t="s">
        <v>31959</v>
      </c>
      <c r="K13" s="21">
        <f>IF(FLOW_THRU_100PCT="Y",1,INDEX(VariabilityMatrix,D6L606C1,D6L606C9))</f>
        <v>0.50051128835512304</v>
      </c>
      <c r="L13" s="16" t="s">
        <v>31939</v>
      </c>
      <c r="M13" s="15">
        <f>IF(D6L606C2&lt;&gt;0,D6L606C2*D6L606C4,D6L606C3*D6L606C4)</f>
        <v>1.0072635951904252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0.50363179759521259</v>
      </c>
      <c r="R13" s="16" t="s">
        <v>31941</v>
      </c>
      <c r="S13" s="15">
        <f>D6L606C5-D6L606C7</f>
        <v>0.50363179759521259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0.47945718805237991</v>
      </c>
      <c r="X13" s="16" t="s">
        <v>31943</v>
      </c>
      <c r="Y13" s="33">
        <f>D6L606C7-D6L606C10</f>
        <v>2.4174609542832681E-2</v>
      </c>
      <c r="Z13" s="16" t="s">
        <v>31944</v>
      </c>
      <c r="AA13" s="33">
        <f>CHOOSE(MIN(D6L606C9,RUN_YEARS),B7L806C7,B7L806C16,B7L806C25,B7L806C34,B7L806C43)</f>
        <v>93689.4</v>
      </c>
      <c r="AB13" s="16" t="s">
        <v>31945</v>
      </c>
      <c r="AC13" s="33">
        <f>IF(D6L606C12=0,0,D6L606C10/D6L606C12)</f>
        <v>5.1175179695075421E-6</v>
      </c>
      <c r="AD13" s="16" t="s">
        <v>31946</v>
      </c>
      <c r="AE13" s="33">
        <f>IF(D6L606C5=0,0,D6L606C10/D6L606C5)</f>
        <v>0.47599971878437397</v>
      </c>
      <c r="AF13" s="16" t="s">
        <v>31947</v>
      </c>
      <c r="AG13" s="33">
        <f>CHOOSE(MIN(D6L606C9,RUN_YEARS),B7L806C5,B7L806C14,B7L806C23,B7L806C32,B7L806C41)</f>
        <v>1816.8820906237263</v>
      </c>
      <c r="AH13" s="16" t="s">
        <v>31948</v>
      </c>
      <c r="AI13" s="33">
        <f>IF(D6L606C15=0,0,D6L606C11/D6L606C15)</f>
        <v>1.3305546720719593E-5</v>
      </c>
      <c r="AJ13" s="16" t="s">
        <v>31949</v>
      </c>
      <c r="AK13" s="33">
        <f>IF(D6L606C5=0,0,D6L606C11/D6L606C5)</f>
        <v>2.4000281215626008E-2</v>
      </c>
      <c r="AL13" s="16" t="s">
        <v>31950</v>
      </c>
      <c r="AM13" s="33">
        <f>D6L606C8*CHOOSE(MIN(D6L606C9,RUN_YEARS),B7L806C4,B7L806C13,B7L806C22,B7L806C31,B7L806C40)</f>
        <v>0.10363595272795746</v>
      </c>
      <c r="AN13" s="16" t="s">
        <v>31951</v>
      </c>
      <c r="AO13" s="33">
        <f>D6L606C8-D6L606C18</f>
        <v>0.39999584486725515</v>
      </c>
      <c r="AP13" s="16" t="s">
        <v>31952</v>
      </c>
      <c r="AQ13" s="33">
        <f>CHOOSE(MIN(D6L606C9,RUN_YEARS),B7L806C2,B7L806C11,B7L806C20,B7L806C29,B7L806C38)</f>
        <v>186.517840868756</v>
      </c>
      <c r="AR13" s="16" t="s">
        <v>31953</v>
      </c>
      <c r="AS13" s="33">
        <f>IF(D6L606C20=0,0,D6L606C18/D6L606C20)</f>
        <v>5.5563560164135345E-4</v>
      </c>
      <c r="AT13" s="16" t="s">
        <v>31954</v>
      </c>
      <c r="AU13" s="33">
        <f>IF(D6L606C5=0,0,D6L606C18/D6L606C5)</f>
        <v>0.10288861150428541</v>
      </c>
      <c r="AV13" s="16" t="s">
        <v>31955</v>
      </c>
      <c r="AW13" s="33">
        <f>CHOOSE(MIN(D6L606C9,RUN_YEARS),B7L806C1,B7L806C10,B7L806C19,B7L806C28,B7L806C37)</f>
        <v>719.88879705631382</v>
      </c>
      <c r="AX13" s="16" t="s">
        <v>31956</v>
      </c>
      <c r="AY13" s="33">
        <f>IF(D6L606C23=0,0,D6L606C19/D6L606C23)</f>
        <v>5.5563560164135345E-4</v>
      </c>
      <c r="AZ13" s="16" t="s">
        <v>31957</v>
      </c>
      <c r="BA13" s="33">
        <f>IF(D6L606C5=0,0,D6L606C19/D6L606C5)</f>
        <v>0.39711138849571459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1.9876436519286774E-2</v>
      </c>
      <c r="J14" s="16" t="s">
        <v>31980</v>
      </c>
      <c r="K14" s="21">
        <f>IF(FLOW_THRU_100PCT="Y",1,INDEX(VariabilityMatrix,D6L607C1,D6L607C9))</f>
        <v>0.51278375810792509</v>
      </c>
      <c r="L14" s="16" t="s">
        <v>31960</v>
      </c>
      <c r="M14" s="15">
        <f>IF(D6L607C2&lt;&gt;0,D6L607C2*D6L607C4,D6L607C3*D6L607C4)</f>
        <v>1.0192313816153478E-2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5.0961569080767389E-3</v>
      </c>
      <c r="R14" s="16" t="s">
        <v>31962</v>
      </c>
      <c r="S14" s="15">
        <f>D6L607C5-D6L607C7</f>
        <v>5.0961569080767389E-3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4.8588430833382372E-3</v>
      </c>
      <c r="X14" s="16" t="s">
        <v>31964</v>
      </c>
      <c r="Y14" s="33">
        <f>D6L607C7-D6L607C10</f>
        <v>2.3731382473850173E-4</v>
      </c>
      <c r="Z14" s="16" t="s">
        <v>31965</v>
      </c>
      <c r="AA14" s="33">
        <f>CHOOSE(MIN(D6L607C9,RUN_YEARS),B7L806C7,B7L806C16,B7L806C25,B7L806C34,B7L806C43)</f>
        <v>92158</v>
      </c>
      <c r="AB14" s="16" t="s">
        <v>31966</v>
      </c>
      <c r="AC14" s="33">
        <f>IF(D6L607C12=0,0,D6L607C10/D6L607C12)</f>
        <v>5.2722965812389995E-8</v>
      </c>
      <c r="AD14" s="16" t="s">
        <v>31967</v>
      </c>
      <c r="AE14" s="33">
        <f>IF(D6L607C5=0,0,D6L607C10/D6L607C5)</f>
        <v>0.4767163934491116</v>
      </c>
      <c r="AF14" s="16" t="s">
        <v>31968</v>
      </c>
      <c r="AG14" s="33">
        <f>CHOOSE(MIN(D6L607C9,RUN_YEARS),B7L806C5,B7L806C14,B7L806C23,B7L806C32,B7L806C41)</f>
        <v>1731.2104235778224</v>
      </c>
      <c r="AH14" s="16" t="s">
        <v>31969</v>
      </c>
      <c r="AI14" s="33">
        <f>IF(D6L607C15=0,0,D6L607C11/D6L607C15)</f>
        <v>1.3707971111221412E-7</v>
      </c>
      <c r="AJ14" s="16" t="s">
        <v>31970</v>
      </c>
      <c r="AK14" s="33">
        <f>IF(D6L607C5=0,0,D6L607C11/D6L607C5)</f>
        <v>2.3283606550888427E-2</v>
      </c>
      <c r="AL14" s="16" t="s">
        <v>31971</v>
      </c>
      <c r="AM14" s="33">
        <f>D6L607C8*CHOOSE(MIN(D6L607C9,RUN_YEARS),B7L806C4,B7L806C13,B7L806C22,B7L806C31,B7L806C40)</f>
        <v>1.1682194811267906E-3</v>
      </c>
      <c r="AN14" s="16" t="s">
        <v>31972</v>
      </c>
      <c r="AO14" s="33">
        <f>D6L607C8-D6L607C18</f>
        <v>3.9279374269499488E-3</v>
      </c>
      <c r="AP14" s="16" t="s">
        <v>31973</v>
      </c>
      <c r="AQ14" s="33">
        <f>CHOOSE(MIN(D6L607C9,RUN_YEARS),B7L806C2,B7L806C11,B7L806C20,B7L806C29,B7L806C38)</f>
        <v>206.6339594401214</v>
      </c>
      <c r="AR14" s="16" t="s">
        <v>31974</v>
      </c>
      <c r="AS14" s="33">
        <f>IF(D6L607C20=0,0,D6L607C18/D6L607C20)</f>
        <v>5.6535696469839869E-6</v>
      </c>
      <c r="AT14" s="16" t="s">
        <v>31975</v>
      </c>
      <c r="AU14" s="33">
        <f>IF(D6L607C5=0,0,D6L607C18/D6L607C5)</f>
        <v>0.11461769154667474</v>
      </c>
      <c r="AV14" s="16" t="s">
        <v>31976</v>
      </c>
      <c r="AW14" s="33">
        <f>CHOOSE(MIN(D6L607C9,RUN_YEARS),B7L806C1,B7L806C10,B7L806C19,B7L806C28,B7L806C37)</f>
        <v>694.77121044142223</v>
      </c>
      <c r="AX14" s="16" t="s">
        <v>31977</v>
      </c>
      <c r="AY14" s="33">
        <f>IF(D6L607C23=0,0,D6L607C19/D6L607C23)</f>
        <v>5.6535696469839869E-6</v>
      </c>
      <c r="AZ14" s="16" t="s">
        <v>31978</v>
      </c>
      <c r="BA14" s="33">
        <f>IF(D6L607C5=0,0,D6L607C19/D6L607C5)</f>
        <v>0.38538230845332533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3.657264319548767E-2</v>
      </c>
      <c r="J15" s="16" t="s">
        <v>32001</v>
      </c>
      <c r="K15" s="21">
        <f>IF(FLOW_THRU_100PCT="Y",1,INDEX(VariabilityMatrix,D6L608C1,D6L608C9))</f>
        <v>0.51278375810792509</v>
      </c>
      <c r="L15" s="16" t="s">
        <v>31981</v>
      </c>
      <c r="M15" s="15">
        <f>IF(D6L608C2&lt;&gt;0,D6L608C2*D6L608C4,D6L608C3*D6L608C4)</f>
        <v>1.8753857421722402E-2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9.3769287108612012E-3</v>
      </c>
      <c r="R15" s="16" t="s">
        <v>31983</v>
      </c>
      <c r="S15" s="15">
        <f>D6L608C5-D6L608C7</f>
        <v>9.3769287108612012E-3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8.9402712733423588E-3</v>
      </c>
      <c r="X15" s="16" t="s">
        <v>31985</v>
      </c>
      <c r="Y15" s="33">
        <f>D6L608C7-D6L608C10</f>
        <v>4.3665743751884235E-4</v>
      </c>
      <c r="Z15" s="16" t="s">
        <v>31986</v>
      </c>
      <c r="AA15" s="33">
        <f>CHOOSE(MIN(D6L608C9,RUN_YEARS),B7L806C7,B7L806C16,B7L806C25,B7L806C34,B7L806C43)</f>
        <v>92158</v>
      </c>
      <c r="AB15" s="16" t="s">
        <v>31987</v>
      </c>
      <c r="AC15" s="33">
        <f>IF(D6L608C12=0,0,D6L608C10/D6L608C12)</f>
        <v>9.7010257094797624E-8</v>
      </c>
      <c r="AD15" s="16" t="s">
        <v>31988</v>
      </c>
      <c r="AE15" s="33">
        <f>IF(D6L608C5=0,0,D6L608C10/D6L608C5)</f>
        <v>0.4767163934491116</v>
      </c>
      <c r="AF15" s="16" t="s">
        <v>31989</v>
      </c>
      <c r="AG15" s="33">
        <f>CHOOSE(MIN(D6L608C9,RUN_YEARS),B7L806C5,B7L806C14,B7L806C23,B7L806C32,B7L806C41)</f>
        <v>1731.2104235778224</v>
      </c>
      <c r="AH15" s="16" t="s">
        <v>31990</v>
      </c>
      <c r="AI15" s="33">
        <f>IF(D6L608C15=0,0,D6L608C11/D6L608C15)</f>
        <v>2.5222666844647351E-7</v>
      </c>
      <c r="AJ15" s="16" t="s">
        <v>31991</v>
      </c>
      <c r="AK15" s="33">
        <f>IF(D6L608C5=0,0,D6L608C11/D6L608C5)</f>
        <v>2.3283606550888378E-2</v>
      </c>
      <c r="AL15" s="16" t="s">
        <v>31992</v>
      </c>
      <c r="AM15" s="33">
        <f>D6L608C8*CHOOSE(MIN(D6L608C9,RUN_YEARS),B7L806C4,B7L806C13,B7L806C22,B7L806C31,B7L806C40)</f>
        <v>2.1495238452732949E-3</v>
      </c>
      <c r="AN15" s="16" t="s">
        <v>31993</v>
      </c>
      <c r="AO15" s="33">
        <f>D6L608C8-D6L608C18</f>
        <v>7.2274048655879067E-3</v>
      </c>
      <c r="AP15" s="16" t="s">
        <v>31994</v>
      </c>
      <c r="AQ15" s="33">
        <f>CHOOSE(MIN(D6L608C9,RUN_YEARS),B7L806C2,B7L806C11,B7L806C20,B7L806C29,B7L806C38)</f>
        <v>206.6339594401214</v>
      </c>
      <c r="AR15" s="16" t="s">
        <v>31995</v>
      </c>
      <c r="AS15" s="33">
        <f>IF(D6L608C20=0,0,D6L608C18/D6L608C20)</f>
        <v>1.0402568150450536E-5</v>
      </c>
      <c r="AT15" s="16" t="s">
        <v>31996</v>
      </c>
      <c r="AU15" s="33">
        <f>IF(D6L608C5=0,0,D6L608C18/D6L608C5)</f>
        <v>0.11461769154667473</v>
      </c>
      <c r="AV15" s="16" t="s">
        <v>31997</v>
      </c>
      <c r="AW15" s="33">
        <f>CHOOSE(MIN(D6L608C9,RUN_YEARS),B7L806C1,B7L806C10,B7L806C19,B7L806C28,B7L806C37)</f>
        <v>694.77121044142223</v>
      </c>
      <c r="AX15" s="16" t="s">
        <v>31998</v>
      </c>
      <c r="AY15" s="33">
        <f>IF(D6L608C23=0,0,D6L608C19/D6L608C23)</f>
        <v>1.0402568150450538E-5</v>
      </c>
      <c r="AZ15" s="16" t="s">
        <v>31999</v>
      </c>
      <c r="BA15" s="33">
        <f>IF(D6L608C5=0,0,D6L608C19/D6L608C5)</f>
        <v>0.38538230845332527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0.51278375810792509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92158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1731.2104235778224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206.6339594401214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694.77121044142223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1.9876436519286774E-2</v>
      </c>
      <c r="J17" s="16" t="s">
        <v>32043</v>
      </c>
      <c r="K17" s="21">
        <f>IF(FLOW_THRU_100PCT="Y",1,INDEX(VariabilityMatrix,D6L610C1,D6L610C9))</f>
        <v>0.51278375810792509</v>
      </c>
      <c r="L17" s="16" t="s">
        <v>32023</v>
      </c>
      <c r="M17" s="15">
        <f>IF(D6L610C2&lt;&gt;0,D6L610C2*D6L610C4,D6L610C3*D6L610C4)</f>
        <v>1.0192313816153478E-2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5.0961569080767389E-3</v>
      </c>
      <c r="R17" s="16" t="s">
        <v>32025</v>
      </c>
      <c r="S17" s="15">
        <f>D6L610C5-D6L610C7</f>
        <v>5.0961569080767389E-3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4.8588430833382372E-3</v>
      </c>
      <c r="X17" s="16" t="s">
        <v>32027</v>
      </c>
      <c r="Y17" s="33">
        <f>D6L610C7-D6L610C10</f>
        <v>2.3731382473850173E-4</v>
      </c>
      <c r="Z17" s="16" t="s">
        <v>32028</v>
      </c>
      <c r="AA17" s="33">
        <f>CHOOSE(MIN(D6L610C9,RUN_YEARS),B7L806C7,B7L806C16,B7L806C25,B7L806C34,B7L806C43)</f>
        <v>92158</v>
      </c>
      <c r="AB17" s="16" t="s">
        <v>32029</v>
      </c>
      <c r="AC17" s="33">
        <f>IF(D6L610C12=0,0,D6L610C10/D6L610C12)</f>
        <v>5.2722965812389995E-8</v>
      </c>
      <c r="AD17" s="16" t="s">
        <v>32030</v>
      </c>
      <c r="AE17" s="33">
        <f>IF(D6L610C5=0,0,D6L610C10/D6L610C5)</f>
        <v>0.4767163934491116</v>
      </c>
      <c r="AF17" s="16" t="s">
        <v>32031</v>
      </c>
      <c r="AG17" s="33">
        <f>CHOOSE(MIN(D6L610C9,RUN_YEARS),B7L806C5,B7L806C14,B7L806C23,B7L806C32,B7L806C41)</f>
        <v>1731.2104235778224</v>
      </c>
      <c r="AH17" s="16" t="s">
        <v>32032</v>
      </c>
      <c r="AI17" s="33">
        <f>IF(D6L610C15=0,0,D6L610C11/D6L610C15)</f>
        <v>1.3707971111221412E-7</v>
      </c>
      <c r="AJ17" s="16" t="s">
        <v>32033</v>
      </c>
      <c r="AK17" s="33">
        <f>IF(D6L610C5=0,0,D6L610C11/D6L610C5)</f>
        <v>2.3283606550888427E-2</v>
      </c>
      <c r="AL17" s="16" t="s">
        <v>32034</v>
      </c>
      <c r="AM17" s="33">
        <f>D6L610C8*CHOOSE(MIN(D6L610C9,RUN_YEARS),B7L806C4,B7L806C13,B7L806C22,B7L806C31,B7L806C40)</f>
        <v>1.1682194811267906E-3</v>
      </c>
      <c r="AN17" s="16" t="s">
        <v>32035</v>
      </c>
      <c r="AO17" s="33">
        <f>D6L610C8-D6L610C18</f>
        <v>3.9279374269499488E-3</v>
      </c>
      <c r="AP17" s="16" t="s">
        <v>32036</v>
      </c>
      <c r="AQ17" s="33">
        <f>CHOOSE(MIN(D6L610C9,RUN_YEARS),B7L806C2,B7L806C11,B7L806C20,B7L806C29,B7L806C38)</f>
        <v>206.6339594401214</v>
      </c>
      <c r="AR17" s="16" t="s">
        <v>32037</v>
      </c>
      <c r="AS17" s="33">
        <f>IF(D6L610C20=0,0,D6L610C18/D6L610C20)</f>
        <v>5.6535696469839869E-6</v>
      </c>
      <c r="AT17" s="16" t="s">
        <v>32038</v>
      </c>
      <c r="AU17" s="33">
        <f>IF(D6L610C5=0,0,D6L610C18/D6L610C5)</f>
        <v>0.11461769154667474</v>
      </c>
      <c r="AV17" s="16" t="s">
        <v>32039</v>
      </c>
      <c r="AW17" s="33">
        <f>CHOOSE(MIN(D6L610C9,RUN_YEARS),B7L806C1,B7L806C10,B7L806C19,B7L806C28,B7L806C37)</f>
        <v>694.77121044142223</v>
      </c>
      <c r="AX17" s="16" t="s">
        <v>32040</v>
      </c>
      <c r="AY17" s="33">
        <f>IF(D6L610C23=0,0,D6L610C19/D6L610C23)</f>
        <v>5.6535696469839869E-6</v>
      </c>
      <c r="AZ17" s="16" t="s">
        <v>32041</v>
      </c>
      <c r="BA17" s="33">
        <f>IF(D6L610C5=0,0,D6L610C19/D6L610C5)</f>
        <v>0.38538230845332533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0.51278375810792509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92158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1731.2104235778224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206.6339594401214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694.77121044142223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0.51278375810792509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92158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1731.2104235778224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206.6339594401214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694.77121044142223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0.72795537659896958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0.62604162387511386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0.31302081193755693</v>
      </c>
      <c r="R20" s="16" t="s">
        <v>32088</v>
      </c>
      <c r="S20" s="15">
        <f>D6L613C5-D6L613C7</f>
        <v>0.31302081193755693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0.29844430508276953</v>
      </c>
      <c r="X20" s="16" t="s">
        <v>32090</v>
      </c>
      <c r="Y20" s="33">
        <f>D6L613C7-D6L613C10</f>
        <v>1.4576506854787397E-2</v>
      </c>
      <c r="Z20" s="16" t="s">
        <v>32091</v>
      </c>
      <c r="AA20" s="33">
        <f>CHOOSE(MIN(D6L613C9,RUN_YEARS),B7L806C7,B7L806C16,B7L806C25,B7L806C34,B7L806C43)</f>
        <v>92158</v>
      </c>
      <c r="AB20" s="16" t="s">
        <v>32092</v>
      </c>
      <c r="AC20" s="33">
        <f>IF(D6L613C12=0,0,D6L613C10/D6L613C12)</f>
        <v>3.2383982408772925E-6</v>
      </c>
      <c r="AD20" s="16" t="s">
        <v>32093</v>
      </c>
      <c r="AE20" s="33">
        <f>IF(D6L613C5=0,0,D6L613C10/D6L613C5)</f>
        <v>0.47671639344911165</v>
      </c>
      <c r="AF20" s="16" t="s">
        <v>32094</v>
      </c>
      <c r="AG20" s="33">
        <f>CHOOSE(MIN(D6L613C9,RUN_YEARS),B7L806C5,B7L806C14,B7L806C23,B7L806C32,B7L806C41)</f>
        <v>1731.2104235778224</v>
      </c>
      <c r="AH20" s="16" t="s">
        <v>32095</v>
      </c>
      <c r="AI20" s="33">
        <f>IF(D6L613C15=0,0,D6L613C11/D6L613C15)</f>
        <v>8.4198354262809496E-6</v>
      </c>
      <c r="AJ20" s="16" t="s">
        <v>32096</v>
      </c>
      <c r="AK20" s="33">
        <f>IF(D6L613C5=0,0,D6L613C11/D6L613C5)</f>
        <v>2.3283606550888375E-2</v>
      </c>
      <c r="AL20" s="16" t="s">
        <v>32097</v>
      </c>
      <c r="AM20" s="33">
        <f>D6L613C8*CHOOSE(MIN(D6L613C9,RUN_YEARS),B7L806C4,B7L806C13,B7L806C22,B7L806C31,B7L806C40)</f>
        <v>7.1755445740697157E-2</v>
      </c>
      <c r="AN20" s="16" t="s">
        <v>32098</v>
      </c>
      <c r="AO20" s="33">
        <f>D6L613C8-D6L613C18</f>
        <v>0.24126536619685979</v>
      </c>
      <c r="AP20" s="16" t="s">
        <v>32099</v>
      </c>
      <c r="AQ20" s="33">
        <f>CHOOSE(MIN(D6L613C9,RUN_YEARS),B7L806C2,B7L806C11,B7L806C20,B7L806C29,B7L806C38)</f>
        <v>206.6339594401214</v>
      </c>
      <c r="AR20" s="16" t="s">
        <v>32100</v>
      </c>
      <c r="AS20" s="33">
        <f>IF(D6L613C20=0,0,D6L613C18/D6L613C20)</f>
        <v>3.4725872714785064E-4</v>
      </c>
      <c r="AT20" s="16" t="s">
        <v>32101</v>
      </c>
      <c r="AU20" s="33">
        <f>IF(D6L613C5=0,0,D6L613C18/D6L613C5)</f>
        <v>0.11461769154667473</v>
      </c>
      <c r="AV20" s="16" t="s">
        <v>32102</v>
      </c>
      <c r="AW20" s="33">
        <f>CHOOSE(MIN(D6L613C9,RUN_YEARS),B7L806C1,B7L806C10,B7L806C19,B7L806C28,B7L806C37)</f>
        <v>694.77121044142223</v>
      </c>
      <c r="AX20" s="16" t="s">
        <v>32103</v>
      </c>
      <c r="AY20" s="33">
        <f>IF(D6L613C23=0,0,D6L613C19/D6L613C23)</f>
        <v>3.472587271478507E-4</v>
      </c>
      <c r="AZ20" s="16" t="s">
        <v>32104</v>
      </c>
      <c r="BA20" s="33">
        <f>IF(D6L613C5=0,0,D6L613C19/D6L613C5)</f>
        <v>0.38538230845332527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0.10407642210455775</v>
      </c>
      <c r="J21" s="16" t="s">
        <v>32126</v>
      </c>
      <c r="K21" s="21">
        <f>IF(FLOW_THRU_100PCT="Y",1,INDEX(VariabilityMatrix,D6L614C1,D6L614C9))</f>
        <v>0.50051128835512304</v>
      </c>
      <c r="L21" s="16" t="s">
        <v>32106</v>
      </c>
      <c r="M21" s="15">
        <f>IF(D6L614C2&lt;&gt;0,D6L614C2*D6L614C4,D6L614C3*D6L614C4)</f>
        <v>5.2091424114943809E-2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2.6045712057471904E-2</v>
      </c>
      <c r="R21" s="16" t="s">
        <v>32108</v>
      </c>
      <c r="S21" s="15">
        <f>D6L614C5-D6L614C7</f>
        <v>2.6045712057471904E-2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2.4795503229790811E-2</v>
      </c>
      <c r="X21" s="16" t="s">
        <v>32110</v>
      </c>
      <c r="Y21" s="33">
        <f>D6L614C7-D6L614C10</f>
        <v>1.250208827681093E-3</v>
      </c>
      <c r="Z21" s="16" t="s">
        <v>32111</v>
      </c>
      <c r="AA21" s="33">
        <f>CHOOSE(MIN(D6L614C9,RUN_YEARS),B7L806C7,B7L806C16,B7L806C25,B7L806C34,B7L806C43)</f>
        <v>93689.4</v>
      </c>
      <c r="AB21" s="16" t="s">
        <v>32112</v>
      </c>
      <c r="AC21" s="33">
        <f>IF(D6L614C12=0,0,D6L614C10/D6L614C12)</f>
        <v>2.646564417083556E-7</v>
      </c>
      <c r="AD21" s="16" t="s">
        <v>32113</v>
      </c>
      <c r="AE21" s="33">
        <f>IF(D6L614C5=0,0,D6L614C10/D6L614C5)</f>
        <v>0.47599971878437403</v>
      </c>
      <c r="AF21" s="16" t="s">
        <v>32114</v>
      </c>
      <c r="AG21" s="33">
        <f>CHOOSE(MIN(D6L614C9,RUN_YEARS),B7L806C5,B7L806C14,B7L806C23,B7L806C32,B7L806C41)</f>
        <v>1816.8820906237263</v>
      </c>
      <c r="AH21" s="16" t="s">
        <v>32115</v>
      </c>
      <c r="AI21" s="33">
        <f>IF(D6L614C15=0,0,D6L614C11/D6L614C15)</f>
        <v>6.8810674844172339E-7</v>
      </c>
      <c r="AJ21" s="16" t="s">
        <v>32116</v>
      </c>
      <c r="AK21" s="33">
        <f>IF(D6L614C5=0,0,D6L614C11/D6L614C5)</f>
        <v>2.4000281215625998E-2</v>
      </c>
      <c r="AL21" s="16" t="s">
        <v>32117</v>
      </c>
      <c r="AM21" s="33">
        <f>D6L614C8*CHOOSE(MIN(D6L614C9,RUN_YEARS),B7L806C4,B7L806C13,B7L806C22,B7L806C31,B7L806C40)</f>
        <v>5.3596142984674178E-3</v>
      </c>
      <c r="AN21" s="16" t="s">
        <v>32118</v>
      </c>
      <c r="AO21" s="33">
        <f>D6L614C8-D6L614C18</f>
        <v>2.0686097759004485E-2</v>
      </c>
      <c r="AP21" s="16" t="s">
        <v>32119</v>
      </c>
      <c r="AQ21" s="33">
        <f>CHOOSE(MIN(D6L614C9,RUN_YEARS),B7L806C2,B7L806C11,B7L806C20,B7L806C29,B7L806C38)</f>
        <v>186.517840868756</v>
      </c>
      <c r="AR21" s="16" t="s">
        <v>32120</v>
      </c>
      <c r="AS21" s="33">
        <f>IF(D6L614C20=0,0,D6L614C18/D6L614C20)</f>
        <v>2.8735129430533838E-5</v>
      </c>
      <c r="AT21" s="16" t="s">
        <v>32121</v>
      </c>
      <c r="AU21" s="33">
        <f>IF(D6L614C5=0,0,D6L614C18/D6L614C5)</f>
        <v>0.10288861150428541</v>
      </c>
      <c r="AV21" s="16" t="s">
        <v>32122</v>
      </c>
      <c r="AW21" s="33">
        <f>CHOOSE(MIN(D6L614C9,RUN_YEARS),B7L806C1,B7L806C10,B7L806C19,B7L806C28,B7L806C37)</f>
        <v>719.88879705631382</v>
      </c>
      <c r="AX21" s="16" t="s">
        <v>32123</v>
      </c>
      <c r="AY21" s="33">
        <f>IF(D6L614C23=0,0,D6L614C19/D6L614C23)</f>
        <v>2.8735129430533838E-5</v>
      </c>
      <c r="AZ21" s="16" t="s">
        <v>32124</v>
      </c>
      <c r="BA21" s="33">
        <f>IF(D6L614C5=0,0,D6L614C19/D6L614C5)</f>
        <v>0.39711138849571453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0.61354226851807736</v>
      </c>
      <c r="J22" s="16" t="s">
        <v>32147</v>
      </c>
      <c r="K22" s="21">
        <f>IF(FLOW_THRU_100PCT="Y",1,INDEX(VariabilityMatrix,D6L615C1,D6L615C9))</f>
        <v>0.50657179435978761</v>
      </c>
      <c r="L22" s="16" t="s">
        <v>32127</v>
      </c>
      <c r="M22" s="15">
        <f>IF(D6L615C2&lt;&gt;0,D6L615C2*D6L615C4,D6L615C3*D6L615C4)</f>
        <v>0.31080320787877708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0.15540160393938854</v>
      </c>
      <c r="R22" s="16" t="s">
        <v>32129</v>
      </c>
      <c r="S22" s="15">
        <f>D6L615C5-D6L615C7</f>
        <v>0.15540160393938854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0.14787149754476522</v>
      </c>
      <c r="X22" s="16" t="s">
        <v>32131</v>
      </c>
      <c r="Y22" s="33">
        <f>D6L615C7-D6L615C10</f>
        <v>7.5301063946233149E-3</v>
      </c>
      <c r="Z22" s="16" t="s">
        <v>32132</v>
      </c>
      <c r="AA22" s="33">
        <f>CHOOSE(MIN(D6L615C9,RUN_YEARS),B7L806C7,B7L806C16,B7L806C25,B7L806C34,B7L806C43)</f>
        <v>91401.333333333343</v>
      </c>
      <c r="AB22" s="16" t="s">
        <v>32133</v>
      </c>
      <c r="AC22" s="33">
        <f>IF(D6L615C12=0,0,D6L615C10/D6L615C12)</f>
        <v>1.6178264818685927E-6</v>
      </c>
      <c r="AD22" s="16" t="s">
        <v>32134</v>
      </c>
      <c r="AE22" s="33">
        <f>IF(D6L615C5=0,0,D6L615C10/D6L615C5)</f>
        <v>0.47577210851195495</v>
      </c>
      <c r="AF22" s="16" t="s">
        <v>32135</v>
      </c>
      <c r="AG22" s="33">
        <f>CHOOSE(MIN(D6L615C9,RUN_YEARS),B7L806C5,B7L806C14,B7L806C23,B7L806C32,B7L806C41)</f>
        <v>1790.1763876541918</v>
      </c>
      <c r="AH22" s="16" t="s">
        <v>32136</v>
      </c>
      <c r="AI22" s="33">
        <f>IF(D6L615C15=0,0,D6L615C11/D6L615C15)</f>
        <v>4.2063488528583506E-6</v>
      </c>
      <c r="AJ22" s="16" t="s">
        <v>32137</v>
      </c>
      <c r="AK22" s="33">
        <f>IF(D6L615C5=0,0,D6L615C11/D6L615C5)</f>
        <v>2.4227891488045036E-2</v>
      </c>
      <c r="AL22" s="16" t="s">
        <v>32138</v>
      </c>
      <c r="AM22" s="33">
        <f>D6L615C8*CHOOSE(MIN(D6L615C9,RUN_YEARS),B7L806C4,B7L806C13,B7L806C22,B7L806C31,B7L806C40)</f>
        <v>3.5004428222058646E-2</v>
      </c>
      <c r="AN22" s="16" t="s">
        <v>32139</v>
      </c>
      <c r="AO22" s="33">
        <f>D6L615C8-D6L615C18</f>
        <v>0.12039717571732989</v>
      </c>
      <c r="AP22" s="16" t="s">
        <v>32140</v>
      </c>
      <c r="AQ22" s="33">
        <f>CHOOSE(MIN(D6L615C9,RUN_YEARS),B7L806C2,B7L806C11,B7L806C20,B7L806C29,B7L806C38)</f>
        <v>203.94247831898505</v>
      </c>
      <c r="AR22" s="16" t="s">
        <v>32141</v>
      </c>
      <c r="AS22" s="33">
        <f>IF(D6L615C20=0,0,D6L615C18/D6L615C20)</f>
        <v>1.7163873122748099E-4</v>
      </c>
      <c r="AT22" s="16" t="s">
        <v>32142</v>
      </c>
      <c r="AU22" s="33">
        <f>IF(D6L615C5=0,0,D6L615C18/D6L615C5)</f>
        <v>0.11262569798092774</v>
      </c>
      <c r="AV22" s="16" t="s">
        <v>32143</v>
      </c>
      <c r="AW22" s="33">
        <f>CHOOSE(MIN(D6L615C9,RUN_YEARS),B7L806C1,B7L806C10,B7L806C19,B7L806C28,B7L806C37)</f>
        <v>701.45691975409545</v>
      </c>
      <c r="AX22" s="16" t="s">
        <v>32144</v>
      </c>
      <c r="AY22" s="33">
        <f>IF(D6L615C23=0,0,D6L615C19/D6L615C23)</f>
        <v>1.7163873122748099E-4</v>
      </c>
      <c r="AZ22" s="16" t="s">
        <v>32145</v>
      </c>
      <c r="BA22" s="33">
        <f>IF(D6L615C5=0,0,D6L615C19/D6L615C5)</f>
        <v>0.38737430201907225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573.25820591200863</v>
      </c>
      <c r="J23" s="16" t="s">
        <v>32168</v>
      </c>
      <c r="K23" s="21">
        <f>IF(FLOW_THRU_100PCT="Y",1,INDEX(VariabilityMatrix,D6L616C1,D6L616C9))</f>
        <v>0.27359066003403842</v>
      </c>
      <c r="L23" s="16" t="s">
        <v>32148</v>
      </c>
      <c r="M23" s="15">
        <f>IF(D6L616C2&lt;&gt;0,D6L616C2*D6L616C4,D6L616C3*D6L616C4)</f>
        <v>156.83809092539516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78.419045462697582</v>
      </c>
      <c r="R23" s="16" t="s">
        <v>32150</v>
      </c>
      <c r="S23" s="15">
        <f>D6L616C5-D6L616C7</f>
        <v>78.419045462697582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74.619189214564969</v>
      </c>
      <c r="X23" s="16" t="s">
        <v>32152</v>
      </c>
      <c r="Y23" s="33">
        <f>D6L616C7-D6L616C10</f>
        <v>3.7998562481326132</v>
      </c>
      <c r="Z23" s="16" t="s">
        <v>32153</v>
      </c>
      <c r="AA23" s="33">
        <f>CHOOSE(MIN(D6L616C9,RUN_YEARS),B7L806C7,B7L806C16,B7L806C25,B7L806C34,B7L806C43)</f>
        <v>91401.333333333343</v>
      </c>
      <c r="AB23" s="16" t="s">
        <v>32154</v>
      </c>
      <c r="AC23" s="33">
        <f>IF(D6L616C12=0,0,D6L616C10/D6L616C12)</f>
        <v>8.163905984000776E-4</v>
      </c>
      <c r="AD23" s="16" t="s">
        <v>32155</v>
      </c>
      <c r="AE23" s="33">
        <f>IF(D6L616C5=0,0,D6L616C10/D6L616C5)</f>
        <v>0.47577210851195495</v>
      </c>
      <c r="AF23" s="16" t="s">
        <v>32156</v>
      </c>
      <c r="AG23" s="33">
        <f>CHOOSE(MIN(D6L616C9,RUN_YEARS),B7L806C5,B7L806C14,B7L806C23,B7L806C32,B7L806C41)</f>
        <v>1790.1763876541918</v>
      </c>
      <c r="AH23" s="16" t="s">
        <v>32157</v>
      </c>
      <c r="AI23" s="33">
        <f>IF(D6L616C15=0,0,D6L616C11/D6L616C15)</f>
        <v>2.1226155558402055E-3</v>
      </c>
      <c r="AJ23" s="16" t="s">
        <v>32158</v>
      </c>
      <c r="AK23" s="33">
        <f>IF(D6L616C5=0,0,D6L616C11/D6L616C5)</f>
        <v>2.4227891488045026E-2</v>
      </c>
      <c r="AL23" s="16" t="s">
        <v>32159</v>
      </c>
      <c r="AM23" s="33">
        <f>D6L616C8*CHOOSE(MIN(D6L616C9,RUN_YEARS),B7L806C4,B7L806C13,B7L806C22,B7L806C31,B7L806C40)</f>
        <v>17.663999460468837</v>
      </c>
      <c r="AN23" s="16" t="s">
        <v>32160</v>
      </c>
      <c r="AO23" s="33">
        <f>D6L616C8-D6L616C18</f>
        <v>60.755046002228745</v>
      </c>
      <c r="AP23" s="16" t="s">
        <v>32161</v>
      </c>
      <c r="AQ23" s="33">
        <f>CHOOSE(MIN(D6L616C9,RUN_YEARS),B7L806C2,B7L806C11,B7L806C20,B7L806C29,B7L806C38)</f>
        <v>203.94247831898505</v>
      </c>
      <c r="AR23" s="16" t="s">
        <v>32162</v>
      </c>
      <c r="AS23" s="33">
        <f>IF(D6L616C20=0,0,D6L616C18/D6L616C20)</f>
        <v>8.661265473512926E-2</v>
      </c>
      <c r="AT23" s="16" t="s">
        <v>32163</v>
      </c>
      <c r="AU23" s="33">
        <f>IF(D6L616C5=0,0,D6L616C18/D6L616C5)</f>
        <v>0.11262569798092772</v>
      </c>
      <c r="AV23" s="16" t="s">
        <v>32164</v>
      </c>
      <c r="AW23" s="33">
        <f>CHOOSE(MIN(D6L616C9,RUN_YEARS),B7L806C1,B7L806C10,B7L806C19,B7L806C28,B7L806C37)</f>
        <v>701.45691975409545</v>
      </c>
      <c r="AX23" s="16" t="s">
        <v>32165</v>
      </c>
      <c r="AY23" s="33">
        <f>IF(D6L616C23=0,0,D6L616C19/D6L616C23)</f>
        <v>8.661265473512926E-2</v>
      </c>
      <c r="AZ23" s="16" t="s">
        <v>32166</v>
      </c>
      <c r="BA23" s="33">
        <f>IF(D6L616C5=0,0,D6L616C19/D6L616C5)</f>
        <v>0.3873743020190723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91401.333333333343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1790.1763876541918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203.94247831898505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701.45691975409545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0.2713699876357466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92158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1731.2104235778224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206.6339594401214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694.77121044142223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1577.46766090403</v>
      </c>
      <c r="J26" s="16" t="s">
        <v>32230</v>
      </c>
      <c r="K26" s="21">
        <f>IF(FLOW_THRU_100PCT="Y",1,INDEX(VariabilityMatrix,D6L619C1,D6L619C9))</f>
        <v>0.27359066003403842</v>
      </c>
      <c r="L26" s="16" t="s">
        <v>32210</v>
      </c>
      <c r="M26" s="15">
        <f>IF(D6L619C2&lt;&gt;0,D6L619C2*D6L619C4,D6L619C3*D6L619C4)</f>
        <v>431.58041852908428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215.79020926454214</v>
      </c>
      <c r="R26" s="16" t="s">
        <v>32212</v>
      </c>
      <c r="S26" s="15">
        <f>D6L619C5-D6L619C7</f>
        <v>215.79020926454214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205.33392571605444</v>
      </c>
      <c r="X26" s="16" t="s">
        <v>32214</v>
      </c>
      <c r="Y26" s="33">
        <f>D6L619C7-D6L619C10</f>
        <v>10.456283548487704</v>
      </c>
      <c r="Z26" s="16" t="s">
        <v>32215</v>
      </c>
      <c r="AA26" s="33">
        <f>CHOOSE(MIN(D6L619C9,RUN_YEARS),B7L806C7,B7L806C16,B7L806C25,B7L806C34,B7L806C43)</f>
        <v>91401.333333333343</v>
      </c>
      <c r="AB26" s="16" t="s">
        <v>32216</v>
      </c>
      <c r="AC26" s="33">
        <f>IF(D6L619C12=0,0,D6L619C10/D6L619C12)</f>
        <v>2.24650908501759E-3</v>
      </c>
      <c r="AD26" s="16" t="s">
        <v>32217</v>
      </c>
      <c r="AE26" s="33">
        <f>IF(D6L619C5=0,0,D6L619C10/D6L619C5)</f>
        <v>0.47577210851195501</v>
      </c>
      <c r="AF26" s="16" t="s">
        <v>32218</v>
      </c>
      <c r="AG26" s="33">
        <f>CHOOSE(MIN(D6L619C9,RUN_YEARS),B7L806C5,B7L806C14,B7L806C23,B7L806C32,B7L806C41)</f>
        <v>1790.1763876541918</v>
      </c>
      <c r="AH26" s="16" t="s">
        <v>32219</v>
      </c>
      <c r="AI26" s="33">
        <f>IF(D6L619C15=0,0,D6L619C11/D6L619C15)</f>
        <v>5.8409236210457396E-3</v>
      </c>
      <c r="AJ26" s="16" t="s">
        <v>32220</v>
      </c>
      <c r="AK26" s="33">
        <f>IF(D6L619C5=0,0,D6L619C11/D6L619C5)</f>
        <v>2.4227891488045009E-2</v>
      </c>
      <c r="AL26" s="16" t="s">
        <v>32221</v>
      </c>
      <c r="AM26" s="33">
        <f>D6L619C8*CHOOSE(MIN(D6L619C9,RUN_YEARS),B7L806C4,B7L806C13,B7L806C22,B7L806C31,B7L806C40)</f>
        <v>48.607045871739032</v>
      </c>
      <c r="AN26" s="16" t="s">
        <v>32222</v>
      </c>
      <c r="AO26" s="33">
        <f>D6L619C8-D6L619C18</f>
        <v>167.18316339280312</v>
      </c>
      <c r="AP26" s="16" t="s">
        <v>32223</v>
      </c>
      <c r="AQ26" s="33">
        <f>CHOOSE(MIN(D6L619C9,RUN_YEARS),B7L806C2,B7L806C11,B7L806C20,B7L806C29,B7L806C38)</f>
        <v>203.94247831898505</v>
      </c>
      <c r="AR26" s="16" t="s">
        <v>32224</v>
      </c>
      <c r="AS26" s="33">
        <f>IF(D6L619C20=0,0,D6L619C18/D6L619C20)</f>
        <v>0.23833703636626932</v>
      </c>
      <c r="AT26" s="16" t="s">
        <v>32225</v>
      </c>
      <c r="AU26" s="33">
        <f>IF(D6L619C5=0,0,D6L619C18/D6L619C5)</f>
        <v>0.11262569798092772</v>
      </c>
      <c r="AV26" s="16" t="s">
        <v>32226</v>
      </c>
      <c r="AW26" s="33">
        <f>CHOOSE(MIN(D6L619C9,RUN_YEARS),B7L806C1,B7L806C10,B7L806C19,B7L806C28,B7L806C37)</f>
        <v>701.45691975409545</v>
      </c>
      <c r="AX26" s="16" t="s">
        <v>32227</v>
      </c>
      <c r="AY26" s="33">
        <f>IF(D6L619C23=0,0,D6L619C19/D6L619C23)</f>
        <v>0.23833703636626935</v>
      </c>
      <c r="AZ26" s="16" t="s">
        <v>32228</v>
      </c>
      <c r="BA26" s="33">
        <f>IF(D6L619C5=0,0,D6L619C19/D6L619C5)</f>
        <v>0.3873743020190723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529.12261335822564</v>
      </c>
      <c r="J27" s="16" t="s">
        <v>32251</v>
      </c>
      <c r="K27" s="21">
        <f>IF(FLOW_THRU_100PCT="Y",1,INDEX(VariabilityMatrix,D6L620C1,D6L620C9))</f>
        <v>0.2713699876357466</v>
      </c>
      <c r="L27" s="16" t="s">
        <v>32231</v>
      </c>
      <c r="M27" s="15">
        <f>IF(D6L620C2&lt;&gt;0,D6L620C2*D6L620C4,D6L620C3*D6L620C4)</f>
        <v>143.58799704481561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71.793998522407804</v>
      </c>
      <c r="R27" s="16" t="s">
        <v>32233</v>
      </c>
      <c r="S27" s="15">
        <f>D6L620C5-D6L620C7</f>
        <v>71.793998522407804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68.450752093786193</v>
      </c>
      <c r="X27" s="16" t="s">
        <v>32235</v>
      </c>
      <c r="Y27" s="33">
        <f>D6L620C7-D6L620C10</f>
        <v>3.3432464286216117</v>
      </c>
      <c r="Z27" s="16" t="s">
        <v>32236</v>
      </c>
      <c r="AA27" s="33">
        <f>CHOOSE(MIN(D6L620C9,RUN_YEARS),B7L806C7,B7L806C16,B7L806C25,B7L806C34,B7L806C43)</f>
        <v>92158</v>
      </c>
      <c r="AB27" s="16" t="s">
        <v>32237</v>
      </c>
      <c r="AC27" s="33">
        <f>IF(D6L620C12=0,0,D6L620C10/D6L620C12)</f>
        <v>7.4275431426231245E-4</v>
      </c>
      <c r="AD27" s="16" t="s">
        <v>32238</v>
      </c>
      <c r="AE27" s="33">
        <f>IF(D6L620C5=0,0,D6L620C10/D6L620C5)</f>
        <v>0.4767163934491116</v>
      </c>
      <c r="AF27" s="16" t="s">
        <v>32239</v>
      </c>
      <c r="AG27" s="33">
        <f>CHOOSE(MIN(D6L620C9,RUN_YEARS),B7L806C5,B7L806C14,B7L806C23,B7L806C32,B7L806C41)</f>
        <v>1731.2104235778224</v>
      </c>
      <c r="AH27" s="16" t="s">
        <v>32240</v>
      </c>
      <c r="AI27" s="33">
        <f>IF(D6L620C15=0,0,D6L620C11/D6L620C15)</f>
        <v>1.9311612170820113E-3</v>
      </c>
      <c r="AJ27" s="16" t="s">
        <v>32241</v>
      </c>
      <c r="AK27" s="33">
        <f>IF(D6L620C5=0,0,D6L620C11/D6L620C5)</f>
        <v>2.3283606550888392E-2</v>
      </c>
      <c r="AL27" s="16" t="s">
        <v>32242</v>
      </c>
      <c r="AM27" s="33">
        <f>D6L620C8*CHOOSE(MIN(D6L620C9,RUN_YEARS),B7L806C4,B7L806C13,B7L806C22,B7L806C31,B7L806C40)</f>
        <v>16.457724755087519</v>
      </c>
      <c r="AN27" s="16" t="s">
        <v>32243</v>
      </c>
      <c r="AO27" s="33">
        <f>D6L620C8-D6L620C18</f>
        <v>55.336273767320286</v>
      </c>
      <c r="AP27" s="16" t="s">
        <v>32244</v>
      </c>
      <c r="AQ27" s="33">
        <f>CHOOSE(MIN(D6L620C9,RUN_YEARS),B7L806C2,B7L806C11,B7L806C20,B7L806C29,B7L806C38)</f>
        <v>206.6339594401214</v>
      </c>
      <c r="AR27" s="16" t="s">
        <v>32245</v>
      </c>
      <c r="AS27" s="33">
        <f>IF(D6L620C20=0,0,D6L620C18/D6L620C20)</f>
        <v>7.9646756998123805E-2</v>
      </c>
      <c r="AT27" s="16" t="s">
        <v>32246</v>
      </c>
      <c r="AU27" s="33">
        <f>IF(D6L620C5=0,0,D6L620C18/D6L620C5)</f>
        <v>0.11461769154667473</v>
      </c>
      <c r="AV27" s="16" t="s">
        <v>32247</v>
      </c>
      <c r="AW27" s="33">
        <f>CHOOSE(MIN(D6L620C9,RUN_YEARS),B7L806C1,B7L806C10,B7L806C19,B7L806C28,B7L806C37)</f>
        <v>694.77121044142223</v>
      </c>
      <c r="AX27" s="16" t="s">
        <v>32248</v>
      </c>
      <c r="AY27" s="33">
        <f>IF(D6L620C23=0,0,D6L620C19/D6L620C23)</f>
        <v>7.9646756998123791E-2</v>
      </c>
      <c r="AZ27" s="16" t="s">
        <v>32249</v>
      </c>
      <c r="BA27" s="33">
        <f>IF(D6L620C5=0,0,D6L620C19/D6L620C5)</f>
        <v>0.38538230845332527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0.2713699876357466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92158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1731.2104235778224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206.6339594401214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694.77121044142223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0.2713699876357466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92158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1731.2104235778224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206.6339594401214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694.77121044142223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0.2713699876357466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92158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1731.2104235778224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206.6339594401214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694.77121044142223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0.2713699876357466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92158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1731.2104235778224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206.6339594401214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694.77121044142223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0.2713699876357466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92158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1731.2104235778224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206.6339594401214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694.77121044142223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16.765608788283448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14.418423557923765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7.2092117789618824</v>
      </c>
      <c r="R33" s="16" t="s">
        <v>32359</v>
      </c>
      <c r="S33" s="15">
        <f>D6L626C5-D6L626C7</f>
        <v>7.2092117789618824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6.8734988777551251</v>
      </c>
      <c r="X33" s="16" t="s">
        <v>32361</v>
      </c>
      <c r="Y33" s="33">
        <f>D6L626C7-D6L626C10</f>
        <v>0.33571290120675723</v>
      </c>
      <c r="Z33" s="16" t="s">
        <v>32362</v>
      </c>
      <c r="AA33" s="33">
        <f>CHOOSE(MIN(D6L626C9,RUN_YEARS),B7L806C7,B7L806C16,B7L806C25,B7L806C34,B7L806C43)</f>
        <v>92158</v>
      </c>
      <c r="AB33" s="16" t="s">
        <v>32363</v>
      </c>
      <c r="AC33" s="33">
        <f>IF(D6L626C12=0,0,D6L626C10/D6L626C12)</f>
        <v>7.4583854659987463E-5</v>
      </c>
      <c r="AD33" s="16" t="s">
        <v>32364</v>
      </c>
      <c r="AE33" s="33">
        <f>IF(D6L626C5=0,0,D6L626C10/D6L626C5)</f>
        <v>0.4767163934491116</v>
      </c>
      <c r="AF33" s="16" t="s">
        <v>32365</v>
      </c>
      <c r="AG33" s="33">
        <f>CHOOSE(MIN(D6L626C9,RUN_YEARS),B7L806C5,B7L806C14,B7L806C23,B7L806C32,B7L806C41)</f>
        <v>1731.2104235778224</v>
      </c>
      <c r="AH33" s="16" t="s">
        <v>32366</v>
      </c>
      <c r="AI33" s="33">
        <f>IF(D6L626C15=0,0,D6L626C11/D6L626C15)</f>
        <v>1.9391802211596727E-4</v>
      </c>
      <c r="AJ33" s="16" t="s">
        <v>32367</v>
      </c>
      <c r="AK33" s="33">
        <f>IF(D6L626C5=0,0,D6L626C11/D6L626C5)</f>
        <v>2.3283606550888389E-2</v>
      </c>
      <c r="AL33" s="16" t="s">
        <v>32368</v>
      </c>
      <c r="AM33" s="33">
        <f>D6L626C8*CHOOSE(MIN(D6L626C9,RUN_YEARS),B7L806C4,B7L806C13,B7L806C22,B7L806C31,B7L806C40)</f>
        <v>1.6526064239514144</v>
      </c>
      <c r="AN33" s="16" t="s">
        <v>32369</v>
      </c>
      <c r="AO33" s="33">
        <f>D6L626C8-D6L626C18</f>
        <v>5.5566053550104684</v>
      </c>
      <c r="AP33" s="16" t="s">
        <v>32370</v>
      </c>
      <c r="AQ33" s="33">
        <f>CHOOSE(MIN(D6L626C9,RUN_YEARS),B7L806C2,B7L806C11,B7L806C20,B7L806C29,B7L806C38)</f>
        <v>206.6339594401214</v>
      </c>
      <c r="AR33" s="16" t="s">
        <v>32371</v>
      </c>
      <c r="AS33" s="33">
        <f>IF(D6L626C20=0,0,D6L626C18/D6L626C20)</f>
        <v>7.9977484263921705E-3</v>
      </c>
      <c r="AT33" s="16" t="s">
        <v>32372</v>
      </c>
      <c r="AU33" s="33">
        <f>IF(D6L626C5=0,0,D6L626C18/D6L626C5)</f>
        <v>0.11461769154667473</v>
      </c>
      <c r="AV33" s="16" t="s">
        <v>32373</v>
      </c>
      <c r="AW33" s="33">
        <f>CHOOSE(MIN(D6L626C9,RUN_YEARS),B7L806C1,B7L806C10,B7L806C19,B7L806C28,B7L806C37)</f>
        <v>694.77121044142223</v>
      </c>
      <c r="AX33" s="16" t="s">
        <v>32374</v>
      </c>
      <c r="AY33" s="33">
        <f>IF(D6L626C23=0,0,D6L626C19/D6L626C23)</f>
        <v>7.9977484263921705E-3</v>
      </c>
      <c r="AZ33" s="16" t="s">
        <v>32375</v>
      </c>
      <c r="BA33" s="33">
        <f>IF(D6L626C5=0,0,D6L626C19/D6L626C5)</f>
        <v>0.38538230845332533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32.208080201826121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27.698948973570463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13.849474486785232</v>
      </c>
      <c r="R34" s="16" t="s">
        <v>32379</v>
      </c>
      <c r="S34" s="15">
        <f>D6L627C5-D6L627C7</f>
        <v>13.849474486785232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13.178387356720672</v>
      </c>
      <c r="X34" s="16" t="s">
        <v>32381</v>
      </c>
      <c r="Y34" s="33">
        <f>D6L627C7-D6L627C10</f>
        <v>0.67108713006456</v>
      </c>
      <c r="Z34" s="16" t="s">
        <v>32382</v>
      </c>
      <c r="AA34" s="33">
        <f>CHOOSE(MIN(D6L627C9,RUN_YEARS),B7L806C7,B7L806C16,B7L806C25,B7L806C34,B7L806C43)</f>
        <v>91401.333333333343</v>
      </c>
      <c r="AB34" s="16" t="s">
        <v>32383</v>
      </c>
      <c r="AC34" s="33">
        <f>IF(D6L627C12=0,0,D6L627C10/D6L627C12)</f>
        <v>1.4418156580561192E-4</v>
      </c>
      <c r="AD34" s="16" t="s">
        <v>32384</v>
      </c>
      <c r="AE34" s="33">
        <f>IF(D6L627C5=0,0,D6L627C10/D6L627C5)</f>
        <v>0.47577210851195501</v>
      </c>
      <c r="AF34" s="16" t="s">
        <v>32385</v>
      </c>
      <c r="AG34" s="33">
        <f>CHOOSE(MIN(D6L627C9,RUN_YEARS),B7L806C5,B7L806C14,B7L806C23,B7L806C32,B7L806C41)</f>
        <v>1790.1763876541918</v>
      </c>
      <c r="AH34" s="16" t="s">
        <v>32386</v>
      </c>
      <c r="AI34" s="33">
        <f>IF(D6L627C15=0,0,D6L627C11/D6L627C15)</f>
        <v>3.7487207109459082E-4</v>
      </c>
      <c r="AJ34" s="16" t="s">
        <v>32387</v>
      </c>
      <c r="AK34" s="33">
        <f>IF(D6L627C5=0,0,D6L627C11/D6L627C5)</f>
        <v>2.4227891488044977E-2</v>
      </c>
      <c r="AL34" s="16" t="s">
        <v>32388</v>
      </c>
      <c r="AM34" s="33">
        <f>D6L627C8*CHOOSE(MIN(D6L627C9,RUN_YEARS),B7L806C4,B7L806C13,B7L806C22,B7L806C31,B7L806C40)</f>
        <v>3.119613461486475</v>
      </c>
      <c r="AN34" s="16" t="s">
        <v>32389</v>
      </c>
      <c r="AO34" s="33">
        <f>D6L627C8-D6L627C18</f>
        <v>10.729861025298757</v>
      </c>
      <c r="AP34" s="16" t="s">
        <v>32390</v>
      </c>
      <c r="AQ34" s="33">
        <f>CHOOSE(MIN(D6L627C9,RUN_YEARS),B7L806C2,B7L806C11,B7L806C20,B7L806C29,B7L806C38)</f>
        <v>203.94247831898505</v>
      </c>
      <c r="AR34" s="16" t="s">
        <v>32391</v>
      </c>
      <c r="AS34" s="33">
        <f>IF(D6L627C20=0,0,D6L627C18/D6L627C20)</f>
        <v>1.5296535999759249E-2</v>
      </c>
      <c r="AT34" s="16" t="s">
        <v>32392</v>
      </c>
      <c r="AU34" s="33">
        <f>IF(D6L627C5=0,0,D6L627C18/D6L627C5)</f>
        <v>0.11262569798092772</v>
      </c>
      <c r="AV34" s="16" t="s">
        <v>32393</v>
      </c>
      <c r="AW34" s="33">
        <f>CHOOSE(MIN(D6L627C9,RUN_YEARS),B7L806C1,B7L806C10,B7L806C19,B7L806C28,B7L806C37)</f>
        <v>701.45691975409545</v>
      </c>
      <c r="AX34" s="16" t="s">
        <v>32394</v>
      </c>
      <c r="AY34" s="33">
        <f>IF(D6L627C23=0,0,D6L627C19/D6L627C23)</f>
        <v>1.5296535999759249E-2</v>
      </c>
      <c r="AZ34" s="16" t="s">
        <v>32395</v>
      </c>
      <c r="BA34" s="33">
        <f>IF(D6L627C5=0,0,D6L627C19/D6L627C5)</f>
        <v>0.38737430201907225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9922.7503238875943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6957.2666178052741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3478.6333089026371</v>
      </c>
      <c r="R35" s="16" t="s">
        <v>32399</v>
      </c>
      <c r="S35" s="15">
        <f>SUM(D6L601C8:D6L627C8)-2*SUM(D6L609C8,D6L611C8,D6L622C8,D6L624C8,D6L627C8)</f>
        <v>3478.6333089026371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3310.2237384689065</v>
      </c>
      <c r="X35" s="16" t="s">
        <v>32401</v>
      </c>
      <c r="Y35" s="33">
        <f>SUM(D6L601C11:D6L627C11)-2*SUM(D6L609C11,D6L611C11,D6L622C11,D6L624C11,D6L627C11)</f>
        <v>168.40957043373004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3.6209232379690239E-2</v>
      </c>
      <c r="AD35" s="16" t="s">
        <v>32403</v>
      </c>
      <c r="AE35" s="33">
        <f>IF(D6L628C5=0,0,D6L628C10/D6L628C5)</f>
        <v>0.47579371616969068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9.4144004187194597E-2</v>
      </c>
      <c r="AJ35" s="16" t="s">
        <v>32405</v>
      </c>
      <c r="AK35" s="33">
        <f>IF(D6L628C5=0,0,D6L628C11/D6L628C5)</f>
        <v>2.4206283830309237E-2</v>
      </c>
      <c r="AL35" s="16" t="s">
        <v>32406</v>
      </c>
      <c r="AM35" s="33">
        <f>SUM(D6L601C18:D6L627C18)-2*SUM(D6L609C18,D6L611C18,D6L622C18,D6L624C18,D6L627C18)</f>
        <v>783.8568771517854</v>
      </c>
      <c r="AN35" s="16" t="s">
        <v>32407</v>
      </c>
      <c r="AO35" s="33">
        <f>SUM(D6L601C19:D6L627C19)-2*SUM(D6L609C19,D6L611C19,D6L622C19,D6L624C19,D6L627C19)</f>
        <v>2694.7764317508509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3.842484461679391</v>
      </c>
      <c r="AT35" s="16" t="s">
        <v>32409</v>
      </c>
      <c r="AU35" s="33">
        <f>IF(D6L628C5=0,0,D6L628C18/D6L628C5)</f>
        <v>0.11266736208523505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3.8424844616793918</v>
      </c>
      <c r="AZ35" s="16" t="s">
        <v>32411</v>
      </c>
      <c r="BA35" s="33">
        <f>IF(D6L628C5=0,0,D6L628C19/D6L628C5)</f>
        <v>0.38733263791476485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103.71226933694437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51.856134668472187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25.928067334236093</v>
      </c>
      <c r="R36" s="16" t="s">
        <v>32416</v>
      </c>
      <c r="S36" s="15">
        <f>D6L629C5-D6L629C7</f>
        <v>25.928067334236093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24.720669497365503</v>
      </c>
      <c r="X36" s="16" t="s">
        <v>32418</v>
      </c>
      <c r="Y36" s="33">
        <f>D6L629C7-D6L629C10</f>
        <v>1.2073978368705909</v>
      </c>
      <c r="Z36" s="16" t="s">
        <v>32419</v>
      </c>
      <c r="AA36" s="33">
        <f>CHOOSE(MIN(D6L629C9,RUN_YEARS),B7L806C7,B7L806C16,B7L806C25,B7L806C34,B7L806C43)</f>
        <v>92158</v>
      </c>
      <c r="AB36" s="16" t="s">
        <v>32420</v>
      </c>
      <c r="AC36" s="33">
        <f>IF(D6L629C12=0,0,D6L629C10/D6L629C12)</f>
        <v>2.6824225240744702E-4</v>
      </c>
      <c r="AD36" s="16" t="s">
        <v>32421</v>
      </c>
      <c r="AE36" s="33">
        <f>IF(D6L629C5=0,0,D6L629C10/D6L629C5)</f>
        <v>0.4767163934491116</v>
      </c>
      <c r="AF36" s="16" t="s">
        <v>32422</v>
      </c>
      <c r="AG36" s="33">
        <f>CHOOSE(MIN(D6L629C9,RUN_YEARS),B7L806C5,B7L806C14,B7L806C23,B7L806C32,B7L806C41)</f>
        <v>1731.2104235778224</v>
      </c>
      <c r="AH36" s="16" t="s">
        <v>32423</v>
      </c>
      <c r="AI36" s="33">
        <f>IF(D6L629C15=0,0,D6L629C11/D6L629C15)</f>
        <v>6.9742985625936252E-4</v>
      </c>
      <c r="AJ36" s="16" t="s">
        <v>32424</v>
      </c>
      <c r="AK36" s="33">
        <f>IF(D6L629C5=0,0,D6L629C11/D6L629C5)</f>
        <v>2.3283606550888417E-2</v>
      </c>
      <c r="AL36" s="16" t="s">
        <v>32425</v>
      </c>
      <c r="AM36" s="33">
        <f>D6L629C8*CHOOSE(MIN(D6L629C9,RUN_YEARS),B7L806C4,B7L806C13,B7L806C22,B7L806C31,B7L806C40)</f>
        <v>5.9436304482337707</v>
      </c>
      <c r="AN36" s="16" t="s">
        <v>32426</v>
      </c>
      <c r="AO36" s="33">
        <f>D6L629C8-D6L629C18</f>
        <v>19.984436886002321</v>
      </c>
      <c r="AP36" s="16" t="s">
        <v>32427</v>
      </c>
      <c r="AQ36" s="33">
        <f>CHOOSE(MIN(D6L629C9,RUN_YEARS),B7L806C2,B7L806C11,B7L806C20,B7L806C29,B7L806C38)</f>
        <v>206.6339594401214</v>
      </c>
      <c r="AR36" s="16" t="s">
        <v>32428</v>
      </c>
      <c r="AS36" s="33">
        <f>IF(D6L629C20=0,0,D6L629C18/D6L629C20)</f>
        <v>2.8764054390372953E-2</v>
      </c>
      <c r="AT36" s="16" t="s">
        <v>32429</v>
      </c>
      <c r="AU36" s="33">
        <f>IF(D6L629C5=0,0,D6L629C18/D6L629C5)</f>
        <v>0.11461769154667473</v>
      </c>
      <c r="AV36" s="16" t="s">
        <v>32430</v>
      </c>
      <c r="AW36" s="33">
        <f>CHOOSE(MIN(D6L629C9,RUN_YEARS),B7L806C1,B7L806C10,B7L806C19,B7L806C28,B7L806C37)</f>
        <v>694.77121044142223</v>
      </c>
      <c r="AX36" s="16" t="s">
        <v>32431</v>
      </c>
      <c r="AY36" s="33">
        <f>IF(D6L629C23=0,0,D6L629C19/D6L629C23)</f>
        <v>2.8764054390372953E-2</v>
      </c>
      <c r="AZ36" s="16" t="s">
        <v>32432</v>
      </c>
      <c r="BA36" s="33">
        <f>IF(D6L629C5=0,0,D6L629C19/D6L629C5)</f>
        <v>0.38538230845332522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5.9103328523089065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5.9103328523089065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2.9551664261544532</v>
      </c>
      <c r="R37" s="16" t="s">
        <v>32436</v>
      </c>
      <c r="S37" s="15">
        <f>D6L630C5-D6L630C7</f>
        <v>2.9551664261544532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2.8175525614365027</v>
      </c>
      <c r="X37" s="16" t="s">
        <v>32438</v>
      </c>
      <c r="Y37" s="33">
        <f>D6L630C7-D6L630C10</f>
        <v>0.13761386471795056</v>
      </c>
      <c r="Z37" s="16" t="s">
        <v>32439</v>
      </c>
      <c r="AA37" s="33">
        <f>CHOOSE(MIN(D6L630C9,RUN_YEARS),B7L806C7,B7L806C16,B7L806C25,B7L806C34,B7L806C43)</f>
        <v>92158</v>
      </c>
      <c r="AB37" s="16" t="s">
        <v>32440</v>
      </c>
      <c r="AC37" s="33">
        <f>IF(D6L630C12=0,0,D6L630C10/D6L630C12)</f>
        <v>3.0573065403291114E-5</v>
      </c>
      <c r="AD37" s="16" t="s">
        <v>32441</v>
      </c>
      <c r="AE37" s="33">
        <f>IF(D6L630C5=0,0,D6L630C10/D6L630C5)</f>
        <v>0.4767163934491116</v>
      </c>
      <c r="AF37" s="16" t="s">
        <v>32442</v>
      </c>
      <c r="AG37" s="33">
        <f>CHOOSE(MIN(D6L630C9,RUN_YEARS),B7L806C5,B7L806C14,B7L806C23,B7L806C32,B7L806C41)</f>
        <v>1731.2104235778224</v>
      </c>
      <c r="AH37" s="16" t="s">
        <v>32443</v>
      </c>
      <c r="AI37" s="33">
        <f>IF(D6L630C15=0,0,D6L630C11/D6L630C15)</f>
        <v>7.9489970048556873E-5</v>
      </c>
      <c r="AJ37" s="16" t="s">
        <v>32444</v>
      </c>
      <c r="AK37" s="33">
        <f>IF(D6L630C5=0,0,D6L630C11/D6L630C5)</f>
        <v>2.3283606550888399E-2</v>
      </c>
      <c r="AL37" s="16" t="s">
        <v>32445</v>
      </c>
      <c r="AM37" s="33">
        <f>D6L630C8*CHOOSE(MIN(D6L630C9,RUN_YEARS),B7L806C4,B7L806C13,B7L806C22,B7L806C31,B7L806C40)</f>
        <v>0.67742870780412046</v>
      </c>
      <c r="AN37" s="16" t="s">
        <v>32446</v>
      </c>
      <c r="AO37" s="33">
        <f>D6L630C8-D6L630C18</f>
        <v>2.2777377183503327</v>
      </c>
      <c r="AP37" s="16" t="s">
        <v>32447</v>
      </c>
      <c r="AQ37" s="33">
        <f>CHOOSE(MIN(D6L630C9,RUN_YEARS),B7L806C2,B7L806C11,B7L806C20,B7L806C29,B7L806C38)</f>
        <v>206.6339594401214</v>
      </c>
      <c r="AR37" s="16" t="s">
        <v>32448</v>
      </c>
      <c r="AS37" s="33">
        <f>IF(D6L630C20=0,0,D6L630C18/D6L630C20)</f>
        <v>3.2783996862840274E-3</v>
      </c>
      <c r="AT37" s="16" t="s">
        <v>32449</v>
      </c>
      <c r="AU37" s="33">
        <f>IF(D6L630C5=0,0,D6L630C18/D6L630C5)</f>
        <v>0.11461769154667473</v>
      </c>
      <c r="AV37" s="16" t="s">
        <v>32450</v>
      </c>
      <c r="AW37" s="33">
        <f>CHOOSE(MIN(D6L630C9,RUN_YEARS),B7L806C1,B7L806C10,B7L806C19,B7L806C28,B7L806C37)</f>
        <v>694.77121044142223</v>
      </c>
      <c r="AX37" s="16" t="s">
        <v>32451</v>
      </c>
      <c r="AY37" s="33">
        <f>IF(D6L630C23=0,0,D6L630C19/D6L630C23)</f>
        <v>3.2783996862840274E-3</v>
      </c>
      <c r="AZ37" s="16" t="s">
        <v>32452</v>
      </c>
      <c r="BA37" s="33">
        <f>IF(D6L630C5=0,0,D6L630C19/D6L630C5)</f>
        <v>0.38538230845332527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33.806436675156284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16.903218337578142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8.4516091687890711</v>
      </c>
      <c r="R38" s="16" t="s">
        <v>32456</v>
      </c>
      <c r="S38" s="15">
        <f>D6L631C5-D6L631C7</f>
        <v>8.4516091687890711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8.0580412835731394</v>
      </c>
      <c r="X38" s="16" t="s">
        <v>32458</v>
      </c>
      <c r="Y38" s="33">
        <f>D6L631C7-D6L631C10</f>
        <v>0.39356788521593167</v>
      </c>
      <c r="Z38" s="16" t="s">
        <v>32459</v>
      </c>
      <c r="AA38" s="33">
        <f>CHOOSE(MIN(D6L631C9,RUN_YEARS),B7L806C7,B7L806C16,B7L806C25,B7L806C34,B7L806C43)</f>
        <v>92158</v>
      </c>
      <c r="AB38" s="16" t="s">
        <v>32460</v>
      </c>
      <c r="AC38" s="33">
        <f>IF(D6L631C12=0,0,D6L631C10/D6L631C12)</f>
        <v>8.7437241298347836E-5</v>
      </c>
      <c r="AD38" s="16" t="s">
        <v>32461</v>
      </c>
      <c r="AE38" s="33">
        <f>IF(D6L631C5=0,0,D6L631C10/D6L631C5)</f>
        <v>0.4767163934491116</v>
      </c>
      <c r="AF38" s="16" t="s">
        <v>32462</v>
      </c>
      <c r="AG38" s="33">
        <f>CHOOSE(MIN(D6L631C9,RUN_YEARS),B7L806C5,B7L806C14,B7L806C23,B7L806C32,B7L806C41)</f>
        <v>1731.2104235778224</v>
      </c>
      <c r="AH38" s="16" t="s">
        <v>32463</v>
      </c>
      <c r="AI38" s="33">
        <f>IF(D6L631C15=0,0,D6L631C11/D6L631C15)</f>
        <v>2.2733682737570448E-4</v>
      </c>
      <c r="AJ38" s="16" t="s">
        <v>32464</v>
      </c>
      <c r="AK38" s="33">
        <f>IF(D6L631C5=0,0,D6L631C11/D6L631C5)</f>
        <v>2.3283606550888417E-2</v>
      </c>
      <c r="AL38" s="16" t="s">
        <v>32465</v>
      </c>
      <c r="AM38" s="33">
        <f>D6L631C8*CHOOSE(MIN(D6L631C9,RUN_YEARS),B7L806C4,B7L806C13,B7L806C22,B7L806C31,B7L806C40)</f>
        <v>1.9374078655626275</v>
      </c>
      <c r="AN38" s="16" t="s">
        <v>32466</v>
      </c>
      <c r="AO38" s="33">
        <f>D6L631C8-D6L631C18</f>
        <v>6.5142013032264439</v>
      </c>
      <c r="AP38" s="16" t="s">
        <v>32467</v>
      </c>
      <c r="AQ38" s="33">
        <f>CHOOSE(MIN(D6L631C9,RUN_YEARS),B7L806C2,B7L806C11,B7L806C20,B7L806C29,B7L806C38)</f>
        <v>206.6339594401214</v>
      </c>
      <c r="AR38" s="16" t="s">
        <v>32468</v>
      </c>
      <c r="AS38" s="33">
        <f>IF(D6L631C20=0,0,D6L631C18/D6L631C20)</f>
        <v>9.3760380472409782E-3</v>
      </c>
      <c r="AT38" s="16" t="s">
        <v>32469</v>
      </c>
      <c r="AU38" s="33">
        <f>IF(D6L631C5=0,0,D6L631C18/D6L631C5)</f>
        <v>0.11461769154667473</v>
      </c>
      <c r="AV38" s="16" t="s">
        <v>32470</v>
      </c>
      <c r="AW38" s="33">
        <f>CHOOSE(MIN(D6L631C9,RUN_YEARS),B7L806C1,B7L806C10,B7L806C19,B7L806C28,B7L806C37)</f>
        <v>694.77121044142223</v>
      </c>
      <c r="AX38" s="16" t="s">
        <v>32471</v>
      </c>
      <c r="AY38" s="33">
        <f>IF(D6L631C23=0,0,D6L631C19/D6L631C23)</f>
        <v>9.37603804724098E-3</v>
      </c>
      <c r="AZ38" s="16" t="s">
        <v>32472</v>
      </c>
      <c r="BA38" s="33">
        <f>IF(D6L631C5=0,0,D6L631C19/D6L631C5)</f>
        <v>0.38538230845332527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92158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1731.2104235778224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206.6339594401214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694.77121044142223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1570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1570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628</v>
      </c>
      <c r="R40" s="16" t="s">
        <v>32497</v>
      </c>
      <c r="S40" s="15">
        <f>D6L633C5-D6L633C7</f>
        <v>942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598.75579017208418</v>
      </c>
      <c r="X40" s="16" t="s">
        <v>32499</v>
      </c>
      <c r="Y40" s="33">
        <f>D6L633C7-D6L633C10</f>
        <v>29.244209827915824</v>
      </c>
      <c r="Z40" s="16" t="s">
        <v>32500</v>
      </c>
      <c r="AA40" s="33">
        <f>CHOOSE(MIN(D6L633C9,RUN_YEARS),B7L806C7,B7L806C16,B7L806C25,B7L806C34,B7L806C43)</f>
        <v>92158</v>
      </c>
      <c r="AB40" s="16" t="s">
        <v>32501</v>
      </c>
      <c r="AC40" s="33">
        <f>IF(D6L633C12=0,0,D6L633C10/D6L633C12)</f>
        <v>6.4970571211623966E-3</v>
      </c>
      <c r="AD40" s="16" t="s">
        <v>32502</v>
      </c>
      <c r="AE40" s="33">
        <f>IF(D6L633C5=0,0,D6L633C10/D6L633C5)</f>
        <v>0.38137311475928931</v>
      </c>
      <c r="AF40" s="16" t="s">
        <v>32503</v>
      </c>
      <c r="AG40" s="33">
        <f>CHOOSE(MIN(D6L633C9,RUN_YEARS),B7L806C5,B7L806C14,B7L806C23,B7L806C32,B7L806C41)</f>
        <v>1731.2104235778224</v>
      </c>
      <c r="AH40" s="16" t="s">
        <v>32504</v>
      </c>
      <c r="AI40" s="33">
        <f>IF(D6L633C15=0,0,D6L633C11/D6L633C15)</f>
        <v>1.6892348515022224E-2</v>
      </c>
      <c r="AJ40" s="16" t="s">
        <v>32505</v>
      </c>
      <c r="AK40" s="33">
        <f>IF(D6L633C5=0,0,D6L633C11/D6L633C5)</f>
        <v>1.8626885240710715E-2</v>
      </c>
      <c r="AL40" s="16" t="s">
        <v>32506</v>
      </c>
      <c r="AM40" s="33">
        <f>D6L633C8*CHOOSE(MIN(D6L633C9,RUN_YEARS),B7L806C4,B7L806C13,B7L806C22,B7L806C31,B7L806C40)</f>
        <v>215.93973087393519</v>
      </c>
      <c r="AN40" s="16" t="s">
        <v>32507</v>
      </c>
      <c r="AO40" s="33">
        <f>D6L633C8-D6L633C18</f>
        <v>726.06026912606478</v>
      </c>
      <c r="AP40" s="16" t="s">
        <v>32508</v>
      </c>
      <c r="AQ40" s="33">
        <f>CHOOSE(MIN(D6L633C9,RUN_YEARS),B7L806C2,B7L806C11,B7L806C20,B7L806C29,B7L806C38)</f>
        <v>206.6339594401214</v>
      </c>
      <c r="AR40" s="16" t="s">
        <v>32509</v>
      </c>
      <c r="AS40" s="33">
        <f>IF(D6L633C20=0,0,D6L633C18/D6L633C20)</f>
        <v>1.0450350535750657</v>
      </c>
      <c r="AT40" s="16" t="s">
        <v>32510</v>
      </c>
      <c r="AU40" s="33">
        <f>IF(D6L633C5=0,0,D6L633C18/D6L633C5)</f>
        <v>0.13754122985600967</v>
      </c>
      <c r="AV40" s="16" t="s">
        <v>32511</v>
      </c>
      <c r="AW40" s="33">
        <f>CHOOSE(MIN(D6L633C9,RUN_YEARS),B7L806C1,B7L806C10,B7L806C19,B7L806C28,B7L806C37)</f>
        <v>694.77121044142223</v>
      </c>
      <c r="AX40" s="16" t="s">
        <v>32512</v>
      </c>
      <c r="AY40" s="33">
        <f>IF(D6L633C23=0,0,D6L633C19/D6L633C23)</f>
        <v>1.0450350535750654</v>
      </c>
      <c r="AZ40" s="16" t="s">
        <v>32513</v>
      </c>
      <c r="BA40" s="33">
        <f>IF(D6L633C5=0,0,D6L633C19/D6L633C5)</f>
        <v>0.46245877014399028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13275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13275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13275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92158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1731.2104235778224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3043.0997105642141</v>
      </c>
      <c r="AN41" s="16" t="s">
        <v>32526</v>
      </c>
      <c r="AO41" s="33">
        <f>D6L634C8-D6L634C18</f>
        <v>10231.900289435785</v>
      </c>
      <c r="AP41" s="16" t="s">
        <v>32527</v>
      </c>
      <c r="AQ41" s="33">
        <f>CHOOSE(MIN(D6L634C9,RUN_YEARS),B7L806C2,B7L806C11,B7L806C20,B7L806C29,B7L806C38)</f>
        <v>206.6339594401214</v>
      </c>
      <c r="AR41" s="16" t="s">
        <v>32528</v>
      </c>
      <c r="AS41" s="33">
        <f>IF(D6L634C20=0,0,D6L634C18/D6L634C20)</f>
        <v>14.727006726336514</v>
      </c>
      <c r="AT41" s="16" t="s">
        <v>32529</v>
      </c>
      <c r="AU41" s="33">
        <f>IF(D6L634C5=0,0,D6L634C18/D6L634C5)</f>
        <v>0.22923538309334945</v>
      </c>
      <c r="AV41" s="16" t="s">
        <v>32530</v>
      </c>
      <c r="AW41" s="33">
        <f>CHOOSE(MIN(D6L634C9,RUN_YEARS),B7L806C1,B7L806C10,B7L806C19,B7L806C28,B7L806C37)</f>
        <v>694.77121044142223</v>
      </c>
      <c r="AX41" s="16" t="s">
        <v>32531</v>
      </c>
      <c r="AY41" s="33">
        <f>IF(D6L634C23=0,0,D6L634C19/D6L634C23)</f>
        <v>14.727006726336512</v>
      </c>
      <c r="AZ41" s="16" t="s">
        <v>32532</v>
      </c>
      <c r="BA41" s="33">
        <f>IF(D6L634C5=0,0,D6L634C19/D6L634C5)</f>
        <v>0.77076461690665055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-399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-399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-399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-380.41968197239106</v>
      </c>
      <c r="X42" s="16" t="s">
        <v>32539</v>
      </c>
      <c r="Y42" s="33">
        <f>D6L635C7-D6L635C10</f>
        <v>-18.580318027608939</v>
      </c>
      <c r="Z42" s="16" t="s">
        <v>32540</v>
      </c>
      <c r="AA42" s="33">
        <f>CHOOSE(MIN(D6L635C9,RUN_YEARS),B7L806C7,B7L806C16,B7L806C25,B7L806C34,B7L806C43)</f>
        <v>92158</v>
      </c>
      <c r="AB42" s="16" t="s">
        <v>32541</v>
      </c>
      <c r="AC42" s="33">
        <f>IF(D6L635C12=0,0,D6L635C10/D6L635C12)</f>
        <v>-4.1279073110570006E-3</v>
      </c>
      <c r="AD42" s="16" t="s">
        <v>32542</v>
      </c>
      <c r="AE42" s="33">
        <f>IF(D6L635C5=0,0,D6L635C10/D6L635C5)</f>
        <v>0.95343278689822319</v>
      </c>
      <c r="AF42" s="16" t="s">
        <v>32543</v>
      </c>
      <c r="AG42" s="33">
        <f>CHOOSE(MIN(D6L635C9,RUN_YEARS),B7L806C5,B7L806C14,B7L806C23,B7L806C32,B7L806C41)</f>
        <v>1731.2104235778224</v>
      </c>
      <c r="AH42" s="16" t="s">
        <v>32544</v>
      </c>
      <c r="AI42" s="33">
        <f>IF(D6L635C15=0,0,D6L635C11/D6L635C15)</f>
        <v>-1.0732559008748196E-2</v>
      </c>
      <c r="AJ42" s="16" t="s">
        <v>32545</v>
      </c>
      <c r="AK42" s="33">
        <f>IF(D6L635C5=0,0,D6L635C11/D6L635C5)</f>
        <v>4.6567213101776792E-2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206.6339594401214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694.77121044142223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-976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-976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-976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92158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1731.2104235778224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-223.73373389910907</v>
      </c>
      <c r="AN43" s="16" t="s">
        <v>32567</v>
      </c>
      <c r="AO43" s="33">
        <f>D6L636C8-D6L636C18</f>
        <v>-752.2662661008909</v>
      </c>
      <c r="AP43" s="16" t="s">
        <v>32568</v>
      </c>
      <c r="AQ43" s="33">
        <f>CHOOSE(MIN(D6L636C9,RUN_YEARS),B7L806C2,B7L806C11,B7L806C20,B7L806C29,B7L806C38)</f>
        <v>206.6339594401214</v>
      </c>
      <c r="AR43" s="16" t="s">
        <v>32569</v>
      </c>
      <c r="AS43" s="33">
        <f>IF(D6L636C20=0,0,D6L636C18/D6L636C20)</f>
        <v>-1.0827539408590912</v>
      </c>
      <c r="AT43" s="16" t="s">
        <v>32570</v>
      </c>
      <c r="AU43" s="33">
        <f>IF(D6L636C5=0,0,D6L636C18/D6L636C5)</f>
        <v>0.22923538309334945</v>
      </c>
      <c r="AV43" s="16" t="s">
        <v>32571</v>
      </c>
      <c r="AW43" s="33">
        <f>CHOOSE(MIN(D6L636C9,RUN_YEARS),B7L806C1,B7L806C10,B7L806C19,B7L806C28,B7L806C37)</f>
        <v>694.77121044142223</v>
      </c>
      <c r="AX43" s="16" t="s">
        <v>32572</v>
      </c>
      <c r="AY43" s="33">
        <f>IF(D6L636C23=0,0,D6L636C19/D6L636C23)</f>
        <v>-1.0827539408590912</v>
      </c>
      <c r="AZ43" s="16" t="s">
        <v>32573</v>
      </c>
      <c r="BA43" s="33">
        <f>IF(D6L636C5=0,0,D6L636C19/D6L636C5)</f>
        <v>0.77076461690665055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13613.429038864409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13544.66968585836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266.33484292917956</v>
      </c>
      <c r="R44" s="16" t="s">
        <v>32577</v>
      </c>
      <c r="S44" s="15">
        <f>SUM(D6L629C8:D6L636C8)</f>
        <v>13278.33484292918</v>
      </c>
      <c r="U44" s="21" t="str">
        <f>NULL_VALUE</f>
        <v>n/a</v>
      </c>
      <c r="V44" s="16" t="s">
        <v>32578</v>
      </c>
      <c r="W44" s="33">
        <f>SUM(D6L629C10:D6L636C10)</f>
        <v>253.93237154206821</v>
      </c>
      <c r="X44" s="16" t="s">
        <v>32579</v>
      </c>
      <c r="Y44" s="33">
        <f>SUM(D6L629C11:D6L636C11)</f>
        <v>12.402471387111358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2.7554023692144816E-3</v>
      </c>
      <c r="AD44" s="16" t="s">
        <v>32581</v>
      </c>
      <c r="AE44" s="33">
        <f>IF(D6L637C5=0,0,D6L637C10/D6L637C5)</f>
        <v>1.8747771443049101E-2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7.1640461599576516E-3</v>
      </c>
      <c r="AJ44" s="16" t="s">
        <v>32583</v>
      </c>
      <c r="AK44" s="33">
        <f>IF(D6L637C5=0,0,D6L637C11/D6L637C5)</f>
        <v>9.1567174946026615E-4</v>
      </c>
      <c r="AL44" s="16" t="s">
        <v>32584</v>
      </c>
      <c r="AM44" s="33">
        <f>SUM(D6L629C18:D6L636C18)</f>
        <v>3043.8641745606405</v>
      </c>
      <c r="AN44" s="16" t="s">
        <v>32585</v>
      </c>
      <c r="AO44" s="33">
        <f>SUM(D6L629C19:D6L636C19)</f>
        <v>10234.470668368538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14.730706331176387</v>
      </c>
      <c r="AT44" s="16" t="s">
        <v>32587</v>
      </c>
      <c r="AU44" s="33">
        <f>IF(D6L637C5=0,0,D6L637C18/D6L637C5)</f>
        <v>0.22472782616018022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14.730706331176386</v>
      </c>
      <c r="AZ44" s="16" t="s">
        <v>32589</v>
      </c>
      <c r="BA44" s="33">
        <f>IF(D6L637C5=0,0,D6L637C19/D6L637C5)</f>
        <v>0.75560873064731027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1030.6695500363858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515.33477501819289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257.66738750909644</v>
      </c>
      <c r="R45" s="16" t="s">
        <v>32594</v>
      </c>
      <c r="S45" s="15">
        <f>D6L638C5-D6L638C7</f>
        <v>257.66738750909644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245.66853536558224</v>
      </c>
      <c r="X45" s="16" t="s">
        <v>32596</v>
      </c>
      <c r="Y45" s="33">
        <f>D6L638C7-D6L638C10</f>
        <v>11.998852143514199</v>
      </c>
      <c r="Z45" s="16" t="s">
        <v>32597</v>
      </c>
      <c r="AA45" s="33">
        <f>CHOOSE(MIN(D6L638C9,RUN_YEARS),B7L806C7,B7L806C16,B7L806C25,B7L806C34,B7L806C43)</f>
        <v>92158</v>
      </c>
      <c r="AB45" s="16" t="s">
        <v>32598</v>
      </c>
      <c r="AC45" s="33">
        <f>IF(D6L638C12=0,0,D6L638C10/D6L638C12)</f>
        <v>2.6657320619542769E-3</v>
      </c>
      <c r="AD45" s="16" t="s">
        <v>32599</v>
      </c>
      <c r="AE45" s="33">
        <f>IF(D6L638C5=0,0,D6L638C10/D6L638C5)</f>
        <v>0.4767163934491116</v>
      </c>
      <c r="AF45" s="16" t="s">
        <v>32600</v>
      </c>
      <c r="AG45" s="33">
        <f>CHOOSE(MIN(D6L638C9,RUN_YEARS),B7L806C5,B7L806C14,B7L806C23,B7L806C32,B7L806C41)</f>
        <v>1731.2104235778224</v>
      </c>
      <c r="AH45" s="16" t="s">
        <v>32601</v>
      </c>
      <c r="AI45" s="33">
        <f>IF(D6L638C15=0,0,D6L638C11/D6L638C15)</f>
        <v>6.9309033610811203E-3</v>
      </c>
      <c r="AJ45" s="16" t="s">
        <v>32602</v>
      </c>
      <c r="AK45" s="33">
        <f>IF(D6L638C5=0,0,D6L638C11/D6L638C5)</f>
        <v>2.3283606550888406E-2</v>
      </c>
      <c r="AL45" s="16" t="s">
        <v>32603</v>
      </c>
      <c r="AM45" s="33">
        <f>D6L638C8*CHOOSE(MIN(D6L638C9,RUN_YEARS),B7L806C4,B7L806C13,B7L806C22,B7L806C31,B7L806C40)</f>
        <v>59.066482286310247</v>
      </c>
      <c r="AN45" s="16" t="s">
        <v>32604</v>
      </c>
      <c r="AO45" s="33">
        <f>D6L638C8-D6L638C18</f>
        <v>198.6009052227862</v>
      </c>
      <c r="AP45" s="16" t="s">
        <v>32605</v>
      </c>
      <c r="AQ45" s="33">
        <f>CHOOSE(MIN(D6L638C9,RUN_YEARS),B7L806C2,B7L806C11,B7L806C20,B7L806C29,B7L806C38)</f>
        <v>206.6339594401214</v>
      </c>
      <c r="AR45" s="16" t="s">
        <v>32606</v>
      </c>
      <c r="AS45" s="33">
        <f>IF(D6L638C20=0,0,D6L638C18/D6L638C20)</f>
        <v>0.2858507984183819</v>
      </c>
      <c r="AT45" s="16" t="s">
        <v>32607</v>
      </c>
      <c r="AU45" s="33">
        <f>IF(D6L638C5=0,0,D6L638C18/D6L638C5)</f>
        <v>0.11461769154667473</v>
      </c>
      <c r="AV45" s="16" t="s">
        <v>32608</v>
      </c>
      <c r="AW45" s="33">
        <f>CHOOSE(MIN(D6L638C9,RUN_YEARS),B7L806C1,B7L806C10,B7L806C19,B7L806C28,B7L806C37)</f>
        <v>694.77121044142223</v>
      </c>
      <c r="AX45" s="16" t="s">
        <v>32609</v>
      </c>
      <c r="AY45" s="33">
        <f>IF(D6L638C23=0,0,D6L638C19/D6L638C23)</f>
        <v>0.28585079841838196</v>
      </c>
      <c r="AZ45" s="16" t="s">
        <v>32610</v>
      </c>
      <c r="BA45" s="33">
        <f>IF(D6L638C5=0,0,D6L638C19/D6L638C5)</f>
        <v>0.38538230845332527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8298.5894908424179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8298.5894908424179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3319.4357963369675</v>
      </c>
      <c r="R46" s="16" t="s">
        <v>32614</v>
      </c>
      <c r="S46" s="15">
        <f>D6L639C5-D6L639C7</f>
        <v>4979.1536945054504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3164.8589222312776</v>
      </c>
      <c r="X46" s="16" t="s">
        <v>32616</v>
      </c>
      <c r="Y46" s="33">
        <f>D6L639C7-D6L639C10</f>
        <v>154.57687410568997</v>
      </c>
      <c r="Z46" s="16" t="s">
        <v>32617</v>
      </c>
      <c r="AA46" s="33">
        <f>CHOOSE(MIN(D6L639C9,RUN_YEARS),B7L806C7,B7L806C16,B7L806C25,B7L806C34,B7L806C43)</f>
        <v>92158</v>
      </c>
      <c r="AB46" s="16" t="s">
        <v>32618</v>
      </c>
      <c r="AC46" s="33">
        <f>IF(D6L639C12=0,0,D6L639C10/D6L639C12)</f>
        <v>3.4341662386675902E-2</v>
      </c>
      <c r="AD46" s="16" t="s">
        <v>32619</v>
      </c>
      <c r="AE46" s="33">
        <f>IF(D6L639C5=0,0,D6L639C10/D6L639C5)</f>
        <v>0.38137311475928931</v>
      </c>
      <c r="AF46" s="16" t="s">
        <v>32620</v>
      </c>
      <c r="AG46" s="33">
        <f>CHOOSE(MIN(D6L639C9,RUN_YEARS),B7L806C5,B7L806C14,B7L806C23,B7L806C32,B7L806C41)</f>
        <v>1731.2104235778224</v>
      </c>
      <c r="AH46" s="16" t="s">
        <v>32621</v>
      </c>
      <c r="AI46" s="33">
        <f>IF(D6L639C15=0,0,D6L639C11/D6L639C15)</f>
        <v>8.9288322205357457E-2</v>
      </c>
      <c r="AJ46" s="16" t="s">
        <v>32622</v>
      </c>
      <c r="AK46" s="33">
        <f>IF(D6L639C5=0,0,D6L639C11/D6L639C5)</f>
        <v>1.8626885240710749E-2</v>
      </c>
      <c r="AL46" s="16" t="s">
        <v>32623</v>
      </c>
      <c r="AM46" s="33">
        <f>D6L639C8*CHOOSE(MIN(D6L639C9,RUN_YEARS),B7L806C4,B7L806C13,B7L806C22,B7L806C31,B7L806C40)</f>
        <v>1141.3982046406231</v>
      </c>
      <c r="AN46" s="16" t="s">
        <v>32624</v>
      </c>
      <c r="AO46" s="33">
        <f>D6L639C8-D6L639C18</f>
        <v>3837.7554898648273</v>
      </c>
      <c r="AP46" s="16" t="s">
        <v>32625</v>
      </c>
      <c r="AQ46" s="33">
        <f>CHOOSE(MIN(D6L639C9,RUN_YEARS),B7L806C2,B7L806C11,B7L806C20,B7L806C29,B7L806C38)</f>
        <v>206.6339594401214</v>
      </c>
      <c r="AR46" s="16" t="s">
        <v>32626</v>
      </c>
      <c r="AS46" s="33">
        <f>IF(D6L639C20=0,0,D6L639C18/D6L639C20)</f>
        <v>5.5237687344968034</v>
      </c>
      <c r="AT46" s="16" t="s">
        <v>32627</v>
      </c>
      <c r="AU46" s="33">
        <f>IF(D6L639C5=0,0,D6L639C18/D6L639C5)</f>
        <v>0.13754122985600967</v>
      </c>
      <c r="AV46" s="16" t="s">
        <v>32628</v>
      </c>
      <c r="AW46" s="33">
        <f>CHOOSE(MIN(D6L639C9,RUN_YEARS),B7L806C1,B7L806C10,B7L806C19,B7L806C28,B7L806C37)</f>
        <v>694.77121044142223</v>
      </c>
      <c r="AX46" s="16" t="s">
        <v>32629</v>
      </c>
      <c r="AY46" s="33">
        <f>IF(D6L639C23=0,0,D6L639C19/D6L639C23)</f>
        <v>5.5237687344968034</v>
      </c>
      <c r="AZ46" s="16" t="s">
        <v>32630</v>
      </c>
      <c r="BA46" s="33">
        <f>IF(D6L639C5=0,0,D6L639C19/D6L639C5)</f>
        <v>0.46245877014399028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9329.2590408788037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8813.9242658606108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3577.103183846064</v>
      </c>
      <c r="R47" s="16" t="s">
        <v>32634</v>
      </c>
      <c r="S47" s="15">
        <f>SUM(D6L638C8:D6L639C8)</f>
        <v>5236.8210820145468</v>
      </c>
      <c r="U47" s="21" t="str">
        <f>NULL_VALUE</f>
        <v>n/a</v>
      </c>
      <c r="V47" s="16" t="s">
        <v>32635</v>
      </c>
      <c r="W47" s="33">
        <f>SUM(D6L638C10:D6L639C10)</f>
        <v>3410.5274575968597</v>
      </c>
      <c r="X47" s="16" t="s">
        <v>32636</v>
      </c>
      <c r="Y47" s="33">
        <f>SUM(D6L638C11:D6L639C11)</f>
        <v>166.57572624920417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3.7007394448630181E-2</v>
      </c>
      <c r="AD47" s="16" t="s">
        <v>32638</v>
      </c>
      <c r="AE47" s="33">
        <f>IF(D6L640C5=0,0,D6L640C10/D6L640C5)</f>
        <v>0.38694766992802704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9.6219225566438582E-2</v>
      </c>
      <c r="AJ47" s="16" t="s">
        <v>32640</v>
      </c>
      <c r="AK47" s="33">
        <f>IF(D6L640C5=0,0,D6L640C11/D6L640C5)</f>
        <v>1.8899155611582664E-2</v>
      </c>
      <c r="AL47" s="16" t="s">
        <v>32641</v>
      </c>
      <c r="AM47" s="33">
        <f>SUM(D6L638C18:D6L639C18)</f>
        <v>1200.4646869269334</v>
      </c>
      <c r="AN47" s="16" t="s">
        <v>32642</v>
      </c>
      <c r="AO47" s="33">
        <f>SUM(D6L638C19:D6L639C19)</f>
        <v>4036.3563950876132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5.8096195329151854</v>
      </c>
      <c r="AT47" s="16" t="s">
        <v>32644</v>
      </c>
      <c r="AU47" s="33">
        <f>IF(D6L640C5=0,0,D6L640C18/D6L640C5)</f>
        <v>0.13620093056355725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5.8096195329151854</v>
      </c>
      <c r="AZ47" s="16" t="s">
        <v>32646</v>
      </c>
      <c r="BA47" s="33">
        <f>IF(D6L640C5=0,0,D6L640C19/D6L640C5)</f>
        <v>0.45795224389683298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32865.438403630804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29315.860569524244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7322.0713356778806</v>
      </c>
      <c r="R48" s="16" t="s">
        <v>32651</v>
      </c>
      <c r="S48" s="15">
        <f>SUM(D6L628C8,D6L637C8,D6L640C8)</f>
        <v>21993.789233846364</v>
      </c>
      <c r="U48" s="21" t="str">
        <f>NULL_VALUE</f>
        <v>n/a</v>
      </c>
      <c r="V48" s="16" t="s">
        <v>32652</v>
      </c>
      <c r="W48" s="33">
        <f>SUM(D6L628C10,D6L637C10,D6L640C10)</f>
        <v>6974.6835676078344</v>
      </c>
      <c r="X48" s="16" t="s">
        <v>32653</v>
      </c>
      <c r="Y48" s="33">
        <f>SUM(D6L628C11,D6L637C11,D6L640C11)</f>
        <v>347.38776807004558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7.5972029197534902E-2</v>
      </c>
      <c r="AD48" s="16" t="s">
        <v>32655</v>
      </c>
      <c r="AE48" s="33">
        <f>IF(D6L641C5=0,0,D6L641C10/D6L641C5)</f>
        <v>0.23791502047388213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0.19752727591359082</v>
      </c>
      <c r="AJ48" s="16" t="s">
        <v>32657</v>
      </c>
      <c r="AK48" s="33">
        <f>IF(D6L641C5=0,0,D6L641C11/D6L641C5)</f>
        <v>1.1849823314795607E-2</v>
      </c>
      <c r="AL48" s="16" t="s">
        <v>32658</v>
      </c>
      <c r="AM48" s="33">
        <f>SUM(D6L628C18,D6L637C18,D6L640C18)</f>
        <v>5028.1857386393594</v>
      </c>
      <c r="AN48" s="16" t="s">
        <v>32659</v>
      </c>
      <c r="AO48" s="33">
        <f>SUM(D6L628C19,D6L637C19,D6L640C19)</f>
        <v>16965.603495207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24.382810325770965</v>
      </c>
      <c r="AT48" s="16" t="s">
        <v>32661</v>
      </c>
      <c r="AU48" s="33">
        <f>IF(D6L641C5=0,0,D6L641C18/D6L641C5)</f>
        <v>0.17151758948759935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24.382810325770961</v>
      </c>
      <c r="AZ48" s="16" t="s">
        <v>32663</v>
      </c>
      <c r="BA48" s="33">
        <f>IF(D6L641C5=0,0,D6L641C19/D6L641C5)</f>
        <v>0.57871756672372276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1.6735999999999998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1.4392959999999997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0.71964799999999984</v>
      </c>
      <c r="R8" s="16" t="s">
        <v>32673</v>
      </c>
      <c r="S8" s="15">
        <f>D6L701C5-D6L701C7</f>
        <v>0.71964799999999984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0.66829798869472767</v>
      </c>
      <c r="X8" s="16" t="s">
        <v>32675</v>
      </c>
      <c r="Y8" s="33">
        <f>D6L701C7-D6L701C10</f>
        <v>5.135001130527217E-2</v>
      </c>
      <c r="Z8" s="16" t="s">
        <v>32676</v>
      </c>
      <c r="AA8" s="33">
        <f>CHOOSE(MIN(D6L701C9,RUN_YEARS),B7L807C7,B7L807C16,B7L807C25,B7L807C34,B7L807C43)</f>
        <v>1111</v>
      </c>
      <c r="AB8" s="16" t="s">
        <v>32677</v>
      </c>
      <c r="AC8" s="33">
        <f>IF(D6L701C12=0,0,D6L701C10/D6L701C12)</f>
        <v>6.0152834265952081E-4</v>
      </c>
      <c r="AD8" s="16" t="s">
        <v>32678</v>
      </c>
      <c r="AE8" s="33">
        <f>IF(D6L701C5=0,0,D6L701C10/D6L701C5)</f>
        <v>0.46432282775379619</v>
      </c>
      <c r="AF8" s="16" t="s">
        <v>32679</v>
      </c>
      <c r="AG8" s="33">
        <f>CHOOSE(MIN(D6L701C9,RUN_YEARS),B7L807C5,B7L807C14,B7L807C23,B7L807C32,B7L807C41)</f>
        <v>32.83304035327987</v>
      </c>
      <c r="AH8" s="16" t="s">
        <v>32680</v>
      </c>
      <c r="AI8" s="33">
        <f>IF(D6L701C15=0,0,D6L701C11/D6L701C15)</f>
        <v>1.5639736909147538E-3</v>
      </c>
      <c r="AJ8" s="16" t="s">
        <v>32681</v>
      </c>
      <c r="AK8" s="33">
        <f>IF(D6L701C5=0,0,D6L701C11/D6L701C5)</f>
        <v>3.5677172246203828E-2</v>
      </c>
      <c r="AL8" s="16" t="s">
        <v>32682</v>
      </c>
      <c r="AM8" s="33">
        <f>D6L701C8*CHOOSE(MIN(D6L701C9,RUN_YEARS),B7L807C4,B7L807C13,B7L807C22,B7L807C31,B7L807C40)</f>
        <v>0.11596002741430535</v>
      </c>
      <c r="AN8" s="16" t="s">
        <v>32683</v>
      </c>
      <c r="AO8" s="33">
        <f>D6L701C8-D6L701C18</f>
        <v>0.60368797258569451</v>
      </c>
      <c r="AP8" s="16" t="s">
        <v>32684</v>
      </c>
      <c r="AQ8" s="33">
        <f>CHOOSE(MIN(D6L701C9,RUN_YEARS),B7L807C2,B7L807C11,B7L807C20,B7L807C29,B7L807C38)</f>
        <v>2.4789582946900013</v>
      </c>
      <c r="AR8" s="16" t="s">
        <v>32685</v>
      </c>
      <c r="AS8" s="33">
        <f>IF(D6L701C20=0,0,D6L701C18/D6L701C20)</f>
        <v>4.6777724200804428E-2</v>
      </c>
      <c r="AT8" s="16" t="s">
        <v>32686</v>
      </c>
      <c r="AU8" s="33">
        <f>IF(D6L701C5=0,0,D6L701C18/D6L701C5)</f>
        <v>8.056718521715156E-2</v>
      </c>
      <c r="AV8" s="16" t="s">
        <v>32687</v>
      </c>
      <c r="AW8" s="33">
        <f>CHOOSE(MIN(D6L701C9,RUN_YEARS),B7L807C1,B7L807C10,B7L807C19,B7L807C28,B7L807C37)</f>
        <v>12.905458375747852</v>
      </c>
      <c r="AX8" s="16" t="s">
        <v>32688</v>
      </c>
      <c r="AY8" s="33">
        <f>IF(D6L701C23=0,0,D6L701C19/D6L701C23)</f>
        <v>4.6777724200804428E-2</v>
      </c>
      <c r="AZ8" s="16" t="s">
        <v>32689</v>
      </c>
      <c r="BA8" s="33">
        <f>IF(D6L701C5=0,0,D6L701C19/D6L701C5)</f>
        <v>0.41943281478284844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2.1187055540812351E-4</v>
      </c>
      <c r="J9" s="16" t="s">
        <v>32710</v>
      </c>
      <c r="K9" s="21">
        <f>IF(FLOW_THRU_100PCT="Y",1,INDEX(VariabilityMatrix,D6L702C1,D6L702C9))</f>
        <v>0.50051128835512304</v>
      </c>
      <c r="L9" s="16" t="s">
        <v>32690</v>
      </c>
      <c r="M9" s="15">
        <f>IF(D6L702C2&lt;&gt;0,D6L702C2*D6L702C4,D6L702C3*D6L702C4)</f>
        <v>1.0604360465183538E-4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5.3021802325917692E-5</v>
      </c>
      <c r="R9" s="16" t="s">
        <v>32692</v>
      </c>
      <c r="S9" s="15">
        <f>D6L702C5-D6L702C7</f>
        <v>5.3021802325917692E-5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4.9465772487184051E-5</v>
      </c>
      <c r="X9" s="16" t="s">
        <v>32694</v>
      </c>
      <c r="Y9" s="33">
        <f>D6L702C7-D6L702C10</f>
        <v>3.556029838733641E-6</v>
      </c>
      <c r="Z9" s="16" t="s">
        <v>32695</v>
      </c>
      <c r="AA9" s="33">
        <f>CHOOSE(MIN(D6L702C9,RUN_YEARS),B7L807C7,B7L807C16,B7L807C25,B7L807C34,B7L807C43)</f>
        <v>1138.5999999999999</v>
      </c>
      <c r="AB9" s="16" t="s">
        <v>32696</v>
      </c>
      <c r="AC9" s="33">
        <f>IF(D6L702C12=0,0,D6L702C10/D6L702C12)</f>
        <v>4.3444381246428997E-8</v>
      </c>
      <c r="AD9" s="16" t="s">
        <v>32697</v>
      </c>
      <c r="AE9" s="33">
        <f>IF(D6L702C5=0,0,D6L702C10/D6L702C5)</f>
        <v>0.46646634325182668</v>
      </c>
      <c r="AF9" s="16" t="s">
        <v>32698</v>
      </c>
      <c r="AG9" s="33">
        <f>CHOOSE(MIN(D6L702C9,RUN_YEARS),B7L807C5,B7L807C14,B7L807C23,B7L807C32,B7L807C41)</f>
        <v>31.481718576455563</v>
      </c>
      <c r="AH9" s="16" t="s">
        <v>32699</v>
      </c>
      <c r="AI9" s="33">
        <f>IF(D6L702C15=0,0,D6L702C11/D6L702C15)</f>
        <v>1.1295539124071556E-7</v>
      </c>
      <c r="AJ9" s="16" t="s">
        <v>32700</v>
      </c>
      <c r="AK9" s="33">
        <f>IF(D6L702C5=0,0,D6L702C11/D6L702C5)</f>
        <v>3.3533656748173296E-2</v>
      </c>
      <c r="AL9" s="16" t="s">
        <v>32701</v>
      </c>
      <c r="AM9" s="33">
        <f>D6L702C8*CHOOSE(MIN(D6L702C9,RUN_YEARS),B7L807C4,B7L807C13,B7L807C22,B7L807C31,B7L807C40)</f>
        <v>7.9495403347628538E-6</v>
      </c>
      <c r="AN9" s="16" t="s">
        <v>32702</v>
      </c>
      <c r="AO9" s="33">
        <f>D6L702C8-D6L702C18</f>
        <v>4.5072261991154836E-5</v>
      </c>
      <c r="AP9" s="16" t="s">
        <v>32703</v>
      </c>
      <c r="AQ9" s="33">
        <f>CHOOSE(MIN(D6L702C9,RUN_YEARS),B7L807C2,B7L807C11,B7L807C20,B7L807C29,B7L807C38)</f>
        <v>2.2667368305610403</v>
      </c>
      <c r="AR9" s="16" t="s">
        <v>32704</v>
      </c>
      <c r="AS9" s="33">
        <f>IF(D6L702C20=0,0,D6L702C18/D6L702C20)</f>
        <v>3.5070415884120355E-6</v>
      </c>
      <c r="AT9" s="16" t="s">
        <v>32705</v>
      </c>
      <c r="AU9" s="33">
        <f>IF(D6L702C5=0,0,D6L702C18/D6L702C5)</f>
        <v>7.4964825656982842E-2</v>
      </c>
      <c r="AV9" s="16" t="s">
        <v>32706</v>
      </c>
      <c r="AW9" s="33">
        <f>CHOOSE(MIN(D6L702C9,RUN_YEARS),B7L807C1,B7L807C10,B7L807C19,B7L807C28,B7L807C37)</f>
        <v>12.851932563355557</v>
      </c>
      <c r="AX9" s="16" t="s">
        <v>32707</v>
      </c>
      <c r="AY9" s="33">
        <f>IF(D6L702C23=0,0,D6L702C19/D6L702C23)</f>
        <v>3.5070415884120355E-6</v>
      </c>
      <c r="AZ9" s="16" t="s">
        <v>32708</v>
      </c>
      <c r="BA9" s="33">
        <f>IF(D6L702C5=0,0,D6L702C19/D6L702C5)</f>
        <v>0.42503517434301713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5.1373617908363508E-6</v>
      </c>
      <c r="J10" s="16" t="s">
        <v>32731</v>
      </c>
      <c r="K10" s="21">
        <f>IF(FLOW_THRU_100PCT="Y",1,INDEX(VariabilityMatrix,D6L703C1,D6L703C9))</f>
        <v>0.50051128835512304</v>
      </c>
      <c r="L10" s="16" t="s">
        <v>32711</v>
      </c>
      <c r="M10" s="15">
        <f>IF(D6L703C2&lt;&gt;0,D6L703C2*D6L703C4,D6L703C3*D6L703C4)</f>
        <v>2.571307568677884E-6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1.285653784338942E-6</v>
      </c>
      <c r="R10" s="16" t="s">
        <v>32713</v>
      </c>
      <c r="S10" s="15">
        <f>D6L703C5-D6L703C7</f>
        <v>1.285653784338942E-6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1.1994284389369179E-6</v>
      </c>
      <c r="X10" s="16" t="s">
        <v>32715</v>
      </c>
      <c r="Y10" s="33">
        <f>D6L703C7-D6L703C10</f>
        <v>8.6225345402024125E-8</v>
      </c>
      <c r="Z10" s="16" t="s">
        <v>32716</v>
      </c>
      <c r="AA10" s="33">
        <f>CHOOSE(MIN(D6L703C9,RUN_YEARS),B7L807C7,B7L807C16,B7L807C25,B7L807C34,B7L807C43)</f>
        <v>1138.5999999999999</v>
      </c>
      <c r="AB10" s="16" t="s">
        <v>32717</v>
      </c>
      <c r="AC10" s="33">
        <f>IF(D6L703C12=0,0,D6L703C10/D6L703C12)</f>
        <v>1.0534238880527999E-9</v>
      </c>
      <c r="AD10" s="16" t="s">
        <v>32718</v>
      </c>
      <c r="AE10" s="33">
        <f>IF(D6L703C5=0,0,D6L703C10/D6L703C5)</f>
        <v>0.46646634325182673</v>
      </c>
      <c r="AF10" s="16" t="s">
        <v>32719</v>
      </c>
      <c r="AG10" s="33">
        <f>CHOOSE(MIN(D6L703C9,RUN_YEARS),B7L807C5,B7L807C14,B7L807C23,B7L807C32,B7L807C41)</f>
        <v>31.481718576455563</v>
      </c>
      <c r="AH10" s="16" t="s">
        <v>32720</v>
      </c>
      <c r="AI10" s="33">
        <f>IF(D6L703C15=0,0,D6L703C11/D6L703C15)</f>
        <v>2.7389021089372812E-9</v>
      </c>
      <c r="AJ10" s="16" t="s">
        <v>32721</v>
      </c>
      <c r="AK10" s="33">
        <f>IF(D6L703C5=0,0,D6L703C11/D6L703C5)</f>
        <v>3.3533656748173268E-2</v>
      </c>
      <c r="AL10" s="16" t="s">
        <v>32722</v>
      </c>
      <c r="AM10" s="33">
        <f>D6L703C8*CHOOSE(MIN(D6L703C9,RUN_YEARS),B7L807C4,B7L807C13,B7L807C22,B7L807C31,B7L807C40)</f>
        <v>1.9275762359641802E-7</v>
      </c>
      <c r="AN10" s="16" t="s">
        <v>32723</v>
      </c>
      <c r="AO10" s="33">
        <f>D6L703C8-D6L703C18</f>
        <v>1.0928961607425241E-6</v>
      </c>
      <c r="AP10" s="16" t="s">
        <v>32724</v>
      </c>
      <c r="AQ10" s="33">
        <f>CHOOSE(MIN(D6L703C9,RUN_YEARS),B7L807C2,B7L807C11,B7L807C20,B7L807C29,B7L807C38)</f>
        <v>2.2667368305610403</v>
      </c>
      <c r="AR10" s="16" t="s">
        <v>32725</v>
      </c>
      <c r="AS10" s="33">
        <f>IF(D6L703C20=0,0,D6L703C18/D6L703C20)</f>
        <v>8.5037495750536047E-8</v>
      </c>
      <c r="AT10" s="16" t="s">
        <v>32726</v>
      </c>
      <c r="AU10" s="33">
        <f>IF(D6L703C5=0,0,D6L703C18/D6L703C5)</f>
        <v>7.4964825656982842E-2</v>
      </c>
      <c r="AV10" s="16" t="s">
        <v>32727</v>
      </c>
      <c r="AW10" s="33">
        <f>CHOOSE(MIN(D6L703C9,RUN_YEARS),B7L807C1,B7L807C10,B7L807C19,B7L807C28,B7L807C37)</f>
        <v>12.851932563355557</v>
      </c>
      <c r="AX10" s="16" t="s">
        <v>32728</v>
      </c>
      <c r="AY10" s="33">
        <f>IF(D6L703C23=0,0,D6L703C19/D6L703C23)</f>
        <v>8.5037495750536047E-8</v>
      </c>
      <c r="AZ10" s="16" t="s">
        <v>32729</v>
      </c>
      <c r="BA10" s="33">
        <f>IF(D6L703C5=0,0,D6L703C19/D6L703C5)</f>
        <v>0.42503517434301719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-5.1572442549826538E-5</v>
      </c>
      <c r="J11" s="16" t="s">
        <v>32752</v>
      </c>
      <c r="K11" s="21">
        <f>IF(FLOW_THRU_100PCT="Y",1,INDEX(VariabilityMatrix,D6L704C1,D6L704C9))</f>
        <v>0.51278375810792509</v>
      </c>
      <c r="L11" s="16" t="s">
        <v>32732</v>
      </c>
      <c r="M11" s="15">
        <f>IF(D6L704C2&lt;&gt;0,D6L704C2*D6L704C4,D6L704C3*D6L704C4)</f>
        <v>-2.6445510905505116E-5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-1.3222755452752558E-5</v>
      </c>
      <c r="R11" s="16" t="s">
        <v>32734</v>
      </c>
      <c r="S11" s="15">
        <f>D6L704C5-D6L704C7</f>
        <v>-1.3222755452752558E-5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-1.2486997940057595E-5</v>
      </c>
      <c r="X11" s="16" t="s">
        <v>32736</v>
      </c>
      <c r="Y11" s="33">
        <f>D6L704C7-D6L704C10</f>
        <v>-7.3575751269496326E-7</v>
      </c>
      <c r="Z11" s="16" t="s">
        <v>32737</v>
      </c>
      <c r="AA11" s="33">
        <f>CHOOSE(MIN(D6L704C9,RUN_YEARS),B7L807C7,B7L807C16,B7L807C25,B7L807C34,B7L807C43)</f>
        <v>1053</v>
      </c>
      <c r="AB11" s="16" t="s">
        <v>32738</v>
      </c>
      <c r="AC11" s="33">
        <f>IF(D6L704C12=0,0,D6L704C10/D6L704C12)</f>
        <v>-1.1858497568905598E-8</v>
      </c>
      <c r="AD11" s="16" t="s">
        <v>32739</v>
      </c>
      <c r="AE11" s="33">
        <f>IF(D6L704C5=0,0,D6L704C10/D6L704C5)</f>
        <v>0.4721783589160381</v>
      </c>
      <c r="AF11" s="16" t="s">
        <v>32740</v>
      </c>
      <c r="AG11" s="33">
        <f>CHOOSE(MIN(D6L704C9,RUN_YEARS),B7L807C5,B7L807C14,B7L807C23,B7L807C32,B7L807C41)</f>
        <v>23.863365243742955</v>
      </c>
      <c r="AH11" s="16" t="s">
        <v>32741</v>
      </c>
      <c r="AI11" s="33">
        <f>IF(D6L704C15=0,0,D6L704C11/D6L704C15)</f>
        <v>-3.0832093679154539E-8</v>
      </c>
      <c r="AJ11" s="16" t="s">
        <v>32742</v>
      </c>
      <c r="AK11" s="33">
        <f>IF(D6L704C5=0,0,D6L704C11/D6L704C5)</f>
        <v>2.7821641083961887E-2</v>
      </c>
      <c r="AL11" s="16" t="s">
        <v>32743</v>
      </c>
      <c r="AM11" s="33">
        <f>D6L704C8*CHOOSE(MIN(D6L704C9,RUN_YEARS),B7L807C4,B7L807C13,B7L807C22,B7L807C31,B7L807C40)</f>
        <v>-2.6360712272723774E-6</v>
      </c>
      <c r="AN11" s="16" t="s">
        <v>32744</v>
      </c>
      <c r="AO11" s="33">
        <f>D6L704C8-D6L704C18</f>
        <v>-1.058668422548018E-5</v>
      </c>
      <c r="AP11" s="16" t="s">
        <v>32745</v>
      </c>
      <c r="AQ11" s="33">
        <f>CHOOSE(MIN(D6L704C9,RUN_YEARS),B7L807C2,B7L807C11,B7L807C20,B7L807C29,B7L807C38)</f>
        <v>2.3610056564861197</v>
      </c>
      <c r="AR11" s="16" t="s">
        <v>32746</v>
      </c>
      <c r="AS11" s="33">
        <f>IF(D6L704C20=0,0,D6L704C18/D6L704C20)</f>
        <v>-1.1165035628062142E-6</v>
      </c>
      <c r="AT11" s="16" t="s">
        <v>32747</v>
      </c>
      <c r="AU11" s="33">
        <f>IF(D6L704C5=0,0,D6L704C18/D6L704C5)</f>
        <v>9.9679345832703534E-2</v>
      </c>
      <c r="AV11" s="16" t="s">
        <v>32748</v>
      </c>
      <c r="AW11" s="33">
        <f>CHOOSE(MIN(D6L704C9,RUN_YEARS),B7L807C1,B7L807C10,B7L807C19,B7L807C28,B7L807C37)</f>
        <v>9.481997709771445</v>
      </c>
      <c r="AX11" s="16" t="s">
        <v>32749</v>
      </c>
      <c r="AY11" s="33">
        <f>IF(D6L704C23=0,0,D6L704C19/D6L704C23)</f>
        <v>-1.116503562806214E-6</v>
      </c>
      <c r="AZ11" s="16" t="s">
        <v>32750</v>
      </c>
      <c r="BA11" s="33">
        <f>IF(D6L704C5=0,0,D6L704C19/D6L704C5)</f>
        <v>0.40032065416729645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9.4182539222791462E-4</v>
      </c>
      <c r="J12" s="16" t="s">
        <v>32773</v>
      </c>
      <c r="K12" s="21">
        <f>IF(FLOW_THRU_100PCT="Y",1,INDEX(VariabilityMatrix,D6L705C1,D6L705C9))</f>
        <v>0.27889822925278335</v>
      </c>
      <c r="L12" s="16" t="s">
        <v>32753</v>
      </c>
      <c r="M12" s="15">
        <f>IF(D6L705C2&lt;&gt;0,D6L705C2*D6L705C4,D6L705C3*D6L705C4)</f>
        <v>2.6267343415767351E-4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1.3133671707883676E-4</v>
      </c>
      <c r="R12" s="16" t="s">
        <v>32755</v>
      </c>
      <c r="S12" s="15">
        <f>D6L705C5-D6L705C7</f>
        <v>1.3133671707883676E-4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1.2252831630092943E-4</v>
      </c>
      <c r="X12" s="16" t="s">
        <v>32757</v>
      </c>
      <c r="Y12" s="33">
        <f>D6L705C7-D6L705C10</f>
        <v>8.8084007779073222E-6</v>
      </c>
      <c r="Z12" s="16" t="s">
        <v>32758</v>
      </c>
      <c r="AA12" s="33">
        <f>CHOOSE(MIN(D6L705C9,RUN_YEARS),B7L807C7,B7L807C16,B7L807C25,B7L807C34,B7L807C43)</f>
        <v>1138.5999999999999</v>
      </c>
      <c r="AB12" s="16" t="s">
        <v>32759</v>
      </c>
      <c r="AC12" s="33">
        <f>IF(D6L705C12=0,0,D6L705C10/D6L705C12)</f>
        <v>1.0761313569377256E-7</v>
      </c>
      <c r="AD12" s="16" t="s">
        <v>32760</v>
      </c>
      <c r="AE12" s="33">
        <f>IF(D6L705C5=0,0,D6L705C10/D6L705C5)</f>
        <v>0.46646634325182673</v>
      </c>
      <c r="AF12" s="16" t="s">
        <v>32761</v>
      </c>
      <c r="AG12" s="33">
        <f>CHOOSE(MIN(D6L705C9,RUN_YEARS),B7L807C5,B7L807C14,B7L807C23,B7L807C32,B7L807C41)</f>
        <v>31.481718576455563</v>
      </c>
      <c r="AH12" s="16" t="s">
        <v>32762</v>
      </c>
      <c r="AI12" s="33">
        <f>IF(D6L705C15=0,0,D6L705C11/D6L705C15)</f>
        <v>2.7979415280380909E-7</v>
      </c>
      <c r="AJ12" s="16" t="s">
        <v>32763</v>
      </c>
      <c r="AK12" s="33">
        <f>IF(D6L705C5=0,0,D6L705C11/D6L705C5)</f>
        <v>3.3533656748173296E-2</v>
      </c>
      <c r="AL12" s="16" t="s">
        <v>32764</v>
      </c>
      <c r="AM12" s="33">
        <f>D6L705C8*CHOOSE(MIN(D6L705C9,RUN_YEARS),B7L807C4,B7L807C13,B7L807C22,B7L807C31,B7L807C40)</f>
        <v>1.9691268196350956E-5</v>
      </c>
      <c r="AN12" s="16" t="s">
        <v>32765</v>
      </c>
      <c r="AO12" s="33">
        <f>D6L705C8-D6L705C18</f>
        <v>1.1164544888248579E-4</v>
      </c>
      <c r="AP12" s="16" t="s">
        <v>32766</v>
      </c>
      <c r="AQ12" s="33">
        <f>CHOOSE(MIN(D6L705C9,RUN_YEARS),B7L807C2,B7L807C11,B7L807C20,B7L807C29,B7L807C38)</f>
        <v>2.2667368305610403</v>
      </c>
      <c r="AR12" s="16" t="s">
        <v>32767</v>
      </c>
      <c r="AS12" s="33">
        <f>IF(D6L705C20=0,0,D6L705C18/D6L705C20)</f>
        <v>8.6870552994355189E-6</v>
      </c>
      <c r="AT12" s="16" t="s">
        <v>32768</v>
      </c>
      <c r="AU12" s="33">
        <f>IF(D6L705C5=0,0,D6L705C18/D6L705C5)</f>
        <v>7.4964825656982842E-2</v>
      </c>
      <c r="AV12" s="16" t="s">
        <v>32769</v>
      </c>
      <c r="AW12" s="33">
        <f>CHOOSE(MIN(D6L705C9,RUN_YEARS),B7L807C1,B7L807C10,B7L807C19,B7L807C28,B7L807C37)</f>
        <v>12.851932563355557</v>
      </c>
      <c r="AX12" s="16" t="s">
        <v>32770</v>
      </c>
      <c r="AY12" s="33">
        <f>IF(D6L705C23=0,0,D6L705C19/D6L705C23)</f>
        <v>8.6870552994355172E-6</v>
      </c>
      <c r="AZ12" s="16" t="s">
        <v>32771</v>
      </c>
      <c r="BA12" s="33">
        <f>IF(D6L705C5=0,0,D6L705C19/D6L705C5)</f>
        <v>0.42503517434301713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4.6456033318148477E-4</v>
      </c>
      <c r="J13" s="16" t="s">
        <v>32794</v>
      </c>
      <c r="K13" s="21">
        <f>IF(FLOW_THRU_100PCT="Y",1,INDEX(VariabilityMatrix,D6L706C1,D6L706C9))</f>
        <v>0.50051128835512304</v>
      </c>
      <c r="L13" s="16" t="s">
        <v>32774</v>
      </c>
      <c r="M13" s="15">
        <f>IF(D6L706C2&lt;&gt;0,D6L706C2*D6L706C4,D6L706C3*D6L706C4)</f>
        <v>2.3251769087935016E-4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1.1625884543967508E-4</v>
      </c>
      <c r="R13" s="16" t="s">
        <v>32776</v>
      </c>
      <c r="S13" s="15">
        <f>D6L706C5-D6L706C7</f>
        <v>1.1625884543967508E-4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1.0846167700584909E-4</v>
      </c>
      <c r="X13" s="16" t="s">
        <v>32778</v>
      </c>
      <c r="Y13" s="33">
        <f>D6L706C7-D6L706C10</f>
        <v>7.7971684338259891E-6</v>
      </c>
      <c r="Z13" s="16" t="s">
        <v>32779</v>
      </c>
      <c r="AA13" s="33">
        <f>CHOOSE(MIN(D6L706C9,RUN_YEARS),B7L807C7,B7L807C16,B7L807C25,B7L807C34,B7L807C43)</f>
        <v>1138.5999999999999</v>
      </c>
      <c r="AB13" s="16" t="s">
        <v>32780</v>
      </c>
      <c r="AC13" s="33">
        <f>IF(D6L706C12=0,0,D6L706C10/D6L706C12)</f>
        <v>9.5258806434084934E-8</v>
      </c>
      <c r="AD13" s="16" t="s">
        <v>32781</v>
      </c>
      <c r="AE13" s="33">
        <f>IF(D6L706C5=0,0,D6L706C10/D6L706C5)</f>
        <v>0.46646634325182673</v>
      </c>
      <c r="AF13" s="16" t="s">
        <v>32782</v>
      </c>
      <c r="AG13" s="33">
        <f>CHOOSE(MIN(D6L706C9,RUN_YEARS),B7L807C5,B7L807C14,B7L807C23,B7L807C32,B7L807C41)</f>
        <v>31.481718576455563</v>
      </c>
      <c r="AH13" s="16" t="s">
        <v>32783</v>
      </c>
      <c r="AI13" s="33">
        <f>IF(D6L706C15=0,0,D6L706C11/D6L706C15)</f>
        <v>2.4767289672862104E-7</v>
      </c>
      <c r="AJ13" s="16" t="s">
        <v>32784</v>
      </c>
      <c r="AK13" s="33">
        <f>IF(D6L706C5=0,0,D6L706C11/D6L706C5)</f>
        <v>3.3533656748173282E-2</v>
      </c>
      <c r="AL13" s="16" t="s">
        <v>32785</v>
      </c>
      <c r="AM13" s="33">
        <f>D6L706C8*CHOOSE(MIN(D6L706C9,RUN_YEARS),B7L807C4,B7L807C13,B7L807C22,B7L807C31,B7L807C40)</f>
        <v>1.7430648158934714E-5</v>
      </c>
      <c r="AN13" s="16" t="s">
        <v>32786</v>
      </c>
      <c r="AO13" s="33">
        <f>D6L706C8-D6L706C18</f>
        <v>9.8828197280740365E-5</v>
      </c>
      <c r="AP13" s="16" t="s">
        <v>32787</v>
      </c>
      <c r="AQ13" s="33">
        <f>CHOOSE(MIN(D6L706C9,RUN_YEARS),B7L807C2,B7L807C11,B7L807C20,B7L807C29,B7L807C38)</f>
        <v>2.2667368305610403</v>
      </c>
      <c r="AR13" s="16" t="s">
        <v>32788</v>
      </c>
      <c r="AS13" s="33">
        <f>IF(D6L706C20=0,0,D6L706C18/D6L706C20)</f>
        <v>7.6897538011152592E-6</v>
      </c>
      <c r="AT13" s="16" t="s">
        <v>32789</v>
      </c>
      <c r="AU13" s="33">
        <f>IF(D6L706C5=0,0,D6L706C18/D6L706C5)</f>
        <v>7.4964825656982842E-2</v>
      </c>
      <c r="AV13" s="16" t="s">
        <v>32790</v>
      </c>
      <c r="AW13" s="33">
        <f>CHOOSE(MIN(D6L706C9,RUN_YEARS),B7L807C1,B7L807C10,B7L807C19,B7L807C28,B7L807C37)</f>
        <v>12.851932563355557</v>
      </c>
      <c r="AX13" s="16" t="s">
        <v>32791</v>
      </c>
      <c r="AY13" s="33">
        <f>IF(D6L706C23=0,0,D6L706C19/D6L706C23)</f>
        <v>7.6897538011152592E-6</v>
      </c>
      <c r="AZ13" s="16" t="s">
        <v>32792</v>
      </c>
      <c r="BA13" s="33">
        <f>IF(D6L706C5=0,0,D6L706C19/D6L706C5)</f>
        <v>0.42503517434301713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4.5882956005183747E-6</v>
      </c>
      <c r="J14" s="16" t="s">
        <v>32815</v>
      </c>
      <c r="K14" s="21">
        <f>IF(FLOW_THRU_100PCT="Y",1,INDEX(VariabilityMatrix,D6L707C1,D6L707C9))</f>
        <v>0.51278375810792509</v>
      </c>
      <c r="L14" s="16" t="s">
        <v>32795</v>
      </c>
      <c r="M14" s="15">
        <f>IF(D6L707C2&lt;&gt;0,D6L707C2*D6L707C4,D6L707C3*D6L707C4)</f>
        <v>2.3528034613438711E-6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1.1764017306719356E-6</v>
      </c>
      <c r="R14" s="16" t="s">
        <v>32797</v>
      </c>
      <c r="S14" s="15">
        <f>D6L707C5-D6L707C7</f>
        <v>1.1764017306719356E-6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1.1109428772293232E-6</v>
      </c>
      <c r="X14" s="16" t="s">
        <v>32799</v>
      </c>
      <c r="Y14" s="33">
        <f>D6L707C7-D6L707C10</f>
        <v>6.5458853442612382E-8</v>
      </c>
      <c r="Z14" s="16" t="s">
        <v>32800</v>
      </c>
      <c r="AA14" s="33">
        <f>CHOOSE(MIN(D6L707C9,RUN_YEARS),B7L807C7,B7L807C16,B7L807C25,B7L807C34,B7L807C43)</f>
        <v>1053</v>
      </c>
      <c r="AB14" s="16" t="s">
        <v>32801</v>
      </c>
      <c r="AC14" s="33">
        <f>IF(D6L707C12=0,0,D6L707C10/D6L707C12)</f>
        <v>1.0550264741019213E-9</v>
      </c>
      <c r="AD14" s="16" t="s">
        <v>32802</v>
      </c>
      <c r="AE14" s="33">
        <f>IF(D6L707C5=0,0,D6L707C10/D6L707C5)</f>
        <v>0.4721783589160381</v>
      </c>
      <c r="AF14" s="16" t="s">
        <v>32803</v>
      </c>
      <c r="AG14" s="33">
        <f>CHOOSE(MIN(D6L707C9,RUN_YEARS),B7L807C5,B7L807C14,B7L807C23,B7L807C32,B7L807C41)</f>
        <v>23.863365243742955</v>
      </c>
      <c r="AH14" s="16" t="s">
        <v>32804</v>
      </c>
      <c r="AI14" s="33">
        <f>IF(D6L707C15=0,0,D6L707C11/D6L707C15)</f>
        <v>2.743068832664994E-9</v>
      </c>
      <c r="AJ14" s="16" t="s">
        <v>32805</v>
      </c>
      <c r="AK14" s="33">
        <f>IF(D6L707C5=0,0,D6L707C11/D6L707C5)</f>
        <v>2.7821641083961887E-2</v>
      </c>
      <c r="AL14" s="16" t="s">
        <v>32806</v>
      </c>
      <c r="AM14" s="33">
        <f>D6L707C8*CHOOSE(MIN(D6L707C9,RUN_YEARS),B7L807C4,B7L807C13,B7L807C22,B7L807C31,B7L807C40)</f>
        <v>2.3452590989967764E-7</v>
      </c>
      <c r="AN14" s="16" t="s">
        <v>32807</v>
      </c>
      <c r="AO14" s="33">
        <f>D6L707C8-D6L707C18</f>
        <v>9.4187582077225793E-7</v>
      </c>
      <c r="AP14" s="16" t="s">
        <v>32808</v>
      </c>
      <c r="AQ14" s="33">
        <f>CHOOSE(MIN(D6L707C9,RUN_YEARS),B7L807C2,B7L807C11,B7L807C20,B7L807C29,B7L807C38)</f>
        <v>2.3610056564861197</v>
      </c>
      <c r="AR14" s="16" t="s">
        <v>32809</v>
      </c>
      <c r="AS14" s="33">
        <f>IF(D6L707C20=0,0,D6L707C18/D6L707C20)</f>
        <v>9.9333057189164945E-8</v>
      </c>
      <c r="AT14" s="16" t="s">
        <v>32810</v>
      </c>
      <c r="AU14" s="33">
        <f>IF(D6L707C5=0,0,D6L707C18/D6L707C5)</f>
        <v>9.9679345832703534E-2</v>
      </c>
      <c r="AV14" s="16" t="s">
        <v>32811</v>
      </c>
      <c r="AW14" s="33">
        <f>CHOOSE(MIN(D6L707C9,RUN_YEARS),B7L807C1,B7L807C10,B7L807C19,B7L807C28,B7L807C37)</f>
        <v>9.481997709771445</v>
      </c>
      <c r="AX14" s="16" t="s">
        <v>32812</v>
      </c>
      <c r="AY14" s="33">
        <f>IF(D6L707C23=0,0,D6L707C19/D6L707C23)</f>
        <v>9.9333057189164945E-8</v>
      </c>
      <c r="AZ14" s="16" t="s">
        <v>32813</v>
      </c>
      <c r="BA14" s="33">
        <f>IF(D6L707C5=0,0,D6L707C19/D6L707C5)</f>
        <v>0.40032065416729645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8.4424639049538103E-6</v>
      </c>
      <c r="J15" s="16" t="s">
        <v>32836</v>
      </c>
      <c r="K15" s="21">
        <f>IF(FLOW_THRU_100PCT="Y",1,INDEX(VariabilityMatrix,D6L708C1,D6L708C9))</f>
        <v>0.51278375810792509</v>
      </c>
      <c r="L15" s="16" t="s">
        <v>32816</v>
      </c>
      <c r="M15" s="15">
        <f>IF(D6L708C2&lt;&gt;0,D6L708C2*D6L708C4,D6L708C3*D6L708C4)</f>
        <v>4.3291583688727232E-6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2.1645791844363616E-6</v>
      </c>
      <c r="R15" s="16" t="s">
        <v>32818</v>
      </c>
      <c r="S15" s="15">
        <f>D6L708C5-D6L708C7</f>
        <v>2.1645791844363616E-6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2.0441348941019546E-6</v>
      </c>
      <c r="X15" s="16" t="s">
        <v>32820</v>
      </c>
      <c r="Y15" s="33">
        <f>D6L708C7-D6L708C10</f>
        <v>1.20444290334407E-7</v>
      </c>
      <c r="Z15" s="16" t="s">
        <v>32821</v>
      </c>
      <c r="AA15" s="33">
        <f>CHOOSE(MIN(D6L708C9,RUN_YEARS),B7L807C7,B7L807C16,B7L807C25,B7L807C34,B7L807C43)</f>
        <v>1053</v>
      </c>
      <c r="AB15" s="16" t="s">
        <v>32822</v>
      </c>
      <c r="AC15" s="33">
        <f>IF(D6L708C12=0,0,D6L708C10/D6L708C12)</f>
        <v>1.9412487123475352E-9</v>
      </c>
      <c r="AD15" s="16" t="s">
        <v>32823</v>
      </c>
      <c r="AE15" s="33">
        <f>IF(D6L708C5=0,0,D6L708C10/D6L708C5)</f>
        <v>0.47217835891603804</v>
      </c>
      <c r="AF15" s="16" t="s">
        <v>32824</v>
      </c>
      <c r="AG15" s="33">
        <f>CHOOSE(MIN(D6L708C9,RUN_YEARS),B7L807C5,B7L807C14,B7L807C23,B7L807C32,B7L807C41)</f>
        <v>23.863365243742955</v>
      </c>
      <c r="AH15" s="16" t="s">
        <v>32825</v>
      </c>
      <c r="AI15" s="33">
        <f>IF(D6L708C15=0,0,D6L708C11/D6L708C15)</f>
        <v>5.0472466521035986E-9</v>
      </c>
      <c r="AJ15" s="16" t="s">
        <v>32826</v>
      </c>
      <c r="AK15" s="33">
        <f>IF(D6L708C5=0,0,D6L708C11/D6L708C5)</f>
        <v>2.7821641083961936E-2</v>
      </c>
      <c r="AL15" s="16" t="s">
        <v>32827</v>
      </c>
      <c r="AM15" s="33">
        <f>D6L708C8*CHOOSE(MIN(D6L708C9,RUN_YEARS),B7L807C4,B7L807C13,B7L807C22,B7L807C31,B7L807C40)</f>
        <v>4.3152767421540692E-7</v>
      </c>
      <c r="AN15" s="16" t="s">
        <v>32828</v>
      </c>
      <c r="AO15" s="33">
        <f>D6L708C8-D6L708C18</f>
        <v>1.7330515102209547E-6</v>
      </c>
      <c r="AP15" s="16" t="s">
        <v>32829</v>
      </c>
      <c r="AQ15" s="33">
        <f>CHOOSE(MIN(D6L708C9,RUN_YEARS),B7L807C2,B7L807C11,B7L807C20,B7L807C29,B7L807C38)</f>
        <v>2.3610056564861197</v>
      </c>
      <c r="AR15" s="16" t="s">
        <v>32830</v>
      </c>
      <c r="AS15" s="33">
        <f>IF(D6L708C20=0,0,D6L708C18/D6L708C20)</f>
        <v>1.8277282522806351E-7</v>
      </c>
      <c r="AT15" s="16" t="s">
        <v>32831</v>
      </c>
      <c r="AU15" s="33">
        <f>IF(D6L708C5=0,0,D6L708C18/D6L708C5)</f>
        <v>9.9679345832703534E-2</v>
      </c>
      <c r="AV15" s="16" t="s">
        <v>32832</v>
      </c>
      <c r="AW15" s="33">
        <f>CHOOSE(MIN(D6L708C9,RUN_YEARS),B7L807C1,B7L807C10,B7L807C19,B7L807C28,B7L807C37)</f>
        <v>9.481997709771445</v>
      </c>
      <c r="AX15" s="16" t="s">
        <v>32833</v>
      </c>
      <c r="AY15" s="33">
        <f>IF(D6L708C23=0,0,D6L708C19/D6L708C23)</f>
        <v>1.8277282522806351E-7</v>
      </c>
      <c r="AZ15" s="16" t="s">
        <v>32834</v>
      </c>
      <c r="BA15" s="33">
        <f>IF(D6L708C5=0,0,D6L708C19/D6L708C5)</f>
        <v>0.40032065416729645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0.51278375810792509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1053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23.863365243742955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2.3610056564861197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9.481997709771445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4.5882956005183747E-6</v>
      </c>
      <c r="J17" s="16" t="s">
        <v>32878</v>
      </c>
      <c r="K17" s="21">
        <f>IF(FLOW_THRU_100PCT="Y",1,INDEX(VariabilityMatrix,D6L710C1,D6L710C9))</f>
        <v>0.51278375810792509</v>
      </c>
      <c r="L17" s="16" t="s">
        <v>32858</v>
      </c>
      <c r="M17" s="15">
        <f>IF(D6L710C2&lt;&gt;0,D6L710C2*D6L710C4,D6L710C3*D6L710C4)</f>
        <v>2.3528034613438711E-6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1.1764017306719356E-6</v>
      </c>
      <c r="R17" s="16" t="s">
        <v>32860</v>
      </c>
      <c r="S17" s="15">
        <f>D6L710C5-D6L710C7</f>
        <v>1.1764017306719356E-6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1.1109428772293232E-6</v>
      </c>
      <c r="X17" s="16" t="s">
        <v>32862</v>
      </c>
      <c r="Y17" s="33">
        <f>D6L710C7-D6L710C10</f>
        <v>6.5458853442612382E-8</v>
      </c>
      <c r="Z17" s="16" t="s">
        <v>32863</v>
      </c>
      <c r="AA17" s="33">
        <f>CHOOSE(MIN(D6L710C9,RUN_YEARS),B7L807C7,B7L807C16,B7L807C25,B7L807C34,B7L807C43)</f>
        <v>1053</v>
      </c>
      <c r="AB17" s="16" t="s">
        <v>32864</v>
      </c>
      <c r="AC17" s="33">
        <f>IF(D6L710C12=0,0,D6L710C10/D6L710C12)</f>
        <v>1.0550264741019213E-9</v>
      </c>
      <c r="AD17" s="16" t="s">
        <v>32865</v>
      </c>
      <c r="AE17" s="33">
        <f>IF(D6L710C5=0,0,D6L710C10/D6L710C5)</f>
        <v>0.4721783589160381</v>
      </c>
      <c r="AF17" s="16" t="s">
        <v>32866</v>
      </c>
      <c r="AG17" s="33">
        <f>CHOOSE(MIN(D6L710C9,RUN_YEARS),B7L807C5,B7L807C14,B7L807C23,B7L807C32,B7L807C41)</f>
        <v>23.863365243742955</v>
      </c>
      <c r="AH17" s="16" t="s">
        <v>32867</v>
      </c>
      <c r="AI17" s="33">
        <f>IF(D6L710C15=0,0,D6L710C11/D6L710C15)</f>
        <v>2.743068832664994E-9</v>
      </c>
      <c r="AJ17" s="16" t="s">
        <v>32868</v>
      </c>
      <c r="AK17" s="33">
        <f>IF(D6L710C5=0,0,D6L710C11/D6L710C5)</f>
        <v>2.7821641083961887E-2</v>
      </c>
      <c r="AL17" s="16" t="s">
        <v>32869</v>
      </c>
      <c r="AM17" s="33">
        <f>D6L710C8*CHOOSE(MIN(D6L710C9,RUN_YEARS),B7L807C4,B7L807C13,B7L807C22,B7L807C31,B7L807C40)</f>
        <v>2.3452590989967764E-7</v>
      </c>
      <c r="AN17" s="16" t="s">
        <v>32870</v>
      </c>
      <c r="AO17" s="33">
        <f>D6L710C8-D6L710C18</f>
        <v>9.4187582077225793E-7</v>
      </c>
      <c r="AP17" s="16" t="s">
        <v>32871</v>
      </c>
      <c r="AQ17" s="33">
        <f>CHOOSE(MIN(D6L710C9,RUN_YEARS),B7L807C2,B7L807C11,B7L807C20,B7L807C29,B7L807C38)</f>
        <v>2.3610056564861197</v>
      </c>
      <c r="AR17" s="16" t="s">
        <v>32872</v>
      </c>
      <c r="AS17" s="33">
        <f>IF(D6L710C20=0,0,D6L710C18/D6L710C20)</f>
        <v>9.9333057189164945E-8</v>
      </c>
      <c r="AT17" s="16" t="s">
        <v>32873</v>
      </c>
      <c r="AU17" s="33">
        <f>IF(D6L710C5=0,0,D6L710C18/D6L710C5)</f>
        <v>9.9679345832703534E-2</v>
      </c>
      <c r="AV17" s="16" t="s">
        <v>32874</v>
      </c>
      <c r="AW17" s="33">
        <f>CHOOSE(MIN(D6L710C9,RUN_YEARS),B7L807C1,B7L807C10,B7L807C19,B7L807C28,B7L807C37)</f>
        <v>9.481997709771445</v>
      </c>
      <c r="AX17" s="16" t="s">
        <v>32875</v>
      </c>
      <c r="AY17" s="33">
        <f>IF(D6L710C23=0,0,D6L710C19/D6L710C23)</f>
        <v>9.9333057189164945E-8</v>
      </c>
      <c r="AZ17" s="16" t="s">
        <v>32876</v>
      </c>
      <c r="BA17" s="33">
        <f>IF(D6L710C5=0,0,D6L710C19/D6L710C5)</f>
        <v>0.40032065416729645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0.51278375810792509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1053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23.863365243742955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2.3610056564861197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9.481997709771445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0.51278375810792509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1053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23.863365243742955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2.3610056564861197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9.481997709771445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1.6804191478597094E-4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1.4451604671593502E-4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7.2258023357967509E-5</v>
      </c>
      <c r="R20" s="16" t="s">
        <v>32923</v>
      </c>
      <c r="S20" s="15">
        <f>D6L713C5-D6L713C7</f>
        <v>7.2258023357967509E-5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6.8237349775363693E-5</v>
      </c>
      <c r="X20" s="16" t="s">
        <v>32925</v>
      </c>
      <c r="Y20" s="33">
        <f>D6L713C7-D6L713C10</f>
        <v>4.0206735826038163E-6</v>
      </c>
      <c r="Z20" s="16" t="s">
        <v>32926</v>
      </c>
      <c r="AA20" s="33">
        <f>CHOOSE(MIN(D6L713C9,RUN_YEARS),B7L807C7,B7L807C16,B7L807C25,B7L807C34,B7L807C43)</f>
        <v>1053</v>
      </c>
      <c r="AB20" s="16" t="s">
        <v>32927</v>
      </c>
      <c r="AC20" s="33">
        <f>IF(D6L713C12=0,0,D6L713C10/D6L713C12)</f>
        <v>6.4802801306138361E-8</v>
      </c>
      <c r="AD20" s="16" t="s">
        <v>32928</v>
      </c>
      <c r="AE20" s="33">
        <f>IF(D6L713C5=0,0,D6L713C10/D6L713C5)</f>
        <v>0.4721783589160381</v>
      </c>
      <c r="AF20" s="16" t="s">
        <v>32929</v>
      </c>
      <c r="AG20" s="33">
        <f>CHOOSE(MIN(D6L713C9,RUN_YEARS),B7L807C5,B7L807C14,B7L807C23,B7L807C32,B7L807C41)</f>
        <v>23.863365243742955</v>
      </c>
      <c r="AH20" s="16" t="s">
        <v>32930</v>
      </c>
      <c r="AI20" s="33">
        <f>IF(D6L713C15=0,0,D6L713C11/D6L713C15)</f>
        <v>1.684872833959598E-7</v>
      </c>
      <c r="AJ20" s="16" t="s">
        <v>32931</v>
      </c>
      <c r="AK20" s="33">
        <f>IF(D6L713C5=0,0,D6L713C11/D6L713C5)</f>
        <v>2.7821641083961911E-2</v>
      </c>
      <c r="AL20" s="16" t="s">
        <v>32932</v>
      </c>
      <c r="AM20" s="33">
        <f>D6L713C8*CHOOSE(MIN(D6L713C9,RUN_YEARS),B7L807C4,B7L807C13,B7L807C22,B7L807C31,B7L807C40)</f>
        <v>1.4405264998972827E-5</v>
      </c>
      <c r="AN20" s="16" t="s">
        <v>32933</v>
      </c>
      <c r="AO20" s="33">
        <f>D6L713C8-D6L713C18</f>
        <v>5.7852758358994682E-5</v>
      </c>
      <c r="AP20" s="16" t="s">
        <v>32934</v>
      </c>
      <c r="AQ20" s="33">
        <f>CHOOSE(MIN(D6L713C9,RUN_YEARS),B7L807C2,B7L807C11,B7L807C20,B7L807C29,B7L807C38)</f>
        <v>2.3610056564861197</v>
      </c>
      <c r="AR20" s="16" t="s">
        <v>32935</v>
      </c>
      <c r="AS20" s="33">
        <f>IF(D6L713C20=0,0,D6L713C18/D6L713C20)</f>
        <v>6.1013259156744911E-6</v>
      </c>
      <c r="AT20" s="16" t="s">
        <v>32936</v>
      </c>
      <c r="AU20" s="33">
        <f>IF(D6L713C5=0,0,D6L713C18/D6L713C5)</f>
        <v>9.9679345832703534E-2</v>
      </c>
      <c r="AV20" s="16" t="s">
        <v>32937</v>
      </c>
      <c r="AW20" s="33">
        <f>CHOOSE(MIN(D6L713C9,RUN_YEARS),B7L807C1,B7L807C10,B7L807C19,B7L807C28,B7L807C37)</f>
        <v>9.481997709771445</v>
      </c>
      <c r="AX20" s="16" t="s">
        <v>32938</v>
      </c>
      <c r="AY20" s="33">
        <f>IF(D6L713C23=0,0,D6L713C19/D6L713C23)</f>
        <v>6.1013259156744902E-6</v>
      </c>
      <c r="AZ20" s="16" t="s">
        <v>32939</v>
      </c>
      <c r="BA20" s="33">
        <f>IF(D6L713C5=0,0,D6L713C19/D6L713C5)</f>
        <v>0.40032065416729645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2.4025100736576651E-5</v>
      </c>
      <c r="J21" s="16" t="s">
        <v>32961</v>
      </c>
      <c r="K21" s="21">
        <f>IF(FLOW_THRU_100PCT="Y",1,INDEX(VariabilityMatrix,D6L714C1,D6L714C9))</f>
        <v>0.50051128835512304</v>
      </c>
      <c r="L21" s="16" t="s">
        <v>32941</v>
      </c>
      <c r="M21" s="15">
        <f>IF(D6L714C2&lt;&gt;0,D6L714C2*D6L714C4,D6L714C3*D6L714C4)</f>
        <v>1.2024834122525594E-5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6.0124170612627972E-6</v>
      </c>
      <c r="R21" s="16" t="s">
        <v>32943</v>
      </c>
      <c r="S21" s="15">
        <f>D6L714C5-D6L714C7</f>
        <v>6.0124170612627972E-6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5.6091804013443028E-6</v>
      </c>
      <c r="X21" s="16" t="s">
        <v>32945</v>
      </c>
      <c r="Y21" s="33">
        <f>D6L714C7-D6L714C10</f>
        <v>4.0323665991849448E-7</v>
      </c>
      <c r="Z21" s="16" t="s">
        <v>32946</v>
      </c>
      <c r="AA21" s="33">
        <f>CHOOSE(MIN(D6L714C9,RUN_YEARS),B7L807C7,B7L807C16,B7L807C25,B7L807C34,B7L807C43)</f>
        <v>1138.5999999999999</v>
      </c>
      <c r="AB21" s="16" t="s">
        <v>32947</v>
      </c>
      <c r="AC21" s="33">
        <f>IF(D6L714C12=0,0,D6L714C10/D6L714C12)</f>
        <v>4.9263836301987557E-9</v>
      </c>
      <c r="AD21" s="16" t="s">
        <v>32948</v>
      </c>
      <c r="AE21" s="33">
        <f>IF(D6L714C5=0,0,D6L714C10/D6L714C5)</f>
        <v>0.46646634325182673</v>
      </c>
      <c r="AF21" s="16" t="s">
        <v>32949</v>
      </c>
      <c r="AG21" s="33">
        <f>CHOOSE(MIN(D6L714C9,RUN_YEARS),B7L807C5,B7L807C14,B7L807C23,B7L807C32,B7L807C41)</f>
        <v>31.481718576455563</v>
      </c>
      <c r="AH21" s="16" t="s">
        <v>32950</v>
      </c>
      <c r="AI21" s="33">
        <f>IF(D6L714C15=0,0,D6L714C11/D6L714C15)</f>
        <v>1.2808597438516768E-8</v>
      </c>
      <c r="AJ21" s="16" t="s">
        <v>32951</v>
      </c>
      <c r="AK21" s="33">
        <f>IF(D6L714C5=0,0,D6L714C11/D6L714C5)</f>
        <v>3.3533656748173261E-2</v>
      </c>
      <c r="AL21" s="16" t="s">
        <v>32952</v>
      </c>
      <c r="AM21" s="33">
        <f>D6L714C8*CHOOSE(MIN(D6L714C9,RUN_YEARS),B7L807C4,B7L807C13,B7L807C22,B7L807C31,B7L807C40)</f>
        <v>9.0143959354926943E-7</v>
      </c>
      <c r="AN21" s="16" t="s">
        <v>32953</v>
      </c>
      <c r="AO21" s="33">
        <f>D6L714C8-D6L714C18</f>
        <v>5.1109774677135274E-6</v>
      </c>
      <c r="AP21" s="16" t="s">
        <v>32954</v>
      </c>
      <c r="AQ21" s="33">
        <f>CHOOSE(MIN(D6L714C9,RUN_YEARS),B7L807C2,B7L807C11,B7L807C20,B7L807C29,B7L807C38)</f>
        <v>2.2667368305610403</v>
      </c>
      <c r="AR21" s="16" t="s">
        <v>32955</v>
      </c>
      <c r="AS21" s="33">
        <f>IF(D6L714C20=0,0,D6L714C18/D6L714C20)</f>
        <v>3.9768162823125527E-7</v>
      </c>
      <c r="AT21" s="16" t="s">
        <v>32956</v>
      </c>
      <c r="AU21" s="33">
        <f>IF(D6L714C5=0,0,D6L714C18/D6L714C5)</f>
        <v>7.4964825656982842E-2</v>
      </c>
      <c r="AV21" s="16" t="s">
        <v>32957</v>
      </c>
      <c r="AW21" s="33">
        <f>CHOOSE(MIN(D6L714C9,RUN_YEARS),B7L807C1,B7L807C10,B7L807C19,B7L807C28,B7L807C37)</f>
        <v>12.851932563355557</v>
      </c>
      <c r="AX21" s="16" t="s">
        <v>32958</v>
      </c>
      <c r="AY21" s="33">
        <f>IF(D6L714C23=0,0,D6L714C19/D6L714C23)</f>
        <v>3.9768162823125522E-7</v>
      </c>
      <c r="AZ21" s="16" t="s">
        <v>32959</v>
      </c>
      <c r="BA21" s="33">
        <f>IF(D6L714C5=0,0,D6L714C19/D6L714C5)</f>
        <v>0.42503517434301713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1.4163068358062869E-4</v>
      </c>
      <c r="J22" s="16" t="s">
        <v>32982</v>
      </c>
      <c r="K22" s="21">
        <f>IF(FLOW_THRU_100PCT="Y",1,INDEX(VariabilityMatrix,D6L715C1,D6L715C9))</f>
        <v>0.50657179435978761</v>
      </c>
      <c r="L22" s="16" t="s">
        <v>32962</v>
      </c>
      <c r="M22" s="15">
        <f>IF(D6L715C2&lt;&gt;0,D6L715C2*D6L715C4,D6L715C3*D6L715C4)</f>
        <v>7.1746109517842387E-5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3.5873054758921193E-5</v>
      </c>
      <c r="R22" s="16" t="s">
        <v>32964</v>
      </c>
      <c r="S22" s="15">
        <f>D6L715C5-D6L715C7</f>
        <v>3.5873054758921193E-5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3.3313356451658125E-5</v>
      </c>
      <c r="X22" s="16" t="s">
        <v>32966</v>
      </c>
      <c r="Y22" s="33">
        <f>D6L715C7-D6L715C10</f>
        <v>2.5596983072630682E-6</v>
      </c>
      <c r="Z22" s="16" t="s">
        <v>32967</v>
      </c>
      <c r="AA22" s="33">
        <f>CHOOSE(MIN(D6L715C9,RUN_YEARS),B7L807C7,B7L807C16,B7L807C25,B7L807C34,B7L807C43)</f>
        <v>1111</v>
      </c>
      <c r="AB22" s="16" t="s">
        <v>32968</v>
      </c>
      <c r="AC22" s="33">
        <f>IF(D6L715C12=0,0,D6L715C10/D6L715C12)</f>
        <v>2.9985019308423155E-8</v>
      </c>
      <c r="AD22" s="16" t="s">
        <v>32969</v>
      </c>
      <c r="AE22" s="33">
        <f>IF(D6L715C5=0,0,D6L715C10/D6L715C5)</f>
        <v>0.46432282775379613</v>
      </c>
      <c r="AF22" s="16" t="s">
        <v>32970</v>
      </c>
      <c r="AG22" s="33">
        <f>CHOOSE(MIN(D6L715C9,RUN_YEARS),B7L807C5,B7L807C14,B7L807C23,B7L807C32,B7L807C41)</f>
        <v>32.83304035327987</v>
      </c>
      <c r="AH22" s="16" t="s">
        <v>32971</v>
      </c>
      <c r="AI22" s="33">
        <f>IF(D6L715C15=0,0,D6L715C11/D6L715C15)</f>
        <v>7.7961050201900244E-8</v>
      </c>
      <c r="AJ22" s="16" t="s">
        <v>32972</v>
      </c>
      <c r="AK22" s="33">
        <f>IF(D6L715C5=0,0,D6L715C11/D6L715C5)</f>
        <v>3.5677172246203849E-2</v>
      </c>
      <c r="AL22" s="16" t="s">
        <v>32973</v>
      </c>
      <c r="AM22" s="33">
        <f>D6L715C8*CHOOSE(MIN(D6L715C9,RUN_YEARS),B7L807C4,B7L807C13,B7L807C22,B7L807C31,B7L807C40)</f>
        <v>5.7803820941340483E-6</v>
      </c>
      <c r="AN22" s="16" t="s">
        <v>32974</v>
      </c>
      <c r="AO22" s="33">
        <f>D6L715C8-D6L715C18</f>
        <v>3.0092672664787145E-5</v>
      </c>
      <c r="AP22" s="16" t="s">
        <v>32975</v>
      </c>
      <c r="AQ22" s="33">
        <f>CHOOSE(MIN(D6L715C9,RUN_YEARS),B7L807C2,B7L807C11,B7L807C20,B7L807C29,B7L807C38)</f>
        <v>2.4789582946900013</v>
      </c>
      <c r="AR22" s="16" t="s">
        <v>32976</v>
      </c>
      <c r="AS22" s="33">
        <f>IF(D6L715C20=0,0,D6L715C18/D6L715C20)</f>
        <v>2.3317786775662139E-6</v>
      </c>
      <c r="AT22" s="16" t="s">
        <v>32977</v>
      </c>
      <c r="AU22" s="33">
        <f>IF(D6L715C5=0,0,D6L715C18/D6L715C5)</f>
        <v>8.056718521715156E-2</v>
      </c>
      <c r="AV22" s="16" t="s">
        <v>32978</v>
      </c>
      <c r="AW22" s="33">
        <f>CHOOSE(MIN(D6L715C9,RUN_YEARS),B7L807C1,B7L807C10,B7L807C19,B7L807C28,B7L807C37)</f>
        <v>12.905458375747852</v>
      </c>
      <c r="AX22" s="16" t="s">
        <v>32979</v>
      </c>
      <c r="AY22" s="33">
        <f>IF(D6L715C23=0,0,D6L715C19/D6L715C23)</f>
        <v>2.3317786775662139E-6</v>
      </c>
      <c r="AZ22" s="16" t="s">
        <v>32980</v>
      </c>
      <c r="BA22" s="33">
        <f>IF(D6L715C5=0,0,D6L715C19/D6L715C5)</f>
        <v>0.41943281478284844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0.13233147207221369</v>
      </c>
      <c r="J23" s="16" t="s">
        <v>33003</v>
      </c>
      <c r="K23" s="21">
        <f>IF(FLOW_THRU_100PCT="Y",1,INDEX(VariabilityMatrix,D6L716C1,D6L716C9))</f>
        <v>0.27359066003403842</v>
      </c>
      <c r="L23" s="16" t="s">
        <v>32983</v>
      </c>
      <c r="M23" s="15">
        <f>IF(D6L716C2&lt;&gt;0,D6L716C2*D6L716C4,D6L716C3*D6L716C4)</f>
        <v>3.6204654787512863E-2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1.8102327393756432E-2</v>
      </c>
      <c r="R23" s="16" t="s">
        <v>32985</v>
      </c>
      <c r="S23" s="15">
        <f>D6L716C5-D6L716C7</f>
        <v>1.8102327393756432E-2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1.6810647688787986E-2</v>
      </c>
      <c r="X23" s="16" t="s">
        <v>32987</v>
      </c>
      <c r="Y23" s="33">
        <f>D6L716C7-D6L716C10</f>
        <v>1.2916797049684452E-3</v>
      </c>
      <c r="Z23" s="16" t="s">
        <v>32988</v>
      </c>
      <c r="AA23" s="33">
        <f>CHOOSE(MIN(D6L716C9,RUN_YEARS),B7L807C7,B7L807C16,B7L807C25,B7L807C34,B7L807C43)</f>
        <v>1111</v>
      </c>
      <c r="AB23" s="16" t="s">
        <v>32989</v>
      </c>
      <c r="AC23" s="33">
        <f>IF(D6L716C12=0,0,D6L716C10/D6L716C12)</f>
        <v>1.513109602951214E-5</v>
      </c>
      <c r="AD23" s="16" t="s">
        <v>32990</v>
      </c>
      <c r="AE23" s="33">
        <f>IF(D6L716C5=0,0,D6L716C10/D6L716C5)</f>
        <v>0.46432282775379613</v>
      </c>
      <c r="AF23" s="16" t="s">
        <v>32991</v>
      </c>
      <c r="AG23" s="33">
        <f>CHOOSE(MIN(D6L716C9,RUN_YEARS),B7L807C5,B7L807C14,B7L807C23,B7L807C32,B7L807C41)</f>
        <v>32.83304035327987</v>
      </c>
      <c r="AH23" s="16" t="s">
        <v>32992</v>
      </c>
      <c r="AI23" s="33">
        <f>IF(D6L716C15=0,0,D6L716C11/D6L716C15)</f>
        <v>3.9340849676731574E-5</v>
      </c>
      <c r="AJ23" s="16" t="s">
        <v>32993</v>
      </c>
      <c r="AK23" s="33">
        <f>IF(D6L716C5=0,0,D6L716C11/D6L716C5)</f>
        <v>3.5677172246203849E-2</v>
      </c>
      <c r="AL23" s="16" t="s">
        <v>32994</v>
      </c>
      <c r="AM23" s="33">
        <f>D6L716C8*CHOOSE(MIN(D6L716C9,RUN_YEARS),B7L807C4,B7L807C13,B7L807C22,B7L807C31,B7L807C40)</f>
        <v>2.9169071279885818E-3</v>
      </c>
      <c r="AN23" s="16" t="s">
        <v>32995</v>
      </c>
      <c r="AO23" s="33">
        <f>D6L716C8-D6L716C18</f>
        <v>1.518542026576785E-2</v>
      </c>
      <c r="AP23" s="16" t="s">
        <v>32996</v>
      </c>
      <c r="AQ23" s="33">
        <f>CHOOSE(MIN(D6L716C9,RUN_YEARS),B7L807C2,B7L807C11,B7L807C20,B7L807C29,B7L807C38)</f>
        <v>2.4789582946900013</v>
      </c>
      <c r="AR23" s="16" t="s">
        <v>32997</v>
      </c>
      <c r="AS23" s="33">
        <f>IF(D6L716C20=0,0,D6L716C18/D6L716C20)</f>
        <v>1.1766664789144212E-3</v>
      </c>
      <c r="AT23" s="16" t="s">
        <v>32998</v>
      </c>
      <c r="AU23" s="33">
        <f>IF(D6L716C5=0,0,D6L716C18/D6L716C5)</f>
        <v>8.056718521715156E-2</v>
      </c>
      <c r="AV23" s="16" t="s">
        <v>32999</v>
      </c>
      <c r="AW23" s="33">
        <f>CHOOSE(MIN(D6L716C9,RUN_YEARS),B7L807C1,B7L807C10,B7L807C19,B7L807C28,B7L807C37)</f>
        <v>12.905458375747852</v>
      </c>
      <c r="AX23" s="16" t="s">
        <v>33000</v>
      </c>
      <c r="AY23" s="33">
        <f>IF(D6L716C23=0,0,D6L716C19/D6L716C23)</f>
        <v>1.1766664789144212E-3</v>
      </c>
      <c r="AZ23" s="16" t="s">
        <v>33001</v>
      </c>
      <c r="BA23" s="33">
        <f>IF(D6L716C5=0,0,D6L716C19/D6L716C5)</f>
        <v>0.41943281478284844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1111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32.83304035327987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2.4789582946900013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12.905458375747852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0.2713699876357466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1053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23.863365243742955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2.3610056564861197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9.481997709771445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0.36414414230955366</v>
      </c>
      <c r="J26" s="16" t="s">
        <v>33065</v>
      </c>
      <c r="K26" s="21">
        <f>IF(FLOW_THRU_100PCT="Y",1,INDEX(VariabilityMatrix,D6L719C1,D6L719C9))</f>
        <v>0.27359066003403842</v>
      </c>
      <c r="L26" s="16" t="s">
        <v>33045</v>
      </c>
      <c r="M26" s="15">
        <f>IF(D6L719C2&lt;&gt;0,D6L719C2*D6L719C4,D6L719C3*D6L719C4)</f>
        <v>9.96264362419996E-2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4.98132181209998E-2</v>
      </c>
      <c r="R26" s="16" t="s">
        <v>33047</v>
      </c>
      <c r="S26" s="15">
        <f>D6L719C5-D6L719C7</f>
        <v>4.98132181209998E-2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4.625882859491854E-2</v>
      </c>
      <c r="X26" s="16" t="s">
        <v>33049</v>
      </c>
      <c r="Y26" s="33">
        <f>D6L719C7-D6L719C10</f>
        <v>3.55438952608126E-3</v>
      </c>
      <c r="Z26" s="16" t="s">
        <v>33050</v>
      </c>
      <c r="AA26" s="33">
        <f>CHOOSE(MIN(D6L719C9,RUN_YEARS),B7L807C7,B7L807C16,B7L807C25,B7L807C34,B7L807C43)</f>
        <v>1111</v>
      </c>
      <c r="AB26" s="16" t="s">
        <v>33051</v>
      </c>
      <c r="AC26" s="33">
        <f>IF(D6L719C12=0,0,D6L719C10/D6L719C12)</f>
        <v>4.1637109446371326E-5</v>
      </c>
      <c r="AD26" s="16" t="s">
        <v>33052</v>
      </c>
      <c r="AE26" s="33">
        <f>IF(D6L719C5=0,0,D6L719C10/D6L719C5)</f>
        <v>0.46432282775379619</v>
      </c>
      <c r="AF26" s="16" t="s">
        <v>33053</v>
      </c>
      <c r="AG26" s="33">
        <f>CHOOSE(MIN(D6L719C9,RUN_YEARS),B7L807C5,B7L807C14,B7L807C23,B7L807C32,B7L807C41)</f>
        <v>32.83304035327987</v>
      </c>
      <c r="AH26" s="16" t="s">
        <v>33054</v>
      </c>
      <c r="AI26" s="33">
        <f>IF(D6L719C15=0,0,D6L719C11/D6L719C15)</f>
        <v>1.0825648456056531E-4</v>
      </c>
      <c r="AJ26" s="16" t="s">
        <v>33055</v>
      </c>
      <c r="AK26" s="33">
        <f>IF(D6L719C5=0,0,D6L719C11/D6L719C5)</f>
        <v>3.5677172246203794E-2</v>
      </c>
      <c r="AL26" s="16" t="s">
        <v>33056</v>
      </c>
      <c r="AM26" s="33">
        <f>D6L719C8*CHOOSE(MIN(D6L719C9,RUN_YEARS),B7L807C4,B7L807C13,B7L807C22,B7L807C31,B7L807C40)</f>
        <v>8.0266215412339234E-3</v>
      </c>
      <c r="AN26" s="16" t="s">
        <v>33057</v>
      </c>
      <c r="AO26" s="33">
        <f>D6L719C8-D6L719C18</f>
        <v>4.1786596579765876E-2</v>
      </c>
      <c r="AP26" s="16" t="s">
        <v>33058</v>
      </c>
      <c r="AQ26" s="33">
        <f>CHOOSE(MIN(D6L719C9,RUN_YEARS),B7L807C2,B7L807C11,B7L807C20,B7L807C29,B7L807C38)</f>
        <v>2.4789582946900013</v>
      </c>
      <c r="AR26" s="16" t="s">
        <v>33059</v>
      </c>
      <c r="AS26" s="33">
        <f>IF(D6L719C20=0,0,D6L719C18/D6L719C20)</f>
        <v>3.2379009999592059E-3</v>
      </c>
      <c r="AT26" s="16" t="s">
        <v>33060</v>
      </c>
      <c r="AU26" s="33">
        <f>IF(D6L719C5=0,0,D6L719C18/D6L719C5)</f>
        <v>8.0567185217151574E-2</v>
      </c>
      <c r="AV26" s="16" t="s">
        <v>33061</v>
      </c>
      <c r="AW26" s="33">
        <f>CHOOSE(MIN(D6L719C9,RUN_YEARS),B7L807C1,B7L807C10,B7L807C19,B7L807C28,B7L807C37)</f>
        <v>12.905458375747852</v>
      </c>
      <c r="AX26" s="16" t="s">
        <v>33062</v>
      </c>
      <c r="AY26" s="33">
        <f>IF(D6L719C23=0,0,D6L719C19/D6L719C23)</f>
        <v>3.2379009999592059E-3</v>
      </c>
      <c r="AZ26" s="16" t="s">
        <v>33063</v>
      </c>
      <c r="BA26" s="33">
        <f>IF(D6L719C5=0,0,D6L719C19/D6L719C5)</f>
        <v>0.41943281478284844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0.1221431697100526</v>
      </c>
      <c r="J27" s="16" t="s">
        <v>33086</v>
      </c>
      <c r="K27" s="21">
        <f>IF(FLOW_THRU_100PCT="Y",1,INDEX(VariabilityMatrix,D6L720C1,D6L720C9))</f>
        <v>0.2713699876357466</v>
      </c>
      <c r="L27" s="16" t="s">
        <v>33066</v>
      </c>
      <c r="M27" s="15">
        <f>IF(D6L720C2&lt;&gt;0,D6L720C2*D6L720C4,D6L720C3*D6L720C4)</f>
        <v>3.3145990454007873E-2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1.6572995227003937E-2</v>
      </c>
      <c r="R27" s="16" t="s">
        <v>33068</v>
      </c>
      <c r="S27" s="15">
        <f>D6L720C5-D6L720C7</f>
        <v>1.6572995227003937E-2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1.5650819377220102E-2</v>
      </c>
      <c r="X27" s="16" t="s">
        <v>33070</v>
      </c>
      <c r="Y27" s="33">
        <f>D6L720C7-D6L720C10</f>
        <v>9.2217584978383435E-4</v>
      </c>
      <c r="Z27" s="16" t="s">
        <v>33071</v>
      </c>
      <c r="AA27" s="33">
        <f>CHOOSE(MIN(D6L720C9,RUN_YEARS),B7L807C7,B7L807C16,B7L807C25,B7L807C34,B7L807C43)</f>
        <v>1053</v>
      </c>
      <c r="AB27" s="16" t="s">
        <v>33072</v>
      </c>
      <c r="AC27" s="33">
        <f>IF(D6L720C12=0,0,D6L720C10/D6L720C12)</f>
        <v>1.4863076331643022E-5</v>
      </c>
      <c r="AD27" s="16" t="s">
        <v>33073</v>
      </c>
      <c r="AE27" s="33">
        <f>IF(D6L720C5=0,0,D6L720C10/D6L720C5)</f>
        <v>0.4721783589160381</v>
      </c>
      <c r="AF27" s="16" t="s">
        <v>33074</v>
      </c>
      <c r="AG27" s="33">
        <f>CHOOSE(MIN(D6L720C9,RUN_YEARS),B7L807C5,B7L807C14,B7L807C23,B7L807C32,B7L807C41)</f>
        <v>23.863365243742955</v>
      </c>
      <c r="AH27" s="16" t="s">
        <v>33075</v>
      </c>
      <c r="AI27" s="33">
        <f>IF(D6L720C15=0,0,D6L720C11/D6L720C15)</f>
        <v>3.8643998462271855E-5</v>
      </c>
      <c r="AJ27" s="16" t="s">
        <v>33076</v>
      </c>
      <c r="AK27" s="33">
        <f>IF(D6L720C5=0,0,D6L720C11/D6L720C5)</f>
        <v>2.7821641083961898E-2</v>
      </c>
      <c r="AL27" s="16" t="s">
        <v>33077</v>
      </c>
      <c r="AM27" s="33">
        <f>D6L720C8*CHOOSE(MIN(D6L720C9,RUN_YEARS),B7L807C4,B7L807C13,B7L807C22,B7L807C31,B7L807C40)</f>
        <v>3.303970645432541E-3</v>
      </c>
      <c r="AN27" s="16" t="s">
        <v>33078</v>
      </c>
      <c r="AO27" s="33">
        <f>D6L720C8-D6L720C18</f>
        <v>1.3269024581571396E-2</v>
      </c>
      <c r="AP27" s="16" t="s">
        <v>33079</v>
      </c>
      <c r="AQ27" s="33">
        <f>CHOOSE(MIN(D6L720C9,RUN_YEARS),B7L807C2,B7L807C11,B7L807C20,B7L807C29,B7L807C38)</f>
        <v>2.3610056564861197</v>
      </c>
      <c r="AR27" s="16" t="s">
        <v>33080</v>
      </c>
      <c r="AS27" s="33">
        <f>IF(D6L720C20=0,0,D6L720C18/D6L720C20)</f>
        <v>1.3993912451484062E-3</v>
      </c>
      <c r="AT27" s="16" t="s">
        <v>33081</v>
      </c>
      <c r="AU27" s="33">
        <f>IF(D6L720C5=0,0,D6L720C18/D6L720C5)</f>
        <v>9.9679345832703534E-2</v>
      </c>
      <c r="AV27" s="16" t="s">
        <v>33082</v>
      </c>
      <c r="AW27" s="33">
        <f>CHOOSE(MIN(D6L720C9,RUN_YEARS),B7L807C1,B7L807C10,B7L807C19,B7L807C28,B7L807C37)</f>
        <v>9.481997709771445</v>
      </c>
      <c r="AX27" s="16" t="s">
        <v>33083</v>
      </c>
      <c r="AY27" s="33">
        <f>IF(D6L720C23=0,0,D6L720C19/D6L720C23)</f>
        <v>1.399391245148406E-3</v>
      </c>
      <c r="AZ27" s="16" t="s">
        <v>33084</v>
      </c>
      <c r="BA27" s="33">
        <f>IF(D6L720C5=0,0,D6L720C19/D6L720C5)</f>
        <v>0.40032065416729645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0.2713699876357466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1053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23.863365243742955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2.3610056564861197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9.481997709771445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0.2713699876357466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1053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23.863365243742955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2.3610056564861197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9.481997709771445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0.2713699876357466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1053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23.863365243742955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2.3610056564861197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9.481997709771445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0.2713699876357466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1053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23.863365243742955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2.3610056564861197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9.481997709771445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0.2713699876357466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1053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23.863365243742955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2.3610056564861197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9.481997709771445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3.8701891543109191E-3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3.3283626727073903E-3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1.6641813363536952E-3</v>
      </c>
      <c r="R33" s="16" t="s">
        <v>33194</v>
      </c>
      <c r="S33" s="15">
        <f>D6L726C5-D6L726C7</f>
        <v>1.6641813363536952E-3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1.571580824676374E-3</v>
      </c>
      <c r="X33" s="16" t="s">
        <v>33196</v>
      </c>
      <c r="Y33" s="33">
        <f>D6L726C7-D6L726C10</f>
        <v>9.2600511677321147E-5</v>
      </c>
      <c r="Z33" s="16" t="s">
        <v>33197</v>
      </c>
      <c r="AA33" s="33">
        <f>CHOOSE(MIN(D6L726C9,RUN_YEARS),B7L807C7,B7L807C16,B7L807C25,B7L807C34,B7L807C43)</f>
        <v>1053</v>
      </c>
      <c r="AB33" s="16" t="s">
        <v>33198</v>
      </c>
      <c r="AC33" s="33">
        <f>IF(D6L726C12=0,0,D6L726C10/D6L726C12)</f>
        <v>1.4924794156470788E-6</v>
      </c>
      <c r="AD33" s="16" t="s">
        <v>33199</v>
      </c>
      <c r="AE33" s="33">
        <f>IF(D6L726C5=0,0,D6L726C10/D6L726C5)</f>
        <v>0.4721783589160381</v>
      </c>
      <c r="AF33" s="16" t="s">
        <v>33200</v>
      </c>
      <c r="AG33" s="33">
        <f>CHOOSE(MIN(D6L726C9,RUN_YEARS),B7L807C5,B7L807C14,B7L807C23,B7L807C32,B7L807C41)</f>
        <v>23.863365243742955</v>
      </c>
      <c r="AH33" s="16" t="s">
        <v>33201</v>
      </c>
      <c r="AI33" s="33">
        <f>IF(D6L726C15=0,0,D6L726C11/D6L726C15)</f>
        <v>3.8804464806824038E-6</v>
      </c>
      <c r="AJ33" s="16" t="s">
        <v>33202</v>
      </c>
      <c r="AK33" s="33">
        <f>IF(D6L726C5=0,0,D6L726C11/D6L726C5)</f>
        <v>2.7821641083961894E-2</v>
      </c>
      <c r="AL33" s="16" t="s">
        <v>33203</v>
      </c>
      <c r="AM33" s="33">
        <f>D6L726C8*CHOOSE(MIN(D6L726C9,RUN_YEARS),B7L807C4,B7L807C13,B7L807C22,B7L807C31,B7L807C40)</f>
        <v>3.3176901390946141E-4</v>
      </c>
      <c r="AN33" s="16" t="s">
        <v>33204</v>
      </c>
      <c r="AO33" s="33">
        <f>D6L726C8-D6L726C18</f>
        <v>1.3324123224442337E-3</v>
      </c>
      <c r="AP33" s="16" t="s">
        <v>33205</v>
      </c>
      <c r="AQ33" s="33">
        <f>CHOOSE(MIN(D6L726C9,RUN_YEARS),B7L807C2,B7L807C11,B7L807C20,B7L807C29,B7L807C38)</f>
        <v>2.3610056564861197</v>
      </c>
      <c r="AR33" s="16" t="s">
        <v>33206</v>
      </c>
      <c r="AS33" s="33">
        <f>IF(D6L726C20=0,0,D6L726C18/D6L726C20)</f>
        <v>1.4052021137604245E-4</v>
      </c>
      <c r="AT33" s="16" t="s">
        <v>33207</v>
      </c>
      <c r="AU33" s="33">
        <f>IF(D6L726C5=0,0,D6L726C18/D6L726C5)</f>
        <v>9.9679345832703534E-2</v>
      </c>
      <c r="AV33" s="16" t="s">
        <v>33208</v>
      </c>
      <c r="AW33" s="33">
        <f>CHOOSE(MIN(D6L726C9,RUN_YEARS),B7L807C1,B7L807C10,B7L807C19,B7L807C28,B7L807C37)</f>
        <v>9.481997709771445</v>
      </c>
      <c r="AX33" s="16" t="s">
        <v>33209</v>
      </c>
      <c r="AY33" s="33">
        <f>IF(D6L726C23=0,0,D6L726C19/D6L726C23)</f>
        <v>1.4052021137604245E-4</v>
      </c>
      <c r="AZ33" s="16" t="s">
        <v>33210</v>
      </c>
      <c r="BA33" s="33">
        <f>IF(D6L726C5=0,0,D6L726C19/D6L726C5)</f>
        <v>0.40032065416729645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7.4349440126144171E-3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6.3940518508483982E-3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3.1970259254241991E-3</v>
      </c>
      <c r="R34" s="16" t="s">
        <v>33214</v>
      </c>
      <c r="S34" s="15">
        <f>D6L727C5-D6L727C7</f>
        <v>3.1970259254241991E-3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2.9689042361903226E-3</v>
      </c>
      <c r="X34" s="16" t="s">
        <v>33216</v>
      </c>
      <c r="Y34" s="33">
        <f>D6L727C7-D6L727C10</f>
        <v>2.2812168923387654E-4</v>
      </c>
      <c r="Z34" s="16" t="s">
        <v>33217</v>
      </c>
      <c r="AA34" s="33">
        <f>CHOOSE(MIN(D6L727C9,RUN_YEARS),B7L807C7,B7L807C16,B7L807C25,B7L807C34,B7L807C43)</f>
        <v>1111</v>
      </c>
      <c r="AB34" s="16" t="s">
        <v>33218</v>
      </c>
      <c r="AC34" s="33">
        <f>IF(D6L727C12=0,0,D6L727C10/D6L727C12)</f>
        <v>2.6722810406753581E-6</v>
      </c>
      <c r="AD34" s="16" t="s">
        <v>33219</v>
      </c>
      <c r="AE34" s="33">
        <f>IF(D6L727C5=0,0,D6L727C10/D6L727C5)</f>
        <v>0.46432282775379619</v>
      </c>
      <c r="AF34" s="16" t="s">
        <v>33220</v>
      </c>
      <c r="AG34" s="33">
        <f>CHOOSE(MIN(D6L727C9,RUN_YEARS),B7L807C5,B7L807C14,B7L807C23,B7L807C32,B7L807C41)</f>
        <v>32.83304035327987</v>
      </c>
      <c r="AH34" s="16" t="s">
        <v>33221</v>
      </c>
      <c r="AI34" s="33">
        <f>IF(D6L727C15=0,0,D6L727C11/D6L727C15)</f>
        <v>6.9479307057559243E-6</v>
      </c>
      <c r="AJ34" s="16" t="s">
        <v>33222</v>
      </c>
      <c r="AK34" s="33">
        <f>IF(D6L727C5=0,0,D6L727C11/D6L727C5)</f>
        <v>3.56771722462038E-2</v>
      </c>
      <c r="AL34" s="16" t="s">
        <v>33223</v>
      </c>
      <c r="AM34" s="33">
        <f>D6L727C8*CHOOSE(MIN(D6L727C9,RUN_YEARS),B7L807C4,B7L807C13,B7L807C22,B7L807C31,B7L807C40)</f>
        <v>5.1515075975537366E-4</v>
      </c>
      <c r="AN34" s="16" t="s">
        <v>33224</v>
      </c>
      <c r="AO34" s="33">
        <f>D6L727C8-D6L727C18</f>
        <v>2.6818751656688252E-3</v>
      </c>
      <c r="AP34" s="16" t="s">
        <v>33225</v>
      </c>
      <c r="AQ34" s="33">
        <f>CHOOSE(MIN(D6L727C9,RUN_YEARS),B7L807C2,B7L807C11,B7L807C20,B7L807C29,B7L807C38)</f>
        <v>2.4789582946900013</v>
      </c>
      <c r="AR34" s="16" t="s">
        <v>33226</v>
      </c>
      <c r="AS34" s="33">
        <f>IF(D6L727C20=0,0,D6L727C18/D6L727C20)</f>
        <v>2.0780936930598677E-4</v>
      </c>
      <c r="AT34" s="16" t="s">
        <v>33227</v>
      </c>
      <c r="AU34" s="33">
        <f>IF(D6L727C5=0,0,D6L727C18/D6L727C5)</f>
        <v>8.056718521715156E-2</v>
      </c>
      <c r="AV34" s="16" t="s">
        <v>33228</v>
      </c>
      <c r="AW34" s="33">
        <f>CHOOSE(MIN(D6L727C9,RUN_YEARS),B7L807C1,B7L807C10,B7L807C19,B7L807C28,B7L807C37)</f>
        <v>12.905458375747852</v>
      </c>
      <c r="AX34" s="16" t="s">
        <v>33229</v>
      </c>
      <c r="AY34" s="33">
        <f>IF(D6L727C23=0,0,D6L727C19/D6L727C23)</f>
        <v>2.0780936930598674E-4</v>
      </c>
      <c r="AZ34" s="16" t="s">
        <v>33230</v>
      </c>
      <c r="BA34" s="33">
        <f>IF(D6L727C5=0,0,D6L727C19/D6L727C5)</f>
        <v>0.41943281478284838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2.2905771671877839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1.6060220745873788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0.80301103729368939</v>
      </c>
      <c r="R35" s="16" t="s">
        <v>33234</v>
      </c>
      <c r="S35" s="15">
        <f>SUM(D6L701C8:D6L727C8)-2*SUM(D6L709C8,D6L711C8,D6L722C8,D6L724C8,D6L727C8)</f>
        <v>0.80301103729368939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0.74600155504771015</v>
      </c>
      <c r="X35" s="16" t="s">
        <v>33236</v>
      </c>
      <c r="Y35" s="33">
        <f>SUM(D6L701C11:D6L727C11)-2*SUM(D6L709C11,D6L711C11,D6L722C11,D6L724C11,D6L727C11)</f>
        <v>5.7009482245979334E-2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6.7231909959761769E-4</v>
      </c>
      <c r="AD35" s="16" t="s">
        <v>33238</v>
      </c>
      <c r="AE35" s="33">
        <f>IF(D6L728C5=0,0,D6L728C10/D6L728C5)</f>
        <v>0.46450267829561048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1.7480296589538059E-3</v>
      </c>
      <c r="AJ35" s="16" t="s">
        <v>33240</v>
      </c>
      <c r="AK35" s="33">
        <f>IF(D6L728C5=0,0,D6L728C11/D6L728C5)</f>
        <v>3.5497321704389573E-2</v>
      </c>
      <c r="AL35" s="16" t="s">
        <v>33241</v>
      </c>
      <c r="AM35" s="33">
        <f>SUM(D6L701C18:D6L727C18)-2*SUM(D6L709C18,D6L711C18,D6L722C18,D6L724C18,D6L727C18)</f>
        <v>0.13008876079238152</v>
      </c>
      <c r="AN35" s="16" t="s">
        <v>33242</v>
      </c>
      <c r="AO35" s="33">
        <f>SUM(D6L701C19:D6L727C19)-2*SUM(D6L709C19,D6L711C19,D6L722C19,D6L724C19,D6L727C19)</f>
        <v>0.67292227650130798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5.2552458376679517E-2</v>
      </c>
      <c r="AT35" s="16" t="s">
        <v>33244</v>
      </c>
      <c r="AU35" s="33">
        <f>IF(D6L728C5=0,0,D6L728C18/D6L728C5)</f>
        <v>8.1000605689560079E-2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5.2552458376679517E-2</v>
      </c>
      <c r="AZ35" s="16" t="s">
        <v>33246</v>
      </c>
      <c r="BA35" s="33">
        <f>IF(D6L728C5=0,0,D6L728C19/D6L728C5)</f>
        <v>0.41899939431043998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2.3941039363707534E-2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1.1970519681853767E-2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5.9852598409268834E-3</v>
      </c>
      <c r="R36" s="16" t="s">
        <v>33251</v>
      </c>
      <c r="S36" s="15">
        <f>D6L729C5-D6L729C7</f>
        <v>5.9852598409268834E-3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5.6522203387498462E-3</v>
      </c>
      <c r="X36" s="16" t="s">
        <v>33253</v>
      </c>
      <c r="Y36" s="33">
        <f>D6L729C7-D6L729C10</f>
        <v>3.3303950217703718E-4</v>
      </c>
      <c r="Z36" s="16" t="s">
        <v>33254</v>
      </c>
      <c r="AA36" s="33">
        <f>CHOOSE(MIN(D6L729C9,RUN_YEARS),B7L807C7,B7L807C16,B7L807C25,B7L807C34,B7L807C43)</f>
        <v>1053</v>
      </c>
      <c r="AB36" s="16" t="s">
        <v>33255</v>
      </c>
      <c r="AC36" s="33">
        <f>IF(D6L729C12=0,0,D6L729C10/D6L729C12)</f>
        <v>5.3677306160967197E-6</v>
      </c>
      <c r="AD36" s="16" t="s">
        <v>33256</v>
      </c>
      <c r="AE36" s="33">
        <f>IF(D6L729C5=0,0,D6L729C10/D6L729C5)</f>
        <v>0.4721783589160381</v>
      </c>
      <c r="AF36" s="16" t="s">
        <v>33257</v>
      </c>
      <c r="AG36" s="33">
        <f>CHOOSE(MIN(D6L729C9,RUN_YEARS),B7L807C5,B7L807C14,B7L807C23,B7L807C32,B7L807C41)</f>
        <v>23.863365243742955</v>
      </c>
      <c r="AH36" s="16" t="s">
        <v>33258</v>
      </c>
      <c r="AI36" s="33">
        <f>IF(D6L729C15=0,0,D6L729C11/D6L729C15)</f>
        <v>1.3956099601851467E-5</v>
      </c>
      <c r="AJ36" s="16" t="s">
        <v>33259</v>
      </c>
      <c r="AK36" s="33">
        <f>IF(D6L729C5=0,0,D6L729C11/D6L729C5)</f>
        <v>2.7821641083961891E-2</v>
      </c>
      <c r="AL36" s="16" t="s">
        <v>33260</v>
      </c>
      <c r="AM36" s="33">
        <f>D6L729C8*CHOOSE(MIN(D6L729C9,RUN_YEARS),B7L807C4,B7L807C13,B7L807C22,B7L807C31,B7L807C40)</f>
        <v>1.1932135711646859E-3</v>
      </c>
      <c r="AN36" s="16" t="s">
        <v>33261</v>
      </c>
      <c r="AO36" s="33">
        <f>D6L729C8-D6L729C18</f>
        <v>4.7920462697621973E-3</v>
      </c>
      <c r="AP36" s="16" t="s">
        <v>33262</v>
      </c>
      <c r="AQ36" s="33">
        <f>CHOOSE(MIN(D6L729C9,RUN_YEARS),B7L807C2,B7L807C11,B7L807C20,B7L807C29,B7L807C38)</f>
        <v>2.3610056564861197</v>
      </c>
      <c r="AR36" s="16" t="s">
        <v>33263</v>
      </c>
      <c r="AS36" s="33">
        <f>IF(D6L729C20=0,0,D6L729C18/D6L729C20)</f>
        <v>5.0538361392176562E-4</v>
      </c>
      <c r="AT36" s="16" t="s">
        <v>33264</v>
      </c>
      <c r="AU36" s="33">
        <f>IF(D6L729C5=0,0,D6L729C18/D6L729C5)</f>
        <v>9.9679345832703534E-2</v>
      </c>
      <c r="AV36" s="16" t="s">
        <v>33265</v>
      </c>
      <c r="AW36" s="33">
        <f>CHOOSE(MIN(D6L729C9,RUN_YEARS),B7L807C1,B7L807C10,B7L807C19,B7L807C28,B7L807C37)</f>
        <v>9.481997709771445</v>
      </c>
      <c r="AX36" s="16" t="s">
        <v>33266</v>
      </c>
      <c r="AY36" s="33">
        <f>IF(D6L729C23=0,0,D6L729C19/D6L729C23)</f>
        <v>5.0538361392176562E-4</v>
      </c>
      <c r="AZ36" s="16" t="s">
        <v>33267</v>
      </c>
      <c r="BA36" s="33">
        <f>IF(D6L729C5=0,0,D6L729C19/D6L729C5)</f>
        <v>0.40032065416729645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1.3643468836848256E-3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1.3643468836848256E-3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6.8217344184241281E-4</v>
      </c>
      <c r="R37" s="16" t="s">
        <v>33271</v>
      </c>
      <c r="S37" s="15">
        <f>D6L730C5-D6L730C7</f>
        <v>6.8217344184241281E-4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6.4421507253051172E-4</v>
      </c>
      <c r="X37" s="16" t="s">
        <v>33273</v>
      </c>
      <c r="Y37" s="33">
        <f>D6L730C7-D6L730C10</f>
        <v>3.7958369311901093E-5</v>
      </c>
      <c r="Z37" s="16" t="s">
        <v>33274</v>
      </c>
      <c r="AA37" s="33">
        <f>CHOOSE(MIN(D6L730C9,RUN_YEARS),B7L807C7,B7L807C16,B7L807C25,B7L807C34,B7L807C43)</f>
        <v>1053</v>
      </c>
      <c r="AB37" s="16" t="s">
        <v>33275</v>
      </c>
      <c r="AC37" s="33">
        <f>IF(D6L730C12=0,0,D6L730C10/D6L730C12)</f>
        <v>6.1179019233666829E-7</v>
      </c>
      <c r="AD37" s="16" t="s">
        <v>33276</v>
      </c>
      <c r="AE37" s="33">
        <f>IF(D6L730C5=0,0,D6L730C10/D6L730C5)</f>
        <v>0.47217835891603815</v>
      </c>
      <c r="AF37" s="16" t="s">
        <v>33277</v>
      </c>
      <c r="AG37" s="33">
        <f>CHOOSE(MIN(D6L730C9,RUN_YEARS),B7L807C5,B7L807C14,B7L807C23,B7L807C32,B7L807C41)</f>
        <v>23.863365243742955</v>
      </c>
      <c r="AH37" s="16" t="s">
        <v>33278</v>
      </c>
      <c r="AI37" s="33">
        <f>IF(D6L730C15=0,0,D6L730C11/D6L730C15)</f>
        <v>1.5906545000753357E-6</v>
      </c>
      <c r="AJ37" s="16" t="s">
        <v>33279</v>
      </c>
      <c r="AK37" s="33">
        <f>IF(D6L730C5=0,0,D6L730C11/D6L730C5)</f>
        <v>2.782164108396187E-2</v>
      </c>
      <c r="AL37" s="16" t="s">
        <v>33280</v>
      </c>
      <c r="AM37" s="33">
        <f>D6L730C8*CHOOSE(MIN(D6L730C9,RUN_YEARS),B7L807C4,B7L807C13,B7L807C22,B7L807C31,B7L807C40)</f>
        <v>1.3599720485459109E-4</v>
      </c>
      <c r="AN37" s="16" t="s">
        <v>33281</v>
      </c>
      <c r="AO37" s="33">
        <f>D6L730C8-D6L730C18</f>
        <v>5.4617623698782172E-4</v>
      </c>
      <c r="AP37" s="16" t="s">
        <v>33282</v>
      </c>
      <c r="AQ37" s="33">
        <f>CHOOSE(MIN(D6L730C9,RUN_YEARS),B7L807C2,B7L807C11,B7L807C20,B7L807C29,B7L807C38)</f>
        <v>2.3610056564861197</v>
      </c>
      <c r="AR37" s="16" t="s">
        <v>33283</v>
      </c>
      <c r="AS37" s="33">
        <f>IF(D6L730C20=0,0,D6L730C18/D6L730C20)</f>
        <v>5.7601388832331506E-5</v>
      </c>
      <c r="AT37" s="16" t="s">
        <v>33284</v>
      </c>
      <c r="AU37" s="33">
        <f>IF(D6L730C5=0,0,D6L730C18/D6L730C5)</f>
        <v>9.9679345832703548E-2</v>
      </c>
      <c r="AV37" s="16" t="s">
        <v>33285</v>
      </c>
      <c r="AW37" s="33">
        <f>CHOOSE(MIN(D6L730C9,RUN_YEARS),B7L807C1,B7L807C10,B7L807C19,B7L807C28,B7L807C37)</f>
        <v>9.481997709771445</v>
      </c>
      <c r="AX37" s="16" t="s">
        <v>33286</v>
      </c>
      <c r="AY37" s="33">
        <f>IF(D6L730C23=0,0,D6L730C19/D6L730C23)</f>
        <v>5.7601388832331492E-5</v>
      </c>
      <c r="AZ37" s="16" t="s">
        <v>33287</v>
      </c>
      <c r="BA37" s="33">
        <f>IF(D6L730C5=0,0,D6L730C19/D6L730C5)</f>
        <v>0.40032065416729645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0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</v>
      </c>
      <c r="R38" s="16" t="s">
        <v>33291</v>
      </c>
      <c r="S38" s="15">
        <f>D6L731C5-D6L731C7</f>
        <v>0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</v>
      </c>
      <c r="X38" s="16" t="s">
        <v>33293</v>
      </c>
      <c r="Y38" s="33">
        <f>D6L731C7-D6L731C10</f>
        <v>0</v>
      </c>
      <c r="Z38" s="16" t="s">
        <v>33294</v>
      </c>
      <c r="AA38" s="33">
        <f>CHOOSE(MIN(D6L731C9,RUN_YEARS),B7L807C7,B7L807C16,B7L807C25,B7L807C34,B7L807C43)</f>
        <v>1053</v>
      </c>
      <c r="AB38" s="16" t="s">
        <v>33295</v>
      </c>
      <c r="AC38" s="33">
        <f>IF(D6L731C12=0,0,D6L731C10/D6L731C12)</f>
        <v>0</v>
      </c>
      <c r="AD38" s="16" t="s">
        <v>33296</v>
      </c>
      <c r="AE38" s="33">
        <f>IF(D6L731C5=0,0,D6L731C10/D6L731C5)</f>
        <v>0</v>
      </c>
      <c r="AF38" s="16" t="s">
        <v>33297</v>
      </c>
      <c r="AG38" s="33">
        <f>CHOOSE(MIN(D6L731C9,RUN_YEARS),B7L807C5,B7L807C14,B7L807C23,B7L807C32,B7L807C41)</f>
        <v>23.863365243742955</v>
      </c>
      <c r="AH38" s="16" t="s">
        <v>33298</v>
      </c>
      <c r="AI38" s="33">
        <f>IF(D6L731C15=0,0,D6L731C11/D6L731C15)</f>
        <v>0</v>
      </c>
      <c r="AJ38" s="16" t="s">
        <v>33299</v>
      </c>
      <c r="AK38" s="33">
        <f>IF(D6L731C5=0,0,D6L731C11/D6L731C5)</f>
        <v>0</v>
      </c>
      <c r="AL38" s="16" t="s">
        <v>33300</v>
      </c>
      <c r="AM38" s="33">
        <f>D6L731C8*CHOOSE(MIN(D6L731C9,RUN_YEARS),B7L807C4,B7L807C13,B7L807C22,B7L807C31,B7L807C40)</f>
        <v>0</v>
      </c>
      <c r="AN38" s="16" t="s">
        <v>33301</v>
      </c>
      <c r="AO38" s="33">
        <f>D6L731C8-D6L731C18</f>
        <v>0</v>
      </c>
      <c r="AP38" s="16" t="s">
        <v>33302</v>
      </c>
      <c r="AQ38" s="33">
        <f>CHOOSE(MIN(D6L731C9,RUN_YEARS),B7L807C2,B7L807C11,B7L807C20,B7L807C29,B7L807C38)</f>
        <v>2.3610056564861197</v>
      </c>
      <c r="AR38" s="16" t="s">
        <v>33303</v>
      </c>
      <c r="AS38" s="33">
        <f>IF(D6L731C20=0,0,D6L731C18/D6L731C20)</f>
        <v>0</v>
      </c>
      <c r="AT38" s="16" t="s">
        <v>33304</v>
      </c>
      <c r="AU38" s="33">
        <f>IF(D6L731C5=0,0,D6L731C18/D6L731C5)</f>
        <v>0</v>
      </c>
      <c r="AV38" s="16" t="s">
        <v>33305</v>
      </c>
      <c r="AW38" s="33">
        <f>CHOOSE(MIN(D6L731C9,RUN_YEARS),B7L807C1,B7L807C10,B7L807C19,B7L807C28,B7L807C37)</f>
        <v>9.481997709771445</v>
      </c>
      <c r="AX38" s="16" t="s">
        <v>33306</v>
      </c>
      <c r="AY38" s="33">
        <f>IF(D6L731C23=0,0,D6L731C19/D6L731C23)</f>
        <v>0</v>
      </c>
      <c r="AZ38" s="16" t="s">
        <v>33307</v>
      </c>
      <c r="BA38" s="33">
        <f>IF(D6L731C5=0,0,D6L731C19/D6L731C5)</f>
        <v>0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1053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23.863365243742955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2.3610056564861197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9.481997709771445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0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0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0</v>
      </c>
      <c r="R40" s="16" t="s">
        <v>33332</v>
      </c>
      <c r="S40" s="15">
        <f>D6L733C5-D6L733C7</f>
        <v>0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0</v>
      </c>
      <c r="X40" s="16" t="s">
        <v>33334</v>
      </c>
      <c r="Y40" s="33">
        <f>D6L733C7-D6L733C10</f>
        <v>0</v>
      </c>
      <c r="Z40" s="16" t="s">
        <v>33335</v>
      </c>
      <c r="AA40" s="33">
        <f>CHOOSE(MIN(D6L733C9,RUN_YEARS),B7L807C7,B7L807C16,B7L807C25,B7L807C34,B7L807C43)</f>
        <v>1053</v>
      </c>
      <c r="AB40" s="16" t="s">
        <v>33336</v>
      </c>
      <c r="AC40" s="33">
        <f>IF(D6L733C12=0,0,D6L733C10/D6L733C12)</f>
        <v>0</v>
      </c>
      <c r="AD40" s="16" t="s">
        <v>33337</v>
      </c>
      <c r="AE40" s="33">
        <f>IF(D6L733C5=0,0,D6L733C10/D6L733C5)</f>
        <v>0</v>
      </c>
      <c r="AF40" s="16" t="s">
        <v>33338</v>
      </c>
      <c r="AG40" s="33">
        <f>CHOOSE(MIN(D6L733C9,RUN_YEARS),B7L807C5,B7L807C14,B7L807C23,B7L807C32,B7L807C41)</f>
        <v>23.863365243742955</v>
      </c>
      <c r="AH40" s="16" t="s">
        <v>33339</v>
      </c>
      <c r="AI40" s="33">
        <f>IF(D6L733C15=0,0,D6L733C11/D6L733C15)</f>
        <v>0</v>
      </c>
      <c r="AJ40" s="16" t="s">
        <v>33340</v>
      </c>
      <c r="AK40" s="33">
        <f>IF(D6L733C5=0,0,D6L733C11/D6L733C5)</f>
        <v>0</v>
      </c>
      <c r="AL40" s="16" t="s">
        <v>33341</v>
      </c>
      <c r="AM40" s="33">
        <f>D6L733C8*CHOOSE(MIN(D6L733C9,RUN_YEARS),B7L807C4,B7L807C13,B7L807C22,B7L807C31,B7L807C40)</f>
        <v>0</v>
      </c>
      <c r="AN40" s="16" t="s">
        <v>33342</v>
      </c>
      <c r="AO40" s="33">
        <f>D6L733C8-D6L733C18</f>
        <v>0</v>
      </c>
      <c r="AP40" s="16" t="s">
        <v>33343</v>
      </c>
      <c r="AQ40" s="33">
        <f>CHOOSE(MIN(D6L733C9,RUN_YEARS),B7L807C2,B7L807C11,B7L807C20,B7L807C29,B7L807C38)</f>
        <v>2.3610056564861197</v>
      </c>
      <c r="AR40" s="16" t="s">
        <v>33344</v>
      </c>
      <c r="AS40" s="33">
        <f>IF(D6L733C20=0,0,D6L733C18/D6L733C20)</f>
        <v>0</v>
      </c>
      <c r="AT40" s="16" t="s">
        <v>33345</v>
      </c>
      <c r="AU40" s="33">
        <f>IF(D6L733C5=0,0,D6L733C18/D6L733C5)</f>
        <v>0</v>
      </c>
      <c r="AV40" s="16" t="s">
        <v>33346</v>
      </c>
      <c r="AW40" s="33">
        <f>CHOOSE(MIN(D6L733C9,RUN_YEARS),B7L807C1,B7L807C10,B7L807C19,B7L807C28,B7L807C37)</f>
        <v>9.481997709771445</v>
      </c>
      <c r="AX40" s="16" t="s">
        <v>33347</v>
      </c>
      <c r="AY40" s="33">
        <f>IF(D6L733C23=0,0,D6L733C19/D6L733C23)</f>
        <v>0</v>
      </c>
      <c r="AZ40" s="16" t="s">
        <v>33348</v>
      </c>
      <c r="BA40" s="33">
        <f>IF(D6L733C5=0,0,D6L733C19/D6L733C5)</f>
        <v>0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1053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23.863365243742955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2.3610056564861197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9.481997709771445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42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42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42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39.662982148947201</v>
      </c>
      <c r="X42" s="16" t="s">
        <v>33374</v>
      </c>
      <c r="Y42" s="33">
        <f>D6L735C7-D6L735C10</f>
        <v>2.3370178510527992</v>
      </c>
      <c r="Z42" s="16" t="s">
        <v>33375</v>
      </c>
      <c r="AA42" s="33">
        <f>CHOOSE(MIN(D6L735C9,RUN_YEARS),B7L807C7,B7L807C16,B7L807C25,B7L807C34,B7L807C43)</f>
        <v>1053</v>
      </c>
      <c r="AB42" s="16" t="s">
        <v>33376</v>
      </c>
      <c r="AC42" s="33">
        <f>IF(D6L735C12=0,0,D6L735C10/D6L735C12)</f>
        <v>3.7666649714099908E-2</v>
      </c>
      <c r="AD42" s="16" t="s">
        <v>33377</v>
      </c>
      <c r="AE42" s="33">
        <f>IF(D6L735C5=0,0,D6L735C10/D6L735C5)</f>
        <v>0.9443567178320762</v>
      </c>
      <c r="AF42" s="16" t="s">
        <v>33378</v>
      </c>
      <c r="AG42" s="33">
        <f>CHOOSE(MIN(D6L735C9,RUN_YEARS),B7L807C5,B7L807C14,B7L807C23,B7L807C32,B7L807C41)</f>
        <v>23.863365243742955</v>
      </c>
      <c r="AH42" s="16" t="s">
        <v>33379</v>
      </c>
      <c r="AI42" s="33">
        <f>IF(D6L735C15=0,0,D6L735C11/D6L735C15)</f>
        <v>9.7933289256659742E-2</v>
      </c>
      <c r="AJ42" s="16" t="s">
        <v>33380</v>
      </c>
      <c r="AK42" s="33">
        <f>IF(D6L735C5=0,0,D6L735C11/D6L735C5)</f>
        <v>5.5643282167923788E-2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2.3610056564861197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9.481997709771445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145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145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145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1053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23.863365243742955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28.907010291484024</v>
      </c>
      <c r="AN43" s="16" t="s">
        <v>33402</v>
      </c>
      <c r="AO43" s="33">
        <f>D6L736C8-D6L736C18</f>
        <v>116.09298970851597</v>
      </c>
      <c r="AP43" s="16" t="s">
        <v>33403</v>
      </c>
      <c r="AQ43" s="33">
        <f>CHOOSE(MIN(D6L736C9,RUN_YEARS),B7L807C2,B7L807C11,B7L807C20,B7L807C29,B7L807C38)</f>
        <v>2.3610056564861197</v>
      </c>
      <c r="AR43" s="16" t="s">
        <v>33404</v>
      </c>
      <c r="AS43" s="33">
        <f>IF(D6L736C20=0,0,D6L736C18/D6L736C20)</f>
        <v>12.243515898435531</v>
      </c>
      <c r="AT43" s="16" t="s">
        <v>33405</v>
      </c>
      <c r="AU43" s="33">
        <f>IF(D6L736C5=0,0,D6L736C18/D6L736C5)</f>
        <v>0.19935869166540707</v>
      </c>
      <c r="AV43" s="16" t="s">
        <v>33406</v>
      </c>
      <c r="AW43" s="33">
        <f>CHOOSE(MIN(D6L736C9,RUN_YEARS),B7L807C1,B7L807C10,B7L807C19,B7L807C28,B7L807C37)</f>
        <v>9.481997709771445</v>
      </c>
      <c r="AX43" s="16" t="s">
        <v>33407</v>
      </c>
      <c r="AY43" s="33">
        <f>IF(D6L736C23=0,0,D6L736C19/D6L736C23)</f>
        <v>12.243515898435531</v>
      </c>
      <c r="AZ43" s="16" t="s">
        <v>33408</v>
      </c>
      <c r="BA43" s="33">
        <f>IF(D6L736C5=0,0,D6L736C19/D6L736C5)</f>
        <v>0.8006413083345929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187.0253053862474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187.01333486656554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42.006667433282772</v>
      </c>
      <c r="R44" s="16" t="s">
        <v>33412</v>
      </c>
      <c r="S44" s="15">
        <f>SUM(D6L729C8:D6L736C8)</f>
        <v>145.00666743328276</v>
      </c>
      <c r="U44" s="21" t="str">
        <f>NULL_VALUE</f>
        <v>n/a</v>
      </c>
      <c r="V44" s="16" t="s">
        <v>33413</v>
      </c>
      <c r="W44" s="33">
        <f>SUM(D6L729C10:D6L736C10)</f>
        <v>39.66927858435848</v>
      </c>
      <c r="X44" s="16" t="s">
        <v>33414</v>
      </c>
      <c r="Y44" s="33">
        <f>SUM(D6L729C11:D6L736C11)</f>
        <v>2.337388848924288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3.7672629234908342E-2</v>
      </c>
      <c r="AD44" s="16" t="s">
        <v>33416</v>
      </c>
      <c r="AE44" s="33">
        <f>IF(D6L737C5=0,0,D6L737C10/D6L737C5)</f>
        <v>0.21212005343181867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9.7948836010761667E-2</v>
      </c>
      <c r="AJ44" s="16" t="s">
        <v>33418</v>
      </c>
      <c r="AK44" s="33">
        <f>IF(D6L737C5=0,0,D6L737C11/D6L737C5)</f>
        <v>1.2498514347075948E-2</v>
      </c>
      <c r="AL44" s="16" t="s">
        <v>33419</v>
      </c>
      <c r="AM44" s="33">
        <f>SUM(D6L729C18:D6L736C18)</f>
        <v>28.908339502260045</v>
      </c>
      <c r="AN44" s="16" t="s">
        <v>33420</v>
      </c>
      <c r="AO44" s="33">
        <f>SUM(D6L729C19:D6L736C19)</f>
        <v>116.09832793102272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12.244078883438284</v>
      </c>
      <c r="AT44" s="16" t="s">
        <v>33422</v>
      </c>
      <c r="AU44" s="33">
        <f>IF(D6L737C5=0,0,D6L737C18/D6L737C5)</f>
        <v>0.15457902786924907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12.244078883438284</v>
      </c>
      <c r="AZ44" s="16" t="s">
        <v>33424</v>
      </c>
      <c r="BA44" s="33">
        <f>IF(D6L737C5=0,0,D6L737C19/D6L737C5)</f>
        <v>0.6208024043518563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0.17249358895318009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8.6246794476590047E-2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4.3123397238295023E-2</v>
      </c>
      <c r="R45" s="16" t="s">
        <v>33429</v>
      </c>
      <c r="S45" s="15">
        <f>D6L738C5-D6L738C7</f>
        <v>4.3123397238295023E-2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4.0723869877725111E-2</v>
      </c>
      <c r="X45" s="16" t="s">
        <v>33431</v>
      </c>
      <c r="Y45" s="33">
        <f>D6L738C7-D6L738C10</f>
        <v>2.3995273605699127E-3</v>
      </c>
      <c r="Z45" s="16" t="s">
        <v>33432</v>
      </c>
      <c r="AA45" s="33">
        <f>CHOOSE(MIN(D6L738C9,RUN_YEARS),B7L807C7,B7L807C16,B7L807C25,B7L807C34,B7L807C43)</f>
        <v>1053</v>
      </c>
      <c r="AB45" s="16" t="s">
        <v>33433</v>
      </c>
      <c r="AC45" s="33">
        <f>IF(D6L738C12=0,0,D6L738C10/D6L738C12)</f>
        <v>3.8674140434686716E-5</v>
      </c>
      <c r="AD45" s="16" t="s">
        <v>33434</v>
      </c>
      <c r="AE45" s="33">
        <f>IF(D6L738C5=0,0,D6L738C10/D6L738C5)</f>
        <v>0.47217835891603815</v>
      </c>
      <c r="AF45" s="16" t="s">
        <v>33435</v>
      </c>
      <c r="AG45" s="33">
        <f>CHOOSE(MIN(D6L738C9,RUN_YEARS),B7L807C5,B7L807C14,B7L807C23,B7L807C32,B7L807C41)</f>
        <v>23.863365243742955</v>
      </c>
      <c r="AH45" s="16" t="s">
        <v>33436</v>
      </c>
      <c r="AI45" s="33">
        <f>IF(D6L738C15=0,0,D6L738C11/D6L738C15)</f>
        <v>1.0055276513018532E-4</v>
      </c>
      <c r="AJ45" s="16" t="s">
        <v>33437</v>
      </c>
      <c r="AK45" s="33">
        <f>IF(D6L738C5=0,0,D6L738C11/D6L738C5)</f>
        <v>2.7821641083961863E-2</v>
      </c>
      <c r="AL45" s="16" t="s">
        <v>33438</v>
      </c>
      <c r="AM45" s="33">
        <f>D6L738C8*CHOOSE(MIN(D6L738C9,RUN_YEARS),B7L807C4,B7L807C13,B7L807C22,B7L807C31,B7L807C40)</f>
        <v>8.5970240535941239E-3</v>
      </c>
      <c r="AN45" s="16" t="s">
        <v>33439</v>
      </c>
      <c r="AO45" s="33">
        <f>D6L738C8-D6L738C18</f>
        <v>3.4526373184700899E-2</v>
      </c>
      <c r="AP45" s="16" t="s">
        <v>33440</v>
      </c>
      <c r="AQ45" s="33">
        <f>CHOOSE(MIN(D6L738C9,RUN_YEARS),B7L807C2,B7L807C11,B7L807C20,B7L807C29,B7L807C38)</f>
        <v>2.3610056564861197</v>
      </c>
      <c r="AR45" s="16" t="s">
        <v>33441</v>
      </c>
      <c r="AS45" s="33">
        <f>IF(D6L738C20=0,0,D6L738C18/D6L738C20)</f>
        <v>3.6412551702180414E-3</v>
      </c>
      <c r="AT45" s="16" t="s">
        <v>33442</v>
      </c>
      <c r="AU45" s="33">
        <f>IF(D6L738C5=0,0,D6L738C18/D6L738C5)</f>
        <v>9.9679345832703534E-2</v>
      </c>
      <c r="AV45" s="16" t="s">
        <v>33443</v>
      </c>
      <c r="AW45" s="33">
        <f>CHOOSE(MIN(D6L738C9,RUN_YEARS),B7L807C1,B7L807C10,B7L807C19,B7L807C28,B7L807C37)</f>
        <v>9.481997709771445</v>
      </c>
      <c r="AX45" s="16" t="s">
        <v>33444</v>
      </c>
      <c r="AY45" s="33">
        <f>IF(D6L738C23=0,0,D6L738C19/D6L738C23)</f>
        <v>3.641255170218041E-3</v>
      </c>
      <c r="AZ45" s="16" t="s">
        <v>33445</v>
      </c>
      <c r="BA45" s="33">
        <f>IF(D6L738C5=0,0,D6L738C19/D6L738C5)</f>
        <v>0.40032065416729645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0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0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0</v>
      </c>
      <c r="R46" s="16" t="s">
        <v>33449</v>
      </c>
      <c r="S46" s="15">
        <f>D6L739C5-D6L739C7</f>
        <v>0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0</v>
      </c>
      <c r="X46" s="16" t="s">
        <v>33451</v>
      </c>
      <c r="Y46" s="33">
        <f>D6L739C7-D6L739C10</f>
        <v>0</v>
      </c>
      <c r="Z46" s="16" t="s">
        <v>33452</v>
      </c>
      <c r="AA46" s="33">
        <f>CHOOSE(MIN(D6L739C9,RUN_YEARS),B7L807C7,B7L807C16,B7L807C25,B7L807C34,B7L807C43)</f>
        <v>1053</v>
      </c>
      <c r="AB46" s="16" t="s">
        <v>33453</v>
      </c>
      <c r="AC46" s="33">
        <f>IF(D6L739C12=0,0,D6L739C10/D6L739C12)</f>
        <v>0</v>
      </c>
      <c r="AD46" s="16" t="s">
        <v>33454</v>
      </c>
      <c r="AE46" s="33">
        <f>IF(D6L739C5=0,0,D6L739C10/D6L739C5)</f>
        <v>0</v>
      </c>
      <c r="AF46" s="16" t="s">
        <v>33455</v>
      </c>
      <c r="AG46" s="33">
        <f>CHOOSE(MIN(D6L739C9,RUN_YEARS),B7L807C5,B7L807C14,B7L807C23,B7L807C32,B7L807C41)</f>
        <v>23.863365243742955</v>
      </c>
      <c r="AH46" s="16" t="s">
        <v>33456</v>
      </c>
      <c r="AI46" s="33">
        <f>IF(D6L739C15=0,0,D6L739C11/D6L739C15)</f>
        <v>0</v>
      </c>
      <c r="AJ46" s="16" t="s">
        <v>33457</v>
      </c>
      <c r="AK46" s="33">
        <f>IF(D6L739C5=0,0,D6L739C11/D6L739C5)</f>
        <v>0</v>
      </c>
      <c r="AL46" s="16" t="s">
        <v>33458</v>
      </c>
      <c r="AM46" s="33">
        <f>D6L739C8*CHOOSE(MIN(D6L739C9,RUN_YEARS),B7L807C4,B7L807C13,B7L807C22,B7L807C31,B7L807C40)</f>
        <v>0</v>
      </c>
      <c r="AN46" s="16" t="s">
        <v>33459</v>
      </c>
      <c r="AO46" s="33">
        <f>D6L739C8-D6L739C18</f>
        <v>0</v>
      </c>
      <c r="AP46" s="16" t="s">
        <v>33460</v>
      </c>
      <c r="AQ46" s="33">
        <f>CHOOSE(MIN(D6L739C9,RUN_YEARS),B7L807C2,B7L807C11,B7L807C20,B7L807C29,B7L807C38)</f>
        <v>2.3610056564861197</v>
      </c>
      <c r="AR46" s="16" t="s">
        <v>33461</v>
      </c>
      <c r="AS46" s="33">
        <f>IF(D6L739C20=0,0,D6L739C18/D6L739C20)</f>
        <v>0</v>
      </c>
      <c r="AT46" s="16" t="s">
        <v>33462</v>
      </c>
      <c r="AU46" s="33">
        <f>IF(D6L739C5=0,0,D6L739C18/D6L739C5)</f>
        <v>0</v>
      </c>
      <c r="AV46" s="16" t="s">
        <v>33463</v>
      </c>
      <c r="AW46" s="33">
        <f>CHOOSE(MIN(D6L739C9,RUN_YEARS),B7L807C1,B7L807C10,B7L807C19,B7L807C28,B7L807C37)</f>
        <v>9.481997709771445</v>
      </c>
      <c r="AX46" s="16" t="s">
        <v>33464</v>
      </c>
      <c r="AY46" s="33">
        <f>IF(D6L739C23=0,0,D6L739C19/D6L739C23)</f>
        <v>0</v>
      </c>
      <c r="AZ46" s="16" t="s">
        <v>33465</v>
      </c>
      <c r="BA46" s="33">
        <f>IF(D6L739C5=0,0,D6L739C19/D6L739C5)</f>
        <v>0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0.17249358895318009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8.6246794476590047E-2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4.3123397238295023E-2</v>
      </c>
      <c r="R47" s="16" t="s">
        <v>33469</v>
      </c>
      <c r="S47" s="15">
        <f>SUM(D6L738C8:D6L739C8)</f>
        <v>4.3123397238295023E-2</v>
      </c>
      <c r="U47" s="21" t="str">
        <f>NULL_VALUE</f>
        <v>n/a</v>
      </c>
      <c r="V47" s="16" t="s">
        <v>33470</v>
      </c>
      <c r="W47" s="33">
        <f>SUM(D6L738C10:D6L739C10)</f>
        <v>4.0723869877725111E-2</v>
      </c>
      <c r="X47" s="16" t="s">
        <v>33471</v>
      </c>
      <c r="Y47" s="33">
        <f>SUM(D6L738C11:D6L739C11)</f>
        <v>2.3995273605699127E-3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3.8674140434686716E-5</v>
      </c>
      <c r="AD47" s="16" t="s">
        <v>33473</v>
      </c>
      <c r="AE47" s="33">
        <f>IF(D6L740C5=0,0,D6L740C10/D6L740C5)</f>
        <v>0.47217835891603815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1.0055276513018532E-4</v>
      </c>
      <c r="AJ47" s="16" t="s">
        <v>33475</v>
      </c>
      <c r="AK47" s="33">
        <f>IF(D6L740C5=0,0,D6L740C11/D6L740C5)</f>
        <v>2.7821641083961863E-2</v>
      </c>
      <c r="AL47" s="16" t="s">
        <v>33476</v>
      </c>
      <c r="AM47" s="33">
        <f>SUM(D6L738C18:D6L739C18)</f>
        <v>8.5970240535941239E-3</v>
      </c>
      <c r="AN47" s="16" t="s">
        <v>33477</v>
      </c>
      <c r="AO47" s="33">
        <f>SUM(D6L738C19:D6L739C19)</f>
        <v>3.4526373184700899E-2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3.6412551702180414E-3</v>
      </c>
      <c r="AT47" s="16" t="s">
        <v>33479</v>
      </c>
      <c r="AU47" s="33">
        <f>IF(D6L740C5=0,0,D6L740C18/D6L740C5)</f>
        <v>9.9679345832703534E-2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3.641255170218041E-3</v>
      </c>
      <c r="AZ47" s="16" t="s">
        <v>33481</v>
      </c>
      <c r="BA47" s="33">
        <f>IF(D6L740C5=0,0,D6L740C19/D6L740C5)</f>
        <v>0.40032065416729645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189.48837614238838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188.7056037356295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42.852801867814755</v>
      </c>
      <c r="R48" s="16" t="s">
        <v>33486</v>
      </c>
      <c r="S48" s="15">
        <f>SUM(D6L728C8,D6L737C8,D6L740C8)</f>
        <v>145.85280186781475</v>
      </c>
      <c r="U48" s="21" t="str">
        <f>NULL_VALUE</f>
        <v>n/a</v>
      </c>
      <c r="V48" s="16" t="s">
        <v>33487</v>
      </c>
      <c r="W48" s="33">
        <f>SUM(D6L728C10,D6L737C10,D6L740C10)</f>
        <v>40.456004009283916</v>
      </c>
      <c r="X48" s="16" t="s">
        <v>33488</v>
      </c>
      <c r="Y48" s="33">
        <f>SUM(D6L728C11,D6L737C11,D6L740C11)</f>
        <v>2.3967978585308374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3.8383622474940648E-2</v>
      </c>
      <c r="AD48" s="16" t="s">
        <v>33490</v>
      </c>
      <c r="AE48" s="33">
        <f>IF(D6L741C5=0,0,D6L741C10/D6L741C5)</f>
        <v>0.21438687144639054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9.9797418434845658E-2</v>
      </c>
      <c r="AJ48" s="16" t="s">
        <v>33492</v>
      </c>
      <c r="AK48" s="33">
        <f>IF(D6L741C5=0,0,D6L741C11/D6L741C5)</f>
        <v>1.2701254287544499E-2</v>
      </c>
      <c r="AL48" s="16" t="s">
        <v>33493</v>
      </c>
      <c r="AM48" s="33">
        <f>SUM(D6L728C18,D6L737C18,D6L740C18)</f>
        <v>29.04702528710602</v>
      </c>
      <c r="AN48" s="16" t="s">
        <v>33494</v>
      </c>
      <c r="AO48" s="33">
        <f>SUM(D6L728C19,D6L737C19,D6L740C19)</f>
        <v>116.80577658070874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12.300272596985181</v>
      </c>
      <c r="AT48" s="16" t="s">
        <v>33496</v>
      </c>
      <c r="AU48" s="33">
        <f>IF(D6L741C5=0,0,D6L741C18/D6L741C5)</f>
        <v>0.15392773034869686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12.300272596985181</v>
      </c>
      <c r="AZ48" s="16" t="s">
        <v>33498</v>
      </c>
      <c r="BA48" s="33">
        <f>IF(D6L741C5=0,0,D6L741C19/D6L741C5)</f>
        <v>0.61898414391736822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5.425653333333333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4.6660618666666664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2.3330309333333332</v>
      </c>
      <c r="R8" s="16" t="s">
        <v>33509</v>
      </c>
      <c r="S8" s="15">
        <f>D6L801C5-D6L801C7</f>
        <v>2.3330309333333332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1.9298114703223381</v>
      </c>
      <c r="X8" s="16" t="s">
        <v>33511</v>
      </c>
      <c r="Y8" s="33">
        <f>D6L801C7-D6L801C10</f>
        <v>0.40321946301099509</v>
      </c>
      <c r="Z8" s="16" t="s">
        <v>33512</v>
      </c>
      <c r="AA8" s="33">
        <f>CHOOSE(MIN(D6L801C9,RUN_YEARS),B7L808C7,B7L808C16,B7L808C25,B7L808C34,B7L808C43)</f>
        <v>952.33333333333326</v>
      </c>
      <c r="AB8" s="16" t="s">
        <v>33513</v>
      </c>
      <c r="AC8" s="33">
        <f>IF(D6L801C12=0,0,D6L801C10/D6L801C12)</f>
        <v>2.0264033640066555E-3</v>
      </c>
      <c r="AD8" s="16" t="s">
        <v>33514</v>
      </c>
      <c r="AE8" s="33">
        <f>IF(D6L801C5=0,0,D6L801C10/D6L801C5)</f>
        <v>0.41358462992282474</v>
      </c>
      <c r="AF8" s="16" t="s">
        <v>33515</v>
      </c>
      <c r="AG8" s="33">
        <f>CHOOSE(MIN(D6L801C9,RUN_YEARS),B7L808C5,B7L808C14,B7L808C23,B7L808C32,B7L808C41)</f>
        <v>76.531855209589679</v>
      </c>
      <c r="AH8" s="16" t="s">
        <v>33516</v>
      </c>
      <c r="AI8" s="33">
        <f>IF(D6L801C15=0,0,D6L801C11/D6L801C15)</f>
        <v>5.268648746417302E-3</v>
      </c>
      <c r="AJ8" s="16" t="s">
        <v>33517</v>
      </c>
      <c r="AK8" s="33">
        <f>IF(D6L801C5=0,0,D6L801C11/D6L801C5)</f>
        <v>8.6415370077175244E-2</v>
      </c>
      <c r="AL8" s="16" t="s">
        <v>33518</v>
      </c>
      <c r="AM8" s="33">
        <f>D6L801C8*CHOOSE(MIN(D6L801C9,RUN_YEARS),B7L808C4,B7L808C13,B7L808C22,B7L808C31,B7L808C40)</f>
        <v>0.1748455898375309</v>
      </c>
      <c r="AN8" s="16" t="s">
        <v>33519</v>
      </c>
      <c r="AO8" s="33">
        <f>D6L801C8-D6L801C18</f>
        <v>2.1581853434958025</v>
      </c>
      <c r="AP8" s="16" t="s">
        <v>33520</v>
      </c>
      <c r="AQ8" s="33">
        <f>CHOOSE(MIN(D6L801C9,RUN_YEARS),B7L808C2,B7L808C11,B7L808C20,B7L808C29,B7L808C38)</f>
        <v>2.1249276471435143</v>
      </c>
      <c r="AR8" s="16" t="s">
        <v>33521</v>
      </c>
      <c r="AS8" s="33">
        <f>IF(D6L801C20=0,0,D6L801C18/D6L801C20)</f>
        <v>8.2283079178047003E-2</v>
      </c>
      <c r="AT8" s="16" t="s">
        <v>33522</v>
      </c>
      <c r="AU8" s="33">
        <f>IF(D6L801C5=0,0,D6L801C18/D6L801C5)</f>
        <v>3.7471768449233361E-2</v>
      </c>
      <c r="AV8" s="16" t="s">
        <v>33523</v>
      </c>
      <c r="AW8" s="33">
        <f>CHOOSE(MIN(D6L801C9,RUN_YEARS),B7L808C1,B7L808C10,B7L808C19,B7L808C28,B7L808C37)</f>
        <v>26.228786830228429</v>
      </c>
      <c r="AX8" s="16" t="s">
        <v>33524</v>
      </c>
      <c r="AY8" s="33">
        <f>IF(D6L801C23=0,0,D6L801C19/D6L801C23)</f>
        <v>8.2283079178047003E-2</v>
      </c>
      <c r="AZ8" s="16" t="s">
        <v>33525</v>
      </c>
      <c r="BA8" s="33">
        <f>IF(D6L801C5=0,0,D6L801C19/D6L801C5)</f>
        <v>0.46252823155076667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6.868643553927284E-4</v>
      </c>
      <c r="J9" s="16" t="s">
        <v>33546</v>
      </c>
      <c r="K9" s="21">
        <f>IF(FLOW_THRU_100PCT="Y",1,INDEX(VariabilityMatrix,D6L802C1,D6L802C9))</f>
        <v>0.50051128835512304</v>
      </c>
      <c r="L9" s="16" t="s">
        <v>33526</v>
      </c>
      <c r="M9" s="15">
        <f>IF(D6L802C2&lt;&gt;0,D6L802C2*D6L802C4,D6L802C3*D6L802C4)</f>
        <v>3.437833634428256E-4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1.718916817214128E-4</v>
      </c>
      <c r="R9" s="16" t="s">
        <v>33528</v>
      </c>
      <c r="S9" s="15">
        <f>D6L802C5-D6L802C7</f>
        <v>1.718916817214128E-4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1.2957394036117992E-4</v>
      </c>
      <c r="X9" s="16" t="s">
        <v>33530</v>
      </c>
      <c r="Y9" s="33">
        <f>D6L802C7-D6L802C10</f>
        <v>4.2317741360232882E-5</v>
      </c>
      <c r="Z9" s="16" t="s">
        <v>33531</v>
      </c>
      <c r="AA9" s="33">
        <f>CHOOSE(MIN(D6L802C9,RUN_YEARS),B7L808C7,B7L808C16,B7L808C25,B7L808C34,B7L808C43)</f>
        <v>1364.6</v>
      </c>
      <c r="AB9" s="16" t="s">
        <v>33532</v>
      </c>
      <c r="AC9" s="33">
        <f>IF(D6L802C12=0,0,D6L802C10/D6L802C12)</f>
        <v>9.4953788920694654E-8</v>
      </c>
      <c r="AD9" s="16" t="s">
        <v>33533</v>
      </c>
      <c r="AE9" s="33">
        <f>IF(D6L802C5=0,0,D6L802C10/D6L802C5)</f>
        <v>0.37690579050585521</v>
      </c>
      <c r="AF9" s="16" t="s">
        <v>33534</v>
      </c>
      <c r="AG9" s="33">
        <f>CHOOSE(MIN(D6L802C9,RUN_YEARS),B7L808C5,B7L808C14,B7L808C23,B7L808C32,B7L808C41)</f>
        <v>171.41026760832156</v>
      </c>
      <c r="AH9" s="16" t="s">
        <v>33535</v>
      </c>
      <c r="AI9" s="33">
        <f>IF(D6L802C15=0,0,D6L802C11/D6L802C15)</f>
        <v>2.4687985119380594E-7</v>
      </c>
      <c r="AJ9" s="16" t="s">
        <v>33536</v>
      </c>
      <c r="AK9" s="33">
        <f>IF(D6L802C5=0,0,D6L802C11/D6L802C5)</f>
        <v>0.12309420949414476</v>
      </c>
      <c r="AL9" s="16" t="s">
        <v>33537</v>
      </c>
      <c r="AM9" s="33">
        <f>D6L802C8*CHOOSE(MIN(D6L802C9,RUN_YEARS),B7L808C4,B7L808C13,B7L808C22,B7L808C31,B7L808C40)</f>
        <v>7.8089033378591375E-6</v>
      </c>
      <c r="AN9" s="16" t="s">
        <v>33538</v>
      </c>
      <c r="AO9" s="33">
        <f>D6L802C8-D6L802C18</f>
        <v>1.6408277838355365E-4</v>
      </c>
      <c r="AP9" s="16" t="s">
        <v>33539</v>
      </c>
      <c r="AQ9" s="33">
        <f>CHOOSE(MIN(D6L802C9,RUN_YEARS),B7L808C2,B7L808C11,B7L808C20,B7L808C29,B7L808C38)</f>
        <v>2.7166600026204075</v>
      </c>
      <c r="AR9" s="16" t="s">
        <v>33540</v>
      </c>
      <c r="AS9" s="33">
        <f>IF(D6L802C20=0,0,D6L802C18/D6L802C20)</f>
        <v>2.8744499975436409E-6</v>
      </c>
      <c r="AT9" s="16" t="s">
        <v>33541</v>
      </c>
      <c r="AU9" s="33">
        <f>IF(D6L802C5=0,0,D6L802C18/D6L802C5)</f>
        <v>2.271460509216244E-2</v>
      </c>
      <c r="AV9" s="16" t="s">
        <v>33542</v>
      </c>
      <c r="AW9" s="33">
        <f>CHOOSE(MIN(D6L802C9,RUN_YEARS),B7L808C1,B7L808C10,B7L808C19,B7L808C28,B7L808C37)</f>
        <v>57.083191053513012</v>
      </c>
      <c r="AX9" s="16" t="s">
        <v>33543</v>
      </c>
      <c r="AY9" s="33">
        <f>IF(D6L802C23=0,0,D6L802C19/D6L802C23)</f>
        <v>2.8744499975436405E-6</v>
      </c>
      <c r="AZ9" s="16" t="s">
        <v>33544</v>
      </c>
      <c r="BA9" s="33">
        <f>IF(D6L802C5=0,0,D6L802C19/D6L802C5)</f>
        <v>0.4772853949078375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1.6654842330897798E-5</v>
      </c>
      <c r="J10" s="16" t="s">
        <v>33567</v>
      </c>
      <c r="K10" s="21">
        <f>IF(FLOW_THRU_100PCT="Y",1,INDEX(VariabilityMatrix,D6L803C1,D6L803C9))</f>
        <v>0.50051128835512304</v>
      </c>
      <c r="L10" s="16" t="s">
        <v>33547</v>
      </c>
      <c r="M10" s="15">
        <f>IF(D6L803C2&lt;&gt;0,D6L803C2*D6L803C4,D6L803C3*D6L803C4)</f>
        <v>8.335936592389098E-6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4.167968296194549E-6</v>
      </c>
      <c r="R10" s="16" t="s">
        <v>33549</v>
      </c>
      <c r="S10" s="15">
        <f>D6L803C5-D6L803C7</f>
        <v>4.167968296194549E-6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3.141862770961098E-6</v>
      </c>
      <c r="X10" s="16" t="s">
        <v>33551</v>
      </c>
      <c r="Y10" s="33">
        <f>D6L803C7-D6L803C10</f>
        <v>1.026105525233451E-6</v>
      </c>
      <c r="Z10" s="16" t="s">
        <v>33552</v>
      </c>
      <c r="AA10" s="33">
        <f>CHOOSE(MIN(D6L803C9,RUN_YEARS),B7L808C7,B7L808C16,B7L808C25,B7L808C34,B7L808C43)</f>
        <v>1364.6</v>
      </c>
      <c r="AB10" s="16" t="s">
        <v>33553</v>
      </c>
      <c r="AC10" s="33">
        <f>IF(D6L803C12=0,0,D6L803C10/D6L803C12)</f>
        <v>2.3024056653679454E-9</v>
      </c>
      <c r="AD10" s="16" t="s">
        <v>33554</v>
      </c>
      <c r="AE10" s="33">
        <f>IF(D6L803C5=0,0,D6L803C10/D6L803C5)</f>
        <v>0.37690579050585521</v>
      </c>
      <c r="AF10" s="16" t="s">
        <v>33555</v>
      </c>
      <c r="AG10" s="33">
        <f>CHOOSE(MIN(D6L803C9,RUN_YEARS),B7L808C5,B7L808C14,B7L808C23,B7L808C32,B7L808C41)</f>
        <v>171.41026760832156</v>
      </c>
      <c r="AH10" s="16" t="s">
        <v>33556</v>
      </c>
      <c r="AI10" s="33">
        <f>IF(D6L803C15=0,0,D6L803C11/D6L803C15)</f>
        <v>5.9862547299566552E-9</v>
      </c>
      <c r="AJ10" s="16" t="s">
        <v>33557</v>
      </c>
      <c r="AK10" s="33">
        <f>IF(D6L803C5=0,0,D6L803C11/D6L803C5)</f>
        <v>0.12309420949414478</v>
      </c>
      <c r="AL10" s="16" t="s">
        <v>33558</v>
      </c>
      <c r="AM10" s="33">
        <f>D6L803C8*CHOOSE(MIN(D6L803C9,RUN_YEARS),B7L808C4,B7L808C13,B7L808C22,B7L808C31,B7L808C40)</f>
        <v>1.8934750776942466E-7</v>
      </c>
      <c r="AN10" s="16" t="s">
        <v>33559</v>
      </c>
      <c r="AO10" s="33">
        <f>D6L803C8-D6L803C18</f>
        <v>3.9786207884251241E-6</v>
      </c>
      <c r="AP10" s="16" t="s">
        <v>33560</v>
      </c>
      <c r="AQ10" s="33">
        <f>CHOOSE(MIN(D6L803C9,RUN_YEARS),B7L808C2,B7L808C11,B7L808C20,B7L808C29,B7L808C38)</f>
        <v>2.7166600026204075</v>
      </c>
      <c r="AR10" s="16" t="s">
        <v>33561</v>
      </c>
      <c r="AS10" s="33">
        <f>IF(D6L803C20=0,0,D6L803C18/D6L803C20)</f>
        <v>6.9698640089958193E-8</v>
      </c>
      <c r="AT10" s="16" t="s">
        <v>33562</v>
      </c>
      <c r="AU10" s="33">
        <f>IF(D6L803C5=0,0,D6L803C18/D6L803C5)</f>
        <v>2.2714605092162443E-2</v>
      </c>
      <c r="AV10" s="16" t="s">
        <v>33563</v>
      </c>
      <c r="AW10" s="33">
        <f>CHOOSE(MIN(D6L803C9,RUN_YEARS),B7L808C1,B7L808C10,B7L808C19,B7L808C28,B7L808C37)</f>
        <v>57.083191053513012</v>
      </c>
      <c r="AX10" s="16" t="s">
        <v>33564</v>
      </c>
      <c r="AY10" s="33">
        <f>IF(D6L803C23=0,0,D6L803C19/D6L803C23)</f>
        <v>6.969864008995818E-8</v>
      </c>
      <c r="AZ10" s="16" t="s">
        <v>33565</v>
      </c>
      <c r="BA10" s="33">
        <f>IF(D6L803C5=0,0,D6L803C19/D6L803C5)</f>
        <v>0.4772853949078375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-1.6719299404195043E-4</v>
      </c>
      <c r="J11" s="16" t="s">
        <v>33588</v>
      </c>
      <c r="K11" s="21">
        <f>IF(FLOW_THRU_100PCT="Y",1,INDEX(VariabilityMatrix,D6L804C1,D6L804C9))</f>
        <v>0.51278375810792509</v>
      </c>
      <c r="L11" s="16" t="s">
        <v>33568</v>
      </c>
      <c r="M11" s="15">
        <f>IF(D6L804C2&lt;&gt;0,D6L804C2*D6L804C4,D6L804C3*D6L804C4)</f>
        <v>-8.5733851814147268E-5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-4.2866925907073634E-5</v>
      </c>
      <c r="R11" s="16" t="s">
        <v>33570</v>
      </c>
      <c r="S11" s="15">
        <f>D6L804C5-D6L804C7</f>
        <v>-4.2866925907073634E-5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-3.7000495761233177E-5</v>
      </c>
      <c r="X11" s="16" t="s">
        <v>33572</v>
      </c>
      <c r="Y11" s="33">
        <f>D6L804C7-D6L804C10</f>
        <v>-5.8664301458404564E-6</v>
      </c>
      <c r="Z11" s="16" t="s">
        <v>33573</v>
      </c>
      <c r="AA11" s="33">
        <f>CHOOSE(MIN(D6L804C9,RUN_YEARS),B7L808C7,B7L808C16,B7L808C25,B7L808C34,B7L808C43)</f>
        <v>1001</v>
      </c>
      <c r="AB11" s="16" t="s">
        <v>33574</v>
      </c>
      <c r="AC11" s="33">
        <f>IF(D6L804C12=0,0,D6L804C10/D6L804C12)</f>
        <v>-3.6963532229004174E-8</v>
      </c>
      <c r="AD11" s="16" t="s">
        <v>33575</v>
      </c>
      <c r="AE11" s="33">
        <f>IF(D6L804C5=0,0,D6L804C10/D6L804C5)</f>
        <v>0.4315739346628491</v>
      </c>
      <c r="AF11" s="16" t="s">
        <v>33576</v>
      </c>
      <c r="AG11" s="33">
        <f>CHOOSE(MIN(D6L804C9,RUN_YEARS),B7L808C5,B7L808C14,B7L808C23,B7L808C32,B7L808C41)</f>
        <v>61.041766054252989</v>
      </c>
      <c r="AH11" s="16" t="s">
        <v>33577</v>
      </c>
      <c r="AI11" s="33">
        <f>IF(D6L804C15=0,0,D6L804C11/D6L804C15)</f>
        <v>-9.6105183795410883E-8</v>
      </c>
      <c r="AJ11" s="16" t="s">
        <v>33578</v>
      </c>
      <c r="AK11" s="33">
        <f>IF(D6L804C5=0,0,D6L804C11/D6L804C5)</f>
        <v>6.8426065337150926E-2</v>
      </c>
      <c r="AL11" s="16" t="s">
        <v>33579</v>
      </c>
      <c r="AM11" s="33">
        <f>D6L804C8*CHOOSE(MIN(D6L804C9,RUN_YEARS),B7L808C4,B7L808C13,B7L808C22,B7L808C31,B7L808C40)</f>
        <v>-3.9419411269711205E-6</v>
      </c>
      <c r="AN11" s="16" t="s">
        <v>33580</v>
      </c>
      <c r="AO11" s="33">
        <f>D6L804C8-D6L804C18</f>
        <v>-3.8924984780102512E-5</v>
      </c>
      <c r="AP11" s="16" t="s">
        <v>33581</v>
      </c>
      <c r="AQ11" s="33">
        <f>CHOOSE(MIN(D6L804C9,RUN_YEARS),B7L808C2,B7L808C11,B7L808C20,B7L808C29,B7L808C38)</f>
        <v>2.244412784560879</v>
      </c>
      <c r="AR11" s="16" t="s">
        <v>33582</v>
      </c>
      <c r="AS11" s="33">
        <f>IF(D6L804C20=0,0,D6L804C18/D6L804C20)</f>
        <v>-1.7563351777745128E-6</v>
      </c>
      <c r="AT11" s="16" t="s">
        <v>33583</v>
      </c>
      <c r="AU11" s="33">
        <f>IF(D6L804C5=0,0,D6L804C18/D6L804C5)</f>
        <v>4.5978817509755764E-2</v>
      </c>
      <c r="AV11" s="16" t="s">
        <v>33584</v>
      </c>
      <c r="AW11" s="33">
        <f>CHOOSE(MIN(D6L804C9,RUN_YEARS),B7L808C1,B7L808C10,B7L808C19,B7L808C28,B7L808C37)</f>
        <v>22.162617518955088</v>
      </c>
      <c r="AX11" s="16" t="s">
        <v>33585</v>
      </c>
      <c r="AY11" s="33">
        <f>IF(D6L804C23=0,0,D6L804C19/D6L804C23)</f>
        <v>-1.7563351777745126E-6</v>
      </c>
      <c r="AZ11" s="16" t="s">
        <v>33586</v>
      </c>
      <c r="BA11" s="33">
        <f>IF(D6L804C5=0,0,D6L804C19/D6L804C5)</f>
        <v>0.4540211824902442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3.0533090814766728E-3</v>
      </c>
      <c r="J12" s="16" t="s">
        <v>33609</v>
      </c>
      <c r="K12" s="21">
        <f>IF(FLOW_THRU_100PCT="Y",1,INDEX(VariabilityMatrix,D6L805C1,D6L805C9))</f>
        <v>0.27889822925278335</v>
      </c>
      <c r="L12" s="16" t="s">
        <v>33589</v>
      </c>
      <c r="M12" s="15">
        <f>IF(D6L805C2&lt;&gt;0,D6L805C2*D6L805C4,D6L805C3*D6L805C4)</f>
        <v>8.5156249618528648E-4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4.2578124809264324E-4</v>
      </c>
      <c r="R12" s="16" t="s">
        <v>33591</v>
      </c>
      <c r="S12" s="15">
        <f>D6L805C5-D6L805C7</f>
        <v>4.2578124809264324E-4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3.2095883578985474E-4</v>
      </c>
      <c r="X12" s="16" t="s">
        <v>33593</v>
      </c>
      <c r="Y12" s="33">
        <f>D6L805C7-D6L805C10</f>
        <v>1.048224123027885E-4</v>
      </c>
      <c r="Z12" s="16" t="s">
        <v>33594</v>
      </c>
      <c r="AA12" s="33">
        <f>CHOOSE(MIN(D6L805C9,RUN_YEARS),B7L808C7,B7L808C16,B7L808C25,B7L808C34,B7L808C43)</f>
        <v>1364.6</v>
      </c>
      <c r="AB12" s="16" t="s">
        <v>33595</v>
      </c>
      <c r="AC12" s="33">
        <f>IF(D6L805C12=0,0,D6L805C10/D6L805C12)</f>
        <v>2.3520360236688756E-7</v>
      </c>
      <c r="AD12" s="16" t="s">
        <v>33596</v>
      </c>
      <c r="AE12" s="33">
        <f>IF(D6L805C5=0,0,D6L805C10/D6L805C5)</f>
        <v>0.37690579050585526</v>
      </c>
      <c r="AF12" s="16" t="s">
        <v>33597</v>
      </c>
      <c r="AG12" s="33">
        <f>CHOOSE(MIN(D6L805C9,RUN_YEARS),B7L808C5,B7L808C14,B7L808C23,B7L808C32,B7L808C41)</f>
        <v>171.41026760832156</v>
      </c>
      <c r="AH12" s="16" t="s">
        <v>33598</v>
      </c>
      <c r="AI12" s="33">
        <f>IF(D6L805C15=0,0,D6L805C11/D6L805C15)</f>
        <v>6.1152936615390726E-7</v>
      </c>
      <c r="AJ12" s="16" t="s">
        <v>33599</v>
      </c>
      <c r="AK12" s="33">
        <f>IF(D6L805C5=0,0,D6L805C11/D6L805C5)</f>
        <v>0.12309420949414476</v>
      </c>
      <c r="AL12" s="16" t="s">
        <v>33600</v>
      </c>
      <c r="AM12" s="33">
        <f>D6L805C8*CHOOSE(MIN(D6L805C9,RUN_YEARS),B7L808C4,B7L808C13,B7L808C22,B7L808C31,B7L808C40)</f>
        <v>1.9342905812144871E-5</v>
      </c>
      <c r="AN12" s="16" t="s">
        <v>33601</v>
      </c>
      <c r="AO12" s="33">
        <f>D6L805C8-D6L805C18</f>
        <v>4.0643834228049839E-4</v>
      </c>
      <c r="AP12" s="16" t="s">
        <v>33602</v>
      </c>
      <c r="AQ12" s="33">
        <f>CHOOSE(MIN(D6L805C9,RUN_YEARS),B7L808C2,B7L808C11,B7L808C20,B7L808C29,B7L808C38)</f>
        <v>2.7166600026204075</v>
      </c>
      <c r="AR12" s="16" t="s">
        <v>33603</v>
      </c>
      <c r="AS12" s="33">
        <f>IF(D6L805C20=0,0,D6L805C18/D6L805C20)</f>
        <v>7.1201054947940828E-6</v>
      </c>
      <c r="AT12" s="16" t="s">
        <v>33604</v>
      </c>
      <c r="AU12" s="33">
        <f>IF(D6L805C5=0,0,D6L805C18/D6L805C5)</f>
        <v>2.2714605092162447E-2</v>
      </c>
      <c r="AV12" s="16" t="s">
        <v>33605</v>
      </c>
      <c r="AW12" s="33">
        <f>CHOOSE(MIN(D6L805C9,RUN_YEARS),B7L808C1,B7L808C10,B7L808C19,B7L808C28,B7L808C37)</f>
        <v>57.083191053513012</v>
      </c>
      <c r="AX12" s="16" t="s">
        <v>33606</v>
      </c>
      <c r="AY12" s="33">
        <f>IF(D6L805C23=0,0,D6L805C19/D6L805C23)</f>
        <v>7.120105494794082E-6</v>
      </c>
      <c r="AZ12" s="16" t="s">
        <v>33607</v>
      </c>
      <c r="BA12" s="33">
        <f>IF(D6L805C5=0,0,D6L805C19/D6L805C5)</f>
        <v>0.47728539490783756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1.5060607793143924E-3</v>
      </c>
      <c r="J13" s="16" t="s">
        <v>33630</v>
      </c>
      <c r="K13" s="21">
        <f>IF(FLOW_THRU_100PCT="Y",1,INDEX(VariabilityMatrix,D6L806C1,D6L806C9))</f>
        <v>0.50051128835512304</v>
      </c>
      <c r="L13" s="16" t="s">
        <v>33610</v>
      </c>
      <c r="M13" s="15">
        <f>IF(D6L806C2&lt;&gt;0,D6L806C2*D6L806C4,D6L806C3*D6L806C4)</f>
        <v>7.5380042099576711E-4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3.7690021049788355E-4</v>
      </c>
      <c r="R13" s="16" t="s">
        <v>33612</v>
      </c>
      <c r="S13" s="15">
        <f>D6L806C5-D6L806C7</f>
        <v>3.7690021049788355E-4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2.8411174355905605E-4</v>
      </c>
      <c r="X13" s="16" t="s">
        <v>33614</v>
      </c>
      <c r="Y13" s="33">
        <f>D6L806C7-D6L806C10</f>
        <v>9.2788466938827508E-5</v>
      </c>
      <c r="Z13" s="16" t="s">
        <v>33615</v>
      </c>
      <c r="AA13" s="33">
        <f>CHOOSE(MIN(D6L806C9,RUN_YEARS),B7L808C7,B7L808C16,B7L808C25,B7L808C34,B7L808C43)</f>
        <v>1364.6</v>
      </c>
      <c r="AB13" s="16" t="s">
        <v>33616</v>
      </c>
      <c r="AC13" s="33">
        <f>IF(D6L806C12=0,0,D6L806C10/D6L806C12)</f>
        <v>2.0820148289539504E-7</v>
      </c>
      <c r="AD13" s="16" t="s">
        <v>33617</v>
      </c>
      <c r="AE13" s="33">
        <f>IF(D6L806C5=0,0,D6L806C10/D6L806C5)</f>
        <v>0.37690579050585521</v>
      </c>
      <c r="AF13" s="16" t="s">
        <v>33618</v>
      </c>
      <c r="AG13" s="33">
        <f>CHOOSE(MIN(D6L806C9,RUN_YEARS),B7L808C5,B7L808C14,B7L808C23,B7L808C32,B7L808C41)</f>
        <v>171.41026760832156</v>
      </c>
      <c r="AH13" s="16" t="s">
        <v>33619</v>
      </c>
      <c r="AI13" s="33">
        <f>IF(D6L806C15=0,0,D6L806C11/D6L806C15)</f>
        <v>5.4132385552802704E-7</v>
      </c>
      <c r="AJ13" s="16" t="s">
        <v>33620</v>
      </c>
      <c r="AK13" s="33">
        <f>IF(D6L806C5=0,0,D6L806C11/D6L806C5)</f>
        <v>0.1230942094941448</v>
      </c>
      <c r="AL13" s="16" t="s">
        <v>33621</v>
      </c>
      <c r="AM13" s="33">
        <f>D6L806C8*CHOOSE(MIN(D6L806C9,RUN_YEARS),B7L808C4,B7L808C13,B7L808C22,B7L808C31,B7L808C40)</f>
        <v>1.7122278881224645E-5</v>
      </c>
      <c r="AN13" s="16" t="s">
        <v>33622</v>
      </c>
      <c r="AO13" s="33">
        <f>D6L806C8-D6L806C18</f>
        <v>3.5977793161665891E-4</v>
      </c>
      <c r="AP13" s="16" t="s">
        <v>33623</v>
      </c>
      <c r="AQ13" s="33">
        <f>CHOOSE(MIN(D6L806C9,RUN_YEARS),B7L808C2,B7L808C11,B7L808C20,B7L808C29,B7L808C38)</f>
        <v>2.7166600026204075</v>
      </c>
      <c r="AR13" s="16" t="s">
        <v>33624</v>
      </c>
      <c r="AS13" s="33">
        <f>IF(D6L806C20=0,0,D6L806C18/D6L806C20)</f>
        <v>6.3026948034384197E-6</v>
      </c>
      <c r="AT13" s="16" t="s">
        <v>33625</v>
      </c>
      <c r="AU13" s="33">
        <f>IF(D6L806C5=0,0,D6L806C18/D6L806C5)</f>
        <v>2.2714605092162443E-2</v>
      </c>
      <c r="AV13" s="16" t="s">
        <v>33626</v>
      </c>
      <c r="AW13" s="33">
        <f>CHOOSE(MIN(D6L806C9,RUN_YEARS),B7L808C1,B7L808C10,B7L808C19,B7L808C28,B7L808C37)</f>
        <v>57.083191053513012</v>
      </c>
      <c r="AX13" s="16" t="s">
        <v>33627</v>
      </c>
      <c r="AY13" s="33">
        <f>IF(D6L806C23=0,0,D6L806C19/D6L806C23)</f>
        <v>6.3026948034384189E-6</v>
      </c>
      <c r="AZ13" s="16" t="s">
        <v>33628</v>
      </c>
      <c r="BA13" s="33">
        <f>IF(D6L806C5=0,0,D6L806C19/D6L806C5)</f>
        <v>0.47728539490783756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1.4874821533981355E-5</v>
      </c>
      <c r="J14" s="16" t="s">
        <v>33651</v>
      </c>
      <c r="K14" s="21">
        <f>IF(FLOW_THRU_100PCT="Y",1,INDEX(VariabilityMatrix,D6L807C1,D6L807C9))</f>
        <v>0.51278375810792509</v>
      </c>
      <c r="L14" s="16" t="s">
        <v>33631</v>
      </c>
      <c r="M14" s="15">
        <f>IF(D6L807C2&lt;&gt;0,D6L807C2*D6L807C4,D6L807C3*D6L807C4)</f>
        <v>7.6275668873796506E-6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3.8137834436898253E-6</v>
      </c>
      <c r="R14" s="16" t="s">
        <v>33633</v>
      </c>
      <c r="S14" s="15">
        <f>D6L807C5-D6L807C7</f>
        <v>3.8137834436898253E-6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3.2918590534904967E-6</v>
      </c>
      <c r="X14" s="16" t="s">
        <v>33635</v>
      </c>
      <c r="Y14" s="33">
        <f>D6L807C7-D6L807C10</f>
        <v>5.2192439019932866E-7</v>
      </c>
      <c r="Z14" s="16" t="s">
        <v>33636</v>
      </c>
      <c r="AA14" s="33">
        <f>CHOOSE(MIN(D6L807C9,RUN_YEARS),B7L808C7,B7L808C16,B7L808C25,B7L808C34,B7L808C43)</f>
        <v>1001</v>
      </c>
      <c r="AB14" s="16" t="s">
        <v>33637</v>
      </c>
      <c r="AC14" s="33">
        <f>IF(D6L807C12=0,0,D6L807C10/D6L807C12)</f>
        <v>3.2885704830074893E-9</v>
      </c>
      <c r="AD14" s="16" t="s">
        <v>33638</v>
      </c>
      <c r="AE14" s="33">
        <f>IF(D6L807C5=0,0,D6L807C10/D6L807C5)</f>
        <v>0.4315739346628491</v>
      </c>
      <c r="AF14" s="16" t="s">
        <v>33639</v>
      </c>
      <c r="AG14" s="33">
        <f>CHOOSE(MIN(D6L807C9,RUN_YEARS),B7L808C5,B7L808C14,B7L808C23,B7L808C32,B7L808C41)</f>
        <v>61.041766054252989</v>
      </c>
      <c r="AH14" s="16" t="s">
        <v>33640</v>
      </c>
      <c r="AI14" s="33">
        <f>IF(D6L807C15=0,0,D6L807C11/D6L807C15)</f>
        <v>8.550283255819471E-9</v>
      </c>
      <c r="AJ14" s="16" t="s">
        <v>33641</v>
      </c>
      <c r="AK14" s="33">
        <f>IF(D6L807C5=0,0,D6L807C11/D6L807C5)</f>
        <v>6.8426065337150899E-2</v>
      </c>
      <c r="AL14" s="16" t="s">
        <v>33642</v>
      </c>
      <c r="AM14" s="33">
        <f>D6L807C8*CHOOSE(MIN(D6L807C9,RUN_YEARS),B7L808C4,B7L808C13,B7L808C22,B7L808C31,B7L808C40)</f>
        <v>3.5070650595828477E-7</v>
      </c>
      <c r="AN14" s="16" t="s">
        <v>33643</v>
      </c>
      <c r="AO14" s="33">
        <f>D6L807C8-D6L807C18</f>
        <v>3.4630769377315404E-6</v>
      </c>
      <c r="AP14" s="16" t="s">
        <v>33644</v>
      </c>
      <c r="AQ14" s="33">
        <f>CHOOSE(MIN(D6L807C9,RUN_YEARS),B7L808C2,B7L808C11,B7L808C20,B7L808C29,B7L808C38)</f>
        <v>2.244412784560879</v>
      </c>
      <c r="AR14" s="16" t="s">
        <v>33645</v>
      </c>
      <c r="AS14" s="33">
        <f>IF(D6L807C20=0,0,D6L807C18/D6L807C20)</f>
        <v>1.5625757809381787E-7</v>
      </c>
      <c r="AT14" s="16" t="s">
        <v>33646</v>
      </c>
      <c r="AU14" s="33">
        <f>IF(D6L807C5=0,0,D6L807C18/D6L807C5)</f>
        <v>4.5978817509755764E-2</v>
      </c>
      <c r="AV14" s="16" t="s">
        <v>33647</v>
      </c>
      <c r="AW14" s="33">
        <f>CHOOSE(MIN(D6L807C9,RUN_YEARS),B7L808C1,B7L808C10,B7L808C19,B7L808C28,B7L808C37)</f>
        <v>22.162617518955088</v>
      </c>
      <c r="AX14" s="16" t="s">
        <v>33648</v>
      </c>
      <c r="AY14" s="33">
        <f>IF(D6L807C23=0,0,D6L807C19/D6L807C23)</f>
        <v>1.5625757809381787E-7</v>
      </c>
      <c r="AZ14" s="16" t="s">
        <v>33649</v>
      </c>
      <c r="BA14" s="33">
        <f>IF(D6L807C5=0,0,D6L807C19/D6L807C5)</f>
        <v>0.4540211824902442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2.7369671622525696E-5</v>
      </c>
      <c r="J15" s="16" t="s">
        <v>33672</v>
      </c>
      <c r="K15" s="21">
        <f>IF(FLOW_THRU_100PCT="Y",1,INDEX(VariabilityMatrix,D6L808C1,D6L808C9))</f>
        <v>0.51278375810792509</v>
      </c>
      <c r="L15" s="16" t="s">
        <v>33652</v>
      </c>
      <c r="M15" s="15">
        <f>IF(D6L808C2&lt;&gt;0,D6L808C2*D6L808C4,D6L808C3*D6L808C4)</f>
        <v>1.4034723072778559E-5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7.0173615363892796E-6</v>
      </c>
      <c r="R15" s="16" t="s">
        <v>33654</v>
      </c>
      <c r="S15" s="15">
        <f>D6L808C5-D6L808C7</f>
        <v>7.0173615363892796E-6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6.0570206584225144E-6</v>
      </c>
      <c r="X15" s="16" t="s">
        <v>33656</v>
      </c>
      <c r="Y15" s="33">
        <f>D6L808C7-D6L808C10</f>
        <v>9.6034087796676517E-7</v>
      </c>
      <c r="Z15" s="16" t="s">
        <v>33657</v>
      </c>
      <c r="AA15" s="33">
        <f>CHOOSE(MIN(D6L808C9,RUN_YEARS),B7L808C7,B7L808C16,B7L808C25,B7L808C34,B7L808C43)</f>
        <v>1001</v>
      </c>
      <c r="AB15" s="16" t="s">
        <v>33658</v>
      </c>
      <c r="AC15" s="33">
        <f>IF(D6L808C12=0,0,D6L808C10/D6L808C12)</f>
        <v>6.0509696887337804E-9</v>
      </c>
      <c r="AD15" s="16" t="s">
        <v>33659</v>
      </c>
      <c r="AE15" s="33">
        <f>IF(D6L808C5=0,0,D6L808C10/D6L808C5)</f>
        <v>0.4315739346628491</v>
      </c>
      <c r="AF15" s="16" t="s">
        <v>33660</v>
      </c>
      <c r="AG15" s="33">
        <f>CHOOSE(MIN(D6L808C9,RUN_YEARS),B7L808C5,B7L808C14,B7L808C23,B7L808C32,B7L808C41)</f>
        <v>61.041766054252989</v>
      </c>
      <c r="AH15" s="16" t="s">
        <v>33661</v>
      </c>
      <c r="AI15" s="33">
        <f>IF(D6L808C15=0,0,D6L808C11/D6L808C15)</f>
        <v>1.5732521190707832E-8</v>
      </c>
      <c r="AJ15" s="16" t="s">
        <v>33662</v>
      </c>
      <c r="AK15" s="33">
        <f>IF(D6L808C5=0,0,D6L808C11/D6L808C5)</f>
        <v>6.8426065337150913E-2</v>
      </c>
      <c r="AL15" s="16" t="s">
        <v>33663</v>
      </c>
      <c r="AM15" s="33">
        <f>D6L808C8*CHOOSE(MIN(D6L808C9,RUN_YEARS),B7L808C4,B7L808C13,B7L808C22,B7L808C31,B7L808C40)</f>
        <v>6.4529997096324405E-7</v>
      </c>
      <c r="AN15" s="16" t="s">
        <v>33664</v>
      </c>
      <c r="AO15" s="33">
        <f>D6L808C8-D6L808C18</f>
        <v>6.3720615654260353E-6</v>
      </c>
      <c r="AP15" s="16" t="s">
        <v>33665</v>
      </c>
      <c r="AQ15" s="33">
        <f>CHOOSE(MIN(D6L808C9,RUN_YEARS),B7L808C2,B7L808C11,B7L808C20,B7L808C29,B7L808C38)</f>
        <v>2.244412784560879</v>
      </c>
      <c r="AR15" s="16" t="s">
        <v>33666</v>
      </c>
      <c r="AS15" s="33">
        <f>IF(D6L808C20=0,0,D6L808C18/D6L808C20)</f>
        <v>2.875139436926249E-7</v>
      </c>
      <c r="AT15" s="16" t="s">
        <v>33667</v>
      </c>
      <c r="AU15" s="33">
        <f>IF(D6L808C5=0,0,D6L808C18/D6L808C5)</f>
        <v>4.5978817509755764E-2</v>
      </c>
      <c r="AV15" s="16" t="s">
        <v>33668</v>
      </c>
      <c r="AW15" s="33">
        <f>CHOOSE(MIN(D6L808C9,RUN_YEARS),B7L808C1,B7L808C10,B7L808C19,B7L808C28,B7L808C37)</f>
        <v>22.162617518955088</v>
      </c>
      <c r="AX15" s="16" t="s">
        <v>33669</v>
      </c>
      <c r="AY15" s="33">
        <f>IF(D6L808C23=0,0,D6L808C19/D6L808C23)</f>
        <v>2.875139436926249E-7</v>
      </c>
      <c r="AZ15" s="16" t="s">
        <v>33670</v>
      </c>
      <c r="BA15" s="33">
        <f>IF(D6L808C5=0,0,D6L808C19/D6L808C5)</f>
        <v>0.4540211824902442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0.51278375810792509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1001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61.041766054252989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2.244412784560879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22.162617518955088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1.4874821533981355E-5</v>
      </c>
      <c r="J17" s="16" t="s">
        <v>33714</v>
      </c>
      <c r="K17" s="21">
        <f>IF(FLOW_THRU_100PCT="Y",1,INDEX(VariabilityMatrix,D6L810C1,D6L810C9))</f>
        <v>0.51278375810792509</v>
      </c>
      <c r="L17" s="16" t="s">
        <v>33694</v>
      </c>
      <c r="M17" s="15">
        <f>IF(D6L810C2&lt;&gt;0,D6L810C2*D6L810C4,D6L810C3*D6L810C4)</f>
        <v>7.6275668873796506E-6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3.8137834436898253E-6</v>
      </c>
      <c r="R17" s="16" t="s">
        <v>33696</v>
      </c>
      <c r="S17" s="15">
        <f>D6L810C5-D6L810C7</f>
        <v>3.8137834436898253E-6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3.2918590534904967E-6</v>
      </c>
      <c r="X17" s="16" t="s">
        <v>33698</v>
      </c>
      <c r="Y17" s="33">
        <f>D6L810C7-D6L810C10</f>
        <v>5.2192439019932866E-7</v>
      </c>
      <c r="Z17" s="16" t="s">
        <v>33699</v>
      </c>
      <c r="AA17" s="33">
        <f>CHOOSE(MIN(D6L810C9,RUN_YEARS),B7L808C7,B7L808C16,B7L808C25,B7L808C34,B7L808C43)</f>
        <v>1001</v>
      </c>
      <c r="AB17" s="16" t="s">
        <v>33700</v>
      </c>
      <c r="AC17" s="33">
        <f>IF(D6L810C12=0,0,D6L810C10/D6L810C12)</f>
        <v>3.2885704830074893E-9</v>
      </c>
      <c r="AD17" s="16" t="s">
        <v>33701</v>
      </c>
      <c r="AE17" s="33">
        <f>IF(D6L810C5=0,0,D6L810C10/D6L810C5)</f>
        <v>0.4315739346628491</v>
      </c>
      <c r="AF17" s="16" t="s">
        <v>33702</v>
      </c>
      <c r="AG17" s="33">
        <f>CHOOSE(MIN(D6L810C9,RUN_YEARS),B7L808C5,B7L808C14,B7L808C23,B7L808C32,B7L808C41)</f>
        <v>61.041766054252989</v>
      </c>
      <c r="AH17" s="16" t="s">
        <v>33703</v>
      </c>
      <c r="AI17" s="33">
        <f>IF(D6L810C15=0,0,D6L810C11/D6L810C15)</f>
        <v>8.550283255819471E-9</v>
      </c>
      <c r="AJ17" s="16" t="s">
        <v>33704</v>
      </c>
      <c r="AK17" s="33">
        <f>IF(D6L810C5=0,0,D6L810C11/D6L810C5)</f>
        <v>6.8426065337150899E-2</v>
      </c>
      <c r="AL17" s="16" t="s">
        <v>33705</v>
      </c>
      <c r="AM17" s="33">
        <f>D6L810C8*CHOOSE(MIN(D6L810C9,RUN_YEARS),B7L808C4,B7L808C13,B7L808C22,B7L808C31,B7L808C40)</f>
        <v>3.5070650595828477E-7</v>
      </c>
      <c r="AN17" s="16" t="s">
        <v>33706</v>
      </c>
      <c r="AO17" s="33">
        <f>D6L810C8-D6L810C18</f>
        <v>3.4630769377315404E-6</v>
      </c>
      <c r="AP17" s="16" t="s">
        <v>33707</v>
      </c>
      <c r="AQ17" s="33">
        <f>CHOOSE(MIN(D6L810C9,RUN_YEARS),B7L808C2,B7L808C11,B7L808C20,B7L808C29,B7L808C38)</f>
        <v>2.244412784560879</v>
      </c>
      <c r="AR17" s="16" t="s">
        <v>33708</v>
      </c>
      <c r="AS17" s="33">
        <f>IF(D6L810C20=0,0,D6L810C18/D6L810C20)</f>
        <v>1.5625757809381787E-7</v>
      </c>
      <c r="AT17" s="16" t="s">
        <v>33709</v>
      </c>
      <c r="AU17" s="33">
        <f>IF(D6L810C5=0,0,D6L810C18/D6L810C5)</f>
        <v>4.5978817509755764E-2</v>
      </c>
      <c r="AV17" s="16" t="s">
        <v>33710</v>
      </c>
      <c r="AW17" s="33">
        <f>CHOOSE(MIN(D6L810C9,RUN_YEARS),B7L808C1,B7L808C10,B7L808C19,B7L808C28,B7L808C37)</f>
        <v>22.162617518955088</v>
      </c>
      <c r="AX17" s="16" t="s">
        <v>33711</v>
      </c>
      <c r="AY17" s="33">
        <f>IF(D6L810C23=0,0,D6L810C19/D6L810C23)</f>
        <v>1.5625757809381787E-7</v>
      </c>
      <c r="AZ17" s="16" t="s">
        <v>33712</v>
      </c>
      <c r="BA17" s="33">
        <f>IF(D6L810C5=0,0,D6L810C19/D6L810C5)</f>
        <v>0.4540211824902442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0.51278375810792509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1001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61.041766054252989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2.244412784560879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22.162617518955088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0.51278375810792509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1001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61.041766054252989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2.244412784560879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22.162617518955088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5.4477603674606796E-4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4.6850739160161843E-4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2.3425369580080922E-4</v>
      </c>
      <c r="R20" s="16" t="s">
        <v>33759</v>
      </c>
      <c r="S20" s="15">
        <f>D6L813C5-D6L813C7</f>
        <v>2.3425369580080922E-4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2.0219557841213873E-4</v>
      </c>
      <c r="X20" s="16" t="s">
        <v>33761</v>
      </c>
      <c r="Y20" s="33">
        <f>D6L813C7-D6L813C10</f>
        <v>3.2058117388670491E-5</v>
      </c>
      <c r="Z20" s="16" t="s">
        <v>33762</v>
      </c>
      <c r="AA20" s="33">
        <f>CHOOSE(MIN(D6L813C9,RUN_YEARS),B7L808C7,B7L808C16,B7L808C25,B7L808C34,B7L808C43)</f>
        <v>1001</v>
      </c>
      <c r="AB20" s="16" t="s">
        <v>33763</v>
      </c>
      <c r="AC20" s="33">
        <f>IF(D6L813C12=0,0,D6L813C10/D6L813C12)</f>
        <v>2.0199358482731143E-7</v>
      </c>
      <c r="AD20" s="16" t="s">
        <v>33764</v>
      </c>
      <c r="AE20" s="33">
        <f>IF(D6L813C5=0,0,D6L813C10/D6L813C5)</f>
        <v>0.4315739346628491</v>
      </c>
      <c r="AF20" s="16" t="s">
        <v>33765</v>
      </c>
      <c r="AG20" s="33">
        <f>CHOOSE(MIN(D6L813C9,RUN_YEARS),B7L808C5,B7L808C14,B7L808C23,B7L808C32,B7L808C41)</f>
        <v>61.041766054252989</v>
      </c>
      <c r="AH20" s="16" t="s">
        <v>33766</v>
      </c>
      <c r="AI20" s="33">
        <f>IF(D6L813C15=0,0,D6L813C11/D6L813C15)</f>
        <v>5.2518332055100967E-7</v>
      </c>
      <c r="AJ20" s="16" t="s">
        <v>33767</v>
      </c>
      <c r="AK20" s="33">
        <f>IF(D6L813C5=0,0,D6L813C11/D6L813C5)</f>
        <v>6.8426065337150913E-2</v>
      </c>
      <c r="AL20" s="16" t="s">
        <v>33768</v>
      </c>
      <c r="AM20" s="33">
        <f>D6L813C8*CHOOSE(MIN(D6L813C9,RUN_YEARS),B7L808C4,B7L808C13,B7L808C22,B7L808C31,B7L808C40)</f>
        <v>2.1541415860422493E-5</v>
      </c>
      <c r="AN20" s="16" t="s">
        <v>33769</v>
      </c>
      <c r="AO20" s="33">
        <f>D6L813C8-D6L813C18</f>
        <v>2.1271227994038673E-4</v>
      </c>
      <c r="AP20" s="16" t="s">
        <v>33770</v>
      </c>
      <c r="AQ20" s="33">
        <f>CHOOSE(MIN(D6L813C9,RUN_YEARS),B7L808C2,B7L808C11,B7L808C20,B7L808C29,B7L808C38)</f>
        <v>2.244412784560879</v>
      </c>
      <c r="AR20" s="16" t="s">
        <v>33771</v>
      </c>
      <c r="AS20" s="33">
        <f>IF(D6L813C20=0,0,D6L813C18/D6L813C20)</f>
        <v>9.5977959173125477E-6</v>
      </c>
      <c r="AT20" s="16" t="s">
        <v>33772</v>
      </c>
      <c r="AU20" s="33">
        <f>IF(D6L813C5=0,0,D6L813C18/D6L813C5)</f>
        <v>4.5978817509755764E-2</v>
      </c>
      <c r="AV20" s="16" t="s">
        <v>33773</v>
      </c>
      <c r="AW20" s="33">
        <f>CHOOSE(MIN(D6L813C9,RUN_YEARS),B7L808C1,B7L808C10,B7L808C19,B7L808C28,B7L808C37)</f>
        <v>22.162617518955088</v>
      </c>
      <c r="AX20" s="16" t="s">
        <v>33774</v>
      </c>
      <c r="AY20" s="33">
        <f>IF(D6L813C23=0,0,D6L813C19/D6L813C23)</f>
        <v>9.5977959173125494E-6</v>
      </c>
      <c r="AZ20" s="16" t="s">
        <v>33775</v>
      </c>
      <c r="BA20" s="33">
        <f>IF(D6L813C5=0,0,D6L813C19/D6L813C5)</f>
        <v>0.45402118249024426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7.7887110357956655E-5</v>
      </c>
      <c r="J21" s="16" t="s">
        <v>33797</v>
      </c>
      <c r="K21" s="21">
        <f>IF(FLOW_THRU_100PCT="Y",1,INDEX(VariabilityMatrix,D6L814C1,D6L814C9))</f>
        <v>0.50051128835512304</v>
      </c>
      <c r="L21" s="16" t="s">
        <v>33777</v>
      </c>
      <c r="M21" s="15">
        <f>IF(D6L814C2&lt;&gt;0,D6L814C2*D6L814C4,D6L814C3*D6L814C4)</f>
        <v>3.8983377951518534E-5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1.9491688975759267E-5</v>
      </c>
      <c r="R21" s="16" t="s">
        <v>33779</v>
      </c>
      <c r="S21" s="15">
        <f>D6L814C5-D6L814C7</f>
        <v>1.9491688975759267E-5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1.469306088340562E-5</v>
      </c>
      <c r="X21" s="16" t="s">
        <v>33781</v>
      </c>
      <c r="Y21" s="33">
        <f>D6L814C7-D6L814C10</f>
        <v>4.7986280923536472E-6</v>
      </c>
      <c r="Z21" s="16" t="s">
        <v>33782</v>
      </c>
      <c r="AA21" s="33">
        <f>CHOOSE(MIN(D6L814C9,RUN_YEARS),B7L808C7,B7L808C16,B7L808C25,B7L808C34,B7L808C43)</f>
        <v>1364.6</v>
      </c>
      <c r="AB21" s="16" t="s">
        <v>33783</v>
      </c>
      <c r="AC21" s="33">
        <f>IF(D6L814C12=0,0,D6L814C10/D6L814C12)</f>
        <v>1.0767302420786766E-8</v>
      </c>
      <c r="AD21" s="16" t="s">
        <v>33784</v>
      </c>
      <c r="AE21" s="33">
        <f>IF(D6L814C5=0,0,D6L814C10/D6L814C5)</f>
        <v>0.37690579050585521</v>
      </c>
      <c r="AF21" s="16" t="s">
        <v>33785</v>
      </c>
      <c r="AG21" s="33">
        <f>CHOOSE(MIN(D6L814C9,RUN_YEARS),B7L808C5,B7L808C14,B7L808C23,B7L808C32,B7L808C41)</f>
        <v>171.41026760832156</v>
      </c>
      <c r="AH21" s="16" t="s">
        <v>33786</v>
      </c>
      <c r="AI21" s="33">
        <f>IF(D6L814C15=0,0,D6L814C11/D6L814C15)</f>
        <v>2.7994986294045581E-8</v>
      </c>
      <c r="AJ21" s="16" t="s">
        <v>33787</v>
      </c>
      <c r="AK21" s="33">
        <f>IF(D6L814C5=0,0,D6L814C11/D6L814C5)</f>
        <v>0.12309420949414478</v>
      </c>
      <c r="AL21" s="16" t="s">
        <v>33788</v>
      </c>
      <c r="AM21" s="33">
        <f>D6L814C8*CHOOSE(MIN(D6L814C9,RUN_YEARS),B7L808C4,B7L808C13,B7L808C22,B7L808C31,B7L808C40)</f>
        <v>8.8549203532725599E-7</v>
      </c>
      <c r="AN21" s="16" t="s">
        <v>33789</v>
      </c>
      <c r="AO21" s="33">
        <f>D6L814C8-D6L814C18</f>
        <v>1.8606196940432012E-5</v>
      </c>
      <c r="AP21" s="16" t="s">
        <v>33790</v>
      </c>
      <c r="AQ21" s="33">
        <f>CHOOSE(MIN(D6L814C9,RUN_YEARS),B7L808C2,B7L808C11,B7L808C20,B7L808C29,B7L808C38)</f>
        <v>2.7166600026204075</v>
      </c>
      <c r="AR21" s="16" t="s">
        <v>33791</v>
      </c>
      <c r="AS21" s="33">
        <f>IF(D6L814C20=0,0,D6L814C18/D6L814C20)</f>
        <v>3.2594878802394755E-7</v>
      </c>
      <c r="AT21" s="16" t="s">
        <v>33792</v>
      </c>
      <c r="AU21" s="33">
        <f>IF(D6L814C5=0,0,D6L814C18/D6L814C5)</f>
        <v>2.2714605092162443E-2</v>
      </c>
      <c r="AV21" s="16" t="s">
        <v>33793</v>
      </c>
      <c r="AW21" s="33">
        <f>CHOOSE(MIN(D6L814C9,RUN_YEARS),B7L808C1,B7L808C10,B7L808C19,B7L808C28,B7L808C37)</f>
        <v>57.083191053513012</v>
      </c>
      <c r="AX21" s="16" t="s">
        <v>33794</v>
      </c>
      <c r="AY21" s="33">
        <f>IF(D6L814C23=0,0,D6L814C19/D6L814C23)</f>
        <v>3.2594878802394755E-7</v>
      </c>
      <c r="AZ21" s="16" t="s">
        <v>33795</v>
      </c>
      <c r="BA21" s="33">
        <f>IF(D6L814C5=0,0,D6L814C19/D6L814C5)</f>
        <v>0.47728539490783756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4.5915331648632696E-4</v>
      </c>
      <c r="J22" s="16" t="s">
        <v>33818</v>
      </c>
      <c r="K22" s="21">
        <f>IF(FLOW_THRU_100PCT="Y",1,INDEX(VariabilityMatrix,D6L815C1,D6L815C9))</f>
        <v>0.50657179435978761</v>
      </c>
      <c r="L22" s="16" t="s">
        <v>33798</v>
      </c>
      <c r="M22" s="15">
        <f>IF(D6L815C2&lt;&gt;0,D6L815C2*D6L815C4,D6L815C3*D6L815C4)</f>
        <v>2.325941194187261E-4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1.1629705970936305E-4</v>
      </c>
      <c r="R22" s="16" t="s">
        <v>33800</v>
      </c>
      <c r="S22" s="15">
        <f>D6L815C5-D6L815C7</f>
        <v>1.1629705970936305E-4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9.619735280201914E-5</v>
      </c>
      <c r="X22" s="16" t="s">
        <v>33802</v>
      </c>
      <c r="Y22" s="33">
        <f>D6L815C7-D6L815C10</f>
        <v>2.0099706907343912E-5</v>
      </c>
      <c r="Z22" s="16" t="s">
        <v>33803</v>
      </c>
      <c r="AA22" s="33">
        <f>CHOOSE(MIN(D6L815C9,RUN_YEARS),B7L808C7,B7L808C16,B7L808C25,B7L808C34,B7L808C43)</f>
        <v>952.33333333333326</v>
      </c>
      <c r="AB22" s="16" t="s">
        <v>33804</v>
      </c>
      <c r="AC22" s="33">
        <f>IF(D6L815C12=0,0,D6L815C10/D6L815C12)</f>
        <v>1.0101227105567289E-7</v>
      </c>
      <c r="AD22" s="16" t="s">
        <v>33805</v>
      </c>
      <c r="AE22" s="33">
        <f>IF(D6L815C5=0,0,D6L815C10/D6L815C5)</f>
        <v>0.41358462992282474</v>
      </c>
      <c r="AF22" s="16" t="s">
        <v>33806</v>
      </c>
      <c r="AG22" s="33">
        <f>CHOOSE(MIN(D6L815C9,RUN_YEARS),B7L808C5,B7L808C14,B7L808C23,B7L808C32,B7L808C41)</f>
        <v>76.531855209589679</v>
      </c>
      <c r="AH22" s="16" t="s">
        <v>33807</v>
      </c>
      <c r="AI22" s="33">
        <f>IF(D6L815C15=0,0,D6L815C11/D6L815C15)</f>
        <v>2.6263190474474942E-7</v>
      </c>
      <c r="AJ22" s="16" t="s">
        <v>33808</v>
      </c>
      <c r="AK22" s="33">
        <f>IF(D6L815C5=0,0,D6L815C11/D6L815C5)</f>
        <v>8.6415370077175258E-2</v>
      </c>
      <c r="AL22" s="16" t="s">
        <v>33809</v>
      </c>
      <c r="AM22" s="33">
        <f>D6L815C8*CHOOSE(MIN(D6L815C9,RUN_YEARS),B7L808C4,B7L808C13,B7L808C22,B7L808C31,B7L808C40)</f>
        <v>8.7157129855118377E-6</v>
      </c>
      <c r="AN22" s="16" t="s">
        <v>33810</v>
      </c>
      <c r="AO22" s="33">
        <f>D6L815C8-D6L815C18</f>
        <v>1.0758134672385122E-4</v>
      </c>
      <c r="AP22" s="16" t="s">
        <v>33811</v>
      </c>
      <c r="AQ22" s="33">
        <f>CHOOSE(MIN(D6L815C9,RUN_YEARS),B7L808C2,B7L808C11,B7L808C20,B7L808C29,B7L808C38)</f>
        <v>2.1249276471435143</v>
      </c>
      <c r="AR22" s="16" t="s">
        <v>33812</v>
      </c>
      <c r="AS22" s="33">
        <f>IF(D6L815C20=0,0,D6L815C18/D6L815C20)</f>
        <v>4.1016516478705268E-6</v>
      </c>
      <c r="AT22" s="16" t="s">
        <v>33813</v>
      </c>
      <c r="AU22" s="33">
        <f>IF(D6L815C5=0,0,D6L815C18/D6L815C5)</f>
        <v>3.7471768449233361E-2</v>
      </c>
      <c r="AV22" s="16" t="s">
        <v>33814</v>
      </c>
      <c r="AW22" s="33">
        <f>CHOOSE(MIN(D6L815C9,RUN_YEARS),B7L808C1,B7L808C10,B7L808C19,B7L808C28,B7L808C37)</f>
        <v>26.228786830228429</v>
      </c>
      <c r="AX22" s="16" t="s">
        <v>33815</v>
      </c>
      <c r="AY22" s="33">
        <f>IF(D6L815C23=0,0,D6L815C19/D6L815C23)</f>
        <v>4.1016516478705276E-6</v>
      </c>
      <c r="AZ22" s="16" t="s">
        <v>33816</v>
      </c>
      <c r="BA22" s="33">
        <f>IF(D6L815C5=0,0,D6L815C19/D6L815C5)</f>
        <v>0.46252823155076667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0.42900614994832292</v>
      </c>
      <c r="J23" s="16" t="s">
        <v>33839</v>
      </c>
      <c r="K23" s="21">
        <f>IF(FLOW_THRU_100PCT="Y",1,INDEX(VariabilityMatrix,D6L816C1,D6L816C9))</f>
        <v>0.27359066003403842</v>
      </c>
      <c r="L23" s="16" t="s">
        <v>33819</v>
      </c>
      <c r="M23" s="15">
        <f>IF(D6L816C2&lt;&gt;0,D6L816C2*D6L816C4,D6L816C3*D6L816C4)</f>
        <v>0.11737207572302333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5.8686037861511664E-2</v>
      </c>
      <c r="R23" s="16" t="s">
        <v>33821</v>
      </c>
      <c r="S23" s="15">
        <f>D6L816C5-D6L816C7</f>
        <v>5.8686037861511664E-2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4.8543286501180366E-2</v>
      </c>
      <c r="X23" s="16" t="s">
        <v>33823</v>
      </c>
      <c r="Y23" s="33">
        <f>D6L816C7-D6L816C10</f>
        <v>1.0142751360331298E-2</v>
      </c>
      <c r="Z23" s="16" t="s">
        <v>33824</v>
      </c>
      <c r="AA23" s="33">
        <f>CHOOSE(MIN(D6L816C9,RUN_YEARS),B7L808C7,B7L808C16,B7L808C25,B7L808C34,B7L808C43)</f>
        <v>952.33333333333326</v>
      </c>
      <c r="AB23" s="16" t="s">
        <v>33825</v>
      </c>
      <c r="AC23" s="33">
        <f>IF(D6L816C12=0,0,D6L816C10/D6L816C12)</f>
        <v>5.0972999476213197E-5</v>
      </c>
      <c r="AD23" s="16" t="s">
        <v>33826</v>
      </c>
      <c r="AE23" s="33">
        <f>IF(D6L816C5=0,0,D6L816C10/D6L816C5)</f>
        <v>0.41358462992282474</v>
      </c>
      <c r="AF23" s="16" t="s">
        <v>33827</v>
      </c>
      <c r="AG23" s="33">
        <f>CHOOSE(MIN(D6L816C9,RUN_YEARS),B7L808C5,B7L808C14,B7L808C23,B7L808C32,B7L808C41)</f>
        <v>76.531855209589679</v>
      </c>
      <c r="AH23" s="16" t="s">
        <v>33828</v>
      </c>
      <c r="AI23" s="33">
        <f>IF(D6L816C15=0,0,D6L816C11/D6L816C15)</f>
        <v>1.3252979863815427E-4</v>
      </c>
      <c r="AJ23" s="16" t="s">
        <v>33829</v>
      </c>
      <c r="AK23" s="33">
        <f>IF(D6L816C5=0,0,D6L816C11/D6L816C5)</f>
        <v>8.6415370077175258E-2</v>
      </c>
      <c r="AL23" s="16" t="s">
        <v>33830</v>
      </c>
      <c r="AM23" s="33">
        <f>D6L816C8*CHOOSE(MIN(D6L816C9,RUN_YEARS),B7L808C4,B7L808C13,B7L808C22,B7L808C31,B7L808C40)</f>
        <v>4.3981392438990144E-3</v>
      </c>
      <c r="AN23" s="16" t="s">
        <v>33831</v>
      </c>
      <c r="AO23" s="33">
        <f>D6L816C8-D6L816C18</f>
        <v>5.428789861761265E-2</v>
      </c>
      <c r="AP23" s="16" t="s">
        <v>33832</v>
      </c>
      <c r="AQ23" s="33">
        <f>CHOOSE(MIN(D6L816C9,RUN_YEARS),B7L808C2,B7L808C11,B7L808C20,B7L808C29,B7L808C38)</f>
        <v>2.1249276471435143</v>
      </c>
      <c r="AR23" s="16" t="s">
        <v>33833</v>
      </c>
      <c r="AS23" s="33">
        <f>IF(D6L816C20=0,0,D6L816C18/D6L816C20)</f>
        <v>2.069783058172037E-3</v>
      </c>
      <c r="AT23" s="16" t="s">
        <v>33834</v>
      </c>
      <c r="AU23" s="33">
        <f>IF(D6L816C5=0,0,D6L816C18/D6L816C5)</f>
        <v>3.7471768449233361E-2</v>
      </c>
      <c r="AV23" s="16" t="s">
        <v>33835</v>
      </c>
      <c r="AW23" s="33">
        <f>CHOOSE(MIN(D6L816C9,RUN_YEARS),B7L808C1,B7L808C10,B7L808C19,B7L808C28,B7L808C37)</f>
        <v>26.228786830228429</v>
      </c>
      <c r="AX23" s="16" t="s">
        <v>33836</v>
      </c>
      <c r="AY23" s="33">
        <f>IF(D6L816C23=0,0,D6L816C19/D6L816C23)</f>
        <v>2.069783058172037E-3</v>
      </c>
      <c r="AZ23" s="16" t="s">
        <v>33837</v>
      </c>
      <c r="BA23" s="33">
        <f>IF(D6L816C5=0,0,D6L816C19/D6L816C5)</f>
        <v>0.46252823155076667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952.33333333333326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76.531855209589679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2.1249276471435143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26.228786830228429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0.2713699876357466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1001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61.041766054252989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2.244412784560879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22.162617518955088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1.1805209605255962</v>
      </c>
      <c r="J26" s="16" t="s">
        <v>33901</v>
      </c>
      <c r="K26" s="21">
        <f>IF(FLOW_THRU_100PCT="Y",1,INDEX(VariabilityMatrix,D6L819C1,D6L819C9))</f>
        <v>0.27359066003403842</v>
      </c>
      <c r="L26" s="16" t="s">
        <v>33881</v>
      </c>
      <c r="M26" s="15">
        <f>IF(D6L819C2&lt;&gt;0,D6L819C2*D6L819C4,D6L819C3*D6L819C4)</f>
        <v>0.32297950877421489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0.16148975438710744</v>
      </c>
      <c r="R26" s="16" t="s">
        <v>33883</v>
      </c>
      <c r="S26" s="15">
        <f>D6L819C5-D6L819C7</f>
        <v>0.16148975438710744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0.13357936060903938</v>
      </c>
      <c r="X26" s="16" t="s">
        <v>33885</v>
      </c>
      <c r="Y26" s="33">
        <f>D6L819C7-D6L819C10</f>
        <v>2.791039377806806E-2</v>
      </c>
      <c r="Z26" s="16" t="s">
        <v>33886</v>
      </c>
      <c r="AA26" s="33">
        <f>CHOOSE(MIN(D6L819C9,RUN_YEARS),B7L808C7,B7L808C16,B7L808C25,B7L808C34,B7L808C43)</f>
        <v>952.33333333333326</v>
      </c>
      <c r="AB26" s="16" t="s">
        <v>33887</v>
      </c>
      <c r="AC26" s="33">
        <f>IF(D6L819C12=0,0,D6L819C10/D6L819C12)</f>
        <v>1.4026534190658669E-4</v>
      </c>
      <c r="AD26" s="16" t="s">
        <v>33888</v>
      </c>
      <c r="AE26" s="33">
        <f>IF(D6L819C5=0,0,D6L819C10/D6L819C5)</f>
        <v>0.41358462992282474</v>
      </c>
      <c r="AF26" s="16" t="s">
        <v>33889</v>
      </c>
      <c r="AG26" s="33">
        <f>CHOOSE(MIN(D6L819C9,RUN_YEARS),B7L808C5,B7L808C14,B7L808C23,B7L808C32,B7L808C41)</f>
        <v>76.531855209589679</v>
      </c>
      <c r="AH26" s="16" t="s">
        <v>33890</v>
      </c>
      <c r="AI26" s="33">
        <f>IF(D6L819C15=0,0,D6L819C11/D6L819C15)</f>
        <v>3.6468988895712543E-4</v>
      </c>
      <c r="AJ26" s="16" t="s">
        <v>33891</v>
      </c>
      <c r="AK26" s="33">
        <f>IF(D6L819C5=0,0,D6L819C11/D6L819C5)</f>
        <v>8.6415370077175285E-2</v>
      </c>
      <c r="AL26" s="16" t="s">
        <v>33892</v>
      </c>
      <c r="AM26" s="33">
        <f>D6L819C8*CHOOSE(MIN(D6L819C9,RUN_YEARS),B7L808C4,B7L808C13,B7L808C22,B7L808C31,B7L808C40)</f>
        <v>1.2102613366634514E-2</v>
      </c>
      <c r="AN26" s="16" t="s">
        <v>33893</v>
      </c>
      <c r="AO26" s="33">
        <f>D6L819C8-D6L819C18</f>
        <v>0.14938714102047293</v>
      </c>
      <c r="AP26" s="16" t="s">
        <v>33894</v>
      </c>
      <c r="AQ26" s="33">
        <f>CHOOSE(MIN(D6L819C9,RUN_YEARS),B7L808C2,B7L808C11,B7L808C20,B7L808C29,B7L808C38)</f>
        <v>2.1249276471435143</v>
      </c>
      <c r="AR26" s="16" t="s">
        <v>33895</v>
      </c>
      <c r="AS26" s="33">
        <f>IF(D6L819C20=0,0,D6L819C18/D6L819C20)</f>
        <v>5.6955413907404081E-3</v>
      </c>
      <c r="AT26" s="16" t="s">
        <v>33896</v>
      </c>
      <c r="AU26" s="33">
        <f>IF(D6L819C5=0,0,D6L819C18/D6L819C5)</f>
        <v>3.7471768449233361E-2</v>
      </c>
      <c r="AV26" s="16" t="s">
        <v>33897</v>
      </c>
      <c r="AW26" s="33">
        <f>CHOOSE(MIN(D6L819C9,RUN_YEARS),B7L808C1,B7L808C10,B7L808C19,B7L808C28,B7L808C37)</f>
        <v>26.228786830228429</v>
      </c>
      <c r="AX26" s="16" t="s">
        <v>33898</v>
      </c>
      <c r="AY26" s="33">
        <f>IF(D6L819C23=0,0,D6L819C19/D6L819C23)</f>
        <v>5.6955413907404081E-3</v>
      </c>
      <c r="AZ26" s="16" t="s">
        <v>33899</v>
      </c>
      <c r="BA26" s="33">
        <f>IF(D6L819C5=0,0,D6L819C19/D6L819C5)</f>
        <v>0.46252823155076667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0.39597663472827799</v>
      </c>
      <c r="J27" s="16" t="s">
        <v>33922</v>
      </c>
      <c r="K27" s="21">
        <f>IF(FLOW_THRU_100PCT="Y",1,INDEX(VariabilityMatrix,D6L820C1,D6L820C9))</f>
        <v>0.2713699876357466</v>
      </c>
      <c r="L27" s="16" t="s">
        <v>33902</v>
      </c>
      <c r="M27" s="15">
        <f>IF(D6L820C2&lt;&gt;0,D6L820C2*D6L820C4,D6L820C3*D6L820C4)</f>
        <v>0.10745617447025735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5.3728087235128674E-2</v>
      </c>
      <c r="R27" s="16" t="s">
        <v>33904</v>
      </c>
      <c r="S27" s="15">
        <f>D6L820C5-D6L820C7</f>
        <v>5.3728087235128674E-2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4.6375284019946561E-2</v>
      </c>
      <c r="X27" s="16" t="s">
        <v>33906</v>
      </c>
      <c r="Y27" s="33">
        <f>D6L820C7-D6L820C10</f>
        <v>7.3528032151821132E-3</v>
      </c>
      <c r="Z27" s="16" t="s">
        <v>33907</v>
      </c>
      <c r="AA27" s="33">
        <f>CHOOSE(MIN(D6L820C9,RUN_YEARS),B7L808C7,B7L808C16,B7L808C25,B7L808C34,B7L808C43)</f>
        <v>1001</v>
      </c>
      <c r="AB27" s="16" t="s">
        <v>33908</v>
      </c>
      <c r="AC27" s="33">
        <f>IF(D6L820C12=0,0,D6L820C10/D6L820C12)</f>
        <v>4.632895506488168E-5</v>
      </c>
      <c r="AD27" s="16" t="s">
        <v>33909</v>
      </c>
      <c r="AE27" s="33">
        <f>IF(D6L820C5=0,0,D6L820C10/D6L820C5)</f>
        <v>0.4315739346628491</v>
      </c>
      <c r="AF27" s="16" t="s">
        <v>33910</v>
      </c>
      <c r="AG27" s="33">
        <f>CHOOSE(MIN(D6L820C9,RUN_YEARS),B7L808C5,B7L808C14,B7L808C23,B7L808C32,B7L808C41)</f>
        <v>61.041766054252989</v>
      </c>
      <c r="AH27" s="16" t="s">
        <v>33911</v>
      </c>
      <c r="AI27" s="33">
        <f>IF(D6L820C15=0,0,D6L820C11/D6L820C15)</f>
        <v>1.2045528316869231E-4</v>
      </c>
      <c r="AJ27" s="16" t="s">
        <v>33912</v>
      </c>
      <c r="AK27" s="33">
        <f>IF(D6L820C5=0,0,D6L820C11/D6L820C5)</f>
        <v>6.8426065337150871E-2</v>
      </c>
      <c r="AL27" s="16" t="s">
        <v>33913</v>
      </c>
      <c r="AM27" s="33">
        <f>D6L820C8*CHOOSE(MIN(D6L820C9,RUN_YEARS),B7L808C4,B7L808C13,B7L808C22,B7L808C31,B7L808C40)</f>
        <v>4.9407078362644387E-3</v>
      </c>
      <c r="AN27" s="16" t="s">
        <v>33914</v>
      </c>
      <c r="AO27" s="33">
        <f>D6L820C8-D6L820C18</f>
        <v>4.8787379398864239E-2</v>
      </c>
      <c r="AP27" s="16" t="s">
        <v>33915</v>
      </c>
      <c r="AQ27" s="33">
        <f>CHOOSE(MIN(D6L820C9,RUN_YEARS),B7L808C2,B7L808C11,B7L808C20,B7L808C29,B7L808C38)</f>
        <v>2.244412784560879</v>
      </c>
      <c r="AR27" s="16" t="s">
        <v>33916</v>
      </c>
      <c r="AS27" s="33">
        <f>IF(D6L820C20=0,0,D6L820C18/D6L820C20)</f>
        <v>2.2013365234109963E-3</v>
      </c>
      <c r="AT27" s="16" t="s">
        <v>33917</v>
      </c>
      <c r="AU27" s="33">
        <f>IF(D6L820C5=0,0,D6L820C18/D6L820C5)</f>
        <v>4.5978817509755764E-2</v>
      </c>
      <c r="AV27" s="16" t="s">
        <v>33918</v>
      </c>
      <c r="AW27" s="33">
        <f>CHOOSE(MIN(D6L820C9,RUN_YEARS),B7L808C1,B7L808C10,B7L808C19,B7L808C28,B7L808C37)</f>
        <v>22.162617518955088</v>
      </c>
      <c r="AX27" s="16" t="s">
        <v>33919</v>
      </c>
      <c r="AY27" s="33">
        <f>IF(D6L820C23=0,0,D6L820C19/D6L820C23)</f>
        <v>2.2013365234109968E-3</v>
      </c>
      <c r="AZ27" s="16" t="s">
        <v>33920</v>
      </c>
      <c r="BA27" s="33">
        <f>IF(D6L820C5=0,0,D6L820C19/D6L820C5)</f>
        <v>0.45402118249024426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0.2713699876357466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1001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61.041766054252989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2.244412784560879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22.162617518955088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0.2713699876357466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1001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61.041766054252989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2.244412784560879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22.162617518955088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0.2713699876357466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1001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61.041766054252989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2.244412784560879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22.162617518955088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0.2713699876357466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1001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61.041766054252989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2.244412784560879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22.162617518955088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0.2713699876357466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1001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61.041766054252989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2.244412784560879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22.162617518955088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1.2546788172632382E-2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1.0790237828463849E-2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5.3951189142319245E-3</v>
      </c>
      <c r="R33" s="16" t="s">
        <v>34030</v>
      </c>
      <c r="S33" s="15">
        <f>D6L826C5-D6L826C7</f>
        <v>5.3951189142319245E-3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4.65678539557806E-3</v>
      </c>
      <c r="X33" s="16" t="s">
        <v>34032</v>
      </c>
      <c r="Y33" s="33">
        <f>D6L826C7-D6L826C10</f>
        <v>7.3833351865386452E-4</v>
      </c>
      <c r="Z33" s="16" t="s">
        <v>34033</v>
      </c>
      <c r="AA33" s="33">
        <f>CHOOSE(MIN(D6L826C9,RUN_YEARS),B7L808C7,B7L808C16,B7L808C25,B7L808C34,B7L808C43)</f>
        <v>1001</v>
      </c>
      <c r="AB33" s="16" t="s">
        <v>34034</v>
      </c>
      <c r="AC33" s="33">
        <f>IF(D6L826C12=0,0,D6L826C10/D6L826C12)</f>
        <v>4.6521332623157439E-6</v>
      </c>
      <c r="AD33" s="16" t="s">
        <v>34035</v>
      </c>
      <c r="AE33" s="33">
        <f>IF(D6L826C5=0,0,D6L826C10/D6L826C5)</f>
        <v>0.4315739346628491</v>
      </c>
      <c r="AF33" s="16" t="s">
        <v>34036</v>
      </c>
      <c r="AG33" s="33">
        <f>CHOOSE(MIN(D6L826C9,RUN_YEARS),B7L808C5,B7L808C14,B7L808C23,B7L808C32,B7L808C41)</f>
        <v>61.041766054252989</v>
      </c>
      <c r="AH33" s="16" t="s">
        <v>34037</v>
      </c>
      <c r="AI33" s="33">
        <f>IF(D6L826C15=0,0,D6L826C11/D6L826C15)</f>
        <v>1.2095546482020933E-5</v>
      </c>
      <c r="AJ33" s="16" t="s">
        <v>34038</v>
      </c>
      <c r="AK33" s="33">
        <f>IF(D6L826C5=0,0,D6L826C11/D6L826C5)</f>
        <v>6.8426065337150899E-2</v>
      </c>
      <c r="AL33" s="16" t="s">
        <v>34039</v>
      </c>
      <c r="AM33" s="33">
        <f>D6L826C8*CHOOSE(MIN(D6L826C9,RUN_YEARS),B7L808C4,B7L808C13,B7L808C22,B7L808C31,B7L808C40)</f>
        <v>4.961223760018026E-4</v>
      </c>
      <c r="AN33" s="16" t="s">
        <v>34040</v>
      </c>
      <c r="AO33" s="33">
        <f>D6L826C8-D6L826C18</f>
        <v>4.898996538230122E-3</v>
      </c>
      <c r="AP33" s="16" t="s">
        <v>34041</v>
      </c>
      <c r="AQ33" s="33">
        <f>CHOOSE(MIN(D6L826C9,RUN_YEARS),B7L808C2,B7L808C11,B7L808C20,B7L808C29,B7L808C38)</f>
        <v>2.244412784560879</v>
      </c>
      <c r="AR33" s="16" t="s">
        <v>34042</v>
      </c>
      <c r="AS33" s="33">
        <f>IF(D6L826C20=0,0,D6L826C18/D6L826C20)</f>
        <v>2.2104774104593657E-4</v>
      </c>
      <c r="AT33" s="16" t="s">
        <v>34043</v>
      </c>
      <c r="AU33" s="33">
        <f>IF(D6L826C5=0,0,D6L826C18/D6L826C5)</f>
        <v>4.5978817509755764E-2</v>
      </c>
      <c r="AV33" s="16" t="s">
        <v>34044</v>
      </c>
      <c r="AW33" s="33">
        <f>CHOOSE(MIN(D6L826C9,RUN_YEARS),B7L808C1,B7L808C10,B7L808C19,B7L808C28,B7L808C37)</f>
        <v>22.162617518955088</v>
      </c>
      <c r="AX33" s="16" t="s">
        <v>34045</v>
      </c>
      <c r="AY33" s="33">
        <f>IF(D6L826C23=0,0,D6L826C19/D6L826C23)</f>
        <v>2.210477410459366E-4</v>
      </c>
      <c r="AZ33" s="16" t="s">
        <v>34046</v>
      </c>
      <c r="BA33" s="33">
        <f>IF(D6L826C5=0,0,D6L826C19/D6L826C5)</f>
        <v>0.45402118249024426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2.410338716849195E-2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2.0728912964903076E-2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1.0364456482451538E-2</v>
      </c>
      <c r="R34" s="16" t="s">
        <v>34050</v>
      </c>
      <c r="S34" s="15">
        <f>D6L827C5-D6L827C7</f>
        <v>1.0364456482451538E-2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8.5731597972918822E-3</v>
      </c>
      <c r="X34" s="16" t="s">
        <v>34052</v>
      </c>
      <c r="Y34" s="33">
        <f>D6L827C7-D6L827C10</f>
        <v>1.791296685159656E-3</v>
      </c>
      <c r="Z34" s="16" t="s">
        <v>34053</v>
      </c>
      <c r="AA34" s="33">
        <f>CHOOSE(MIN(D6L827C9,RUN_YEARS),B7L808C7,B7L808C16,B7L808C25,B7L808C34,B7L808C43)</f>
        <v>952.33333333333326</v>
      </c>
      <c r="AB34" s="16" t="s">
        <v>34054</v>
      </c>
      <c r="AC34" s="33">
        <f>IF(D6L827C12=0,0,D6L827C10/D6L827C12)</f>
        <v>9.0022679005515042E-6</v>
      </c>
      <c r="AD34" s="16" t="s">
        <v>34055</v>
      </c>
      <c r="AE34" s="33">
        <f>IF(D6L827C5=0,0,D6L827C10/D6L827C5)</f>
        <v>0.41358462992282474</v>
      </c>
      <c r="AF34" s="16" t="s">
        <v>34056</v>
      </c>
      <c r="AG34" s="33">
        <f>CHOOSE(MIN(D6L827C9,RUN_YEARS),B7L808C5,B7L808C14,B7L808C23,B7L808C32,B7L808C41)</f>
        <v>76.531855209589679</v>
      </c>
      <c r="AH34" s="16" t="s">
        <v>34057</v>
      </c>
      <c r="AI34" s="33">
        <f>IF(D6L827C15=0,0,D6L827C11/D6L827C15)</f>
        <v>2.340589654143391E-5</v>
      </c>
      <c r="AJ34" s="16" t="s">
        <v>34058</v>
      </c>
      <c r="AK34" s="33">
        <f>IF(D6L827C5=0,0,D6L827C11/D6L827C5)</f>
        <v>8.6415370077175271E-2</v>
      </c>
      <c r="AL34" s="16" t="s">
        <v>34059</v>
      </c>
      <c r="AM34" s="33">
        <f>D6L827C8*CHOOSE(MIN(D6L827C9,RUN_YEARS),B7L808C4,B7L808C13,B7L808C22,B7L808C31,B7L808C40)</f>
        <v>7.7674902682515947E-4</v>
      </c>
      <c r="AN34" s="16" t="s">
        <v>34060</v>
      </c>
      <c r="AO34" s="33">
        <f>D6L827C8-D6L827C18</f>
        <v>9.5877074556263778E-3</v>
      </c>
      <c r="AP34" s="16" t="s">
        <v>34061</v>
      </c>
      <c r="AQ34" s="33">
        <f>CHOOSE(MIN(D6L827C9,RUN_YEARS),B7L808C2,B7L808C11,B7L808C20,B7L808C29,B7L808C38)</f>
        <v>2.1249276471435143</v>
      </c>
      <c r="AR34" s="16" t="s">
        <v>34062</v>
      </c>
      <c r="AS34" s="33">
        <f>IF(D6L827C20=0,0,D6L827C18/D6L827C20)</f>
        <v>3.6554139990099111E-4</v>
      </c>
      <c r="AT34" s="16" t="s">
        <v>34063</v>
      </c>
      <c r="AU34" s="33">
        <f>IF(D6L827C5=0,0,D6L827C18/D6L827C5)</f>
        <v>3.7471768449233361E-2</v>
      </c>
      <c r="AV34" s="16" t="s">
        <v>34064</v>
      </c>
      <c r="AW34" s="33">
        <f>CHOOSE(MIN(D6L827C9,RUN_YEARS),B7L808C1,B7L808C10,B7L808C19,B7L808C28,B7L808C37)</f>
        <v>26.228786830228429</v>
      </c>
      <c r="AX34" s="16" t="s">
        <v>34065</v>
      </c>
      <c r="AY34" s="33">
        <f>IF(D6L827C23=0,0,D6L827C19/D6L827C23)</f>
        <v>3.6554139990099105E-4</v>
      </c>
      <c r="AZ34" s="16" t="s">
        <v>34066</v>
      </c>
      <c r="BA34" s="33">
        <f>IF(D6L827C5=0,0,D6L827C19/D6L827C5)</f>
        <v>0.46252823155076661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7.4258351113824217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5.2065720736089443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2.6032860368044721</v>
      </c>
      <c r="R35" s="16" t="s">
        <v>34070</v>
      </c>
      <c r="S35" s="15">
        <f>SUM(D6L801C8:D6L827C8)-2*SUM(D6L809C8,D6L811C8,D6L822C8,D6L824C8,D6L827C8)</f>
        <v>2.6032860368044721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2.1554195396683737</v>
      </c>
      <c r="X35" s="16" t="s">
        <v>34072</v>
      </c>
      <c r="Y35" s="33">
        <f>SUM(D6L801C11:D6L827C11)-2*SUM(D6L809C11,D6L811C11,D6L822C11,D6L824C11,D6L827C11)</f>
        <v>0.44786649713609872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2.2604506248326797E-3</v>
      </c>
      <c r="AD35" s="16" t="s">
        <v>34074</v>
      </c>
      <c r="AE35" s="33">
        <f>IF(D6L828C5=0,0,D6L828C10/D6L828C5)</f>
        <v>0.41398054405003964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5.8771716245649627E-3</v>
      </c>
      <c r="AJ35" s="16" t="s">
        <v>34076</v>
      </c>
      <c r="AK35" s="33">
        <f>IF(D6L828C5=0,0,D6L828C11/D6L828C5)</f>
        <v>8.6019455949960424E-2</v>
      </c>
      <c r="AL35" s="16" t="s">
        <v>34077</v>
      </c>
      <c r="AM35" s="33">
        <f>SUM(D6L801C18:D6L827C18)-2*SUM(D6L809C18,D6L811C18,D6L822C18,D6L824C18,D6L827C18)</f>
        <v>0.19607943446178164</v>
      </c>
      <c r="AN35" s="16" t="s">
        <v>34078</v>
      </c>
      <c r="AO35" s="33">
        <f>SUM(D6L801C19:D6L827C19)-2*SUM(D6L809C19,D6L811C19,D6L822C19,D6L824C19,D6L827C19)</f>
        <v>2.4072066023426903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9.2134482530726577E-2</v>
      </c>
      <c r="AT35" s="16" t="s">
        <v>34080</v>
      </c>
      <c r="AU35" s="33">
        <f>IF(D6L828C5=0,0,D6L828C18/D6L828C5)</f>
        <v>3.7659986588040997E-2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9.2134482530726577E-2</v>
      </c>
      <c r="AZ35" s="16" t="s">
        <v>34082</v>
      </c>
      <c r="BA35" s="33">
        <f>IF(D6L828C5=0,0,D6L828C19/D6L828C5)</f>
        <v>0.46234001341195896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7.7614591316422288E-2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3.8807295658211144E-2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1.9403647829105572E-2</v>
      </c>
      <c r="R36" s="16" t="s">
        <v>34087</v>
      </c>
      <c r="S36" s="15">
        <f>D6L829C5-D6L829C7</f>
        <v>1.9403647829105572E-2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1.6748217280838685E-2</v>
      </c>
      <c r="X36" s="16" t="s">
        <v>34089</v>
      </c>
      <c r="Y36" s="33">
        <f>D6L829C7-D6L829C10</f>
        <v>2.655430548266887E-3</v>
      </c>
      <c r="Z36" s="16" t="s">
        <v>34090</v>
      </c>
      <c r="AA36" s="33">
        <f>CHOOSE(MIN(D6L829C9,RUN_YEARS),B7L808C7,B7L808C16,B7L808C25,B7L808C34,B7L808C43)</f>
        <v>1001</v>
      </c>
      <c r="AB36" s="16" t="s">
        <v>34091</v>
      </c>
      <c r="AC36" s="33">
        <f>IF(D6L829C12=0,0,D6L829C10/D6L829C12)</f>
        <v>1.673148579504364E-5</v>
      </c>
      <c r="AD36" s="16" t="s">
        <v>34092</v>
      </c>
      <c r="AE36" s="33">
        <f>IF(D6L829C5=0,0,D6L829C10/D6L829C5)</f>
        <v>0.43157393466284916</v>
      </c>
      <c r="AF36" s="16" t="s">
        <v>34093</v>
      </c>
      <c r="AG36" s="33">
        <f>CHOOSE(MIN(D6L829C9,RUN_YEARS),B7L808C5,B7L808C14,B7L808C23,B7L808C32,B7L808C41)</f>
        <v>61.041766054252989</v>
      </c>
      <c r="AH36" s="16" t="s">
        <v>34094</v>
      </c>
      <c r="AI36" s="33">
        <f>IF(D6L829C15=0,0,D6L829C11/D6L829C15)</f>
        <v>4.3501863067113439E-5</v>
      </c>
      <c r="AJ36" s="16" t="s">
        <v>34095</v>
      </c>
      <c r="AK36" s="33">
        <f>IF(D6L829C5=0,0,D6L829C11/D6L829C5)</f>
        <v>6.8426065337150871E-2</v>
      </c>
      <c r="AL36" s="16" t="s">
        <v>34096</v>
      </c>
      <c r="AM36" s="33">
        <f>D6L829C8*CHOOSE(MIN(D6L829C9,RUN_YEARS),B7L808C4,B7L808C13,B7L808C22,B7L808C31,B7L808C40)</f>
        <v>1.7843135651160274E-3</v>
      </c>
      <c r="AN36" s="16" t="s">
        <v>34097</v>
      </c>
      <c r="AO36" s="33">
        <f>D6L829C8-D6L829C18</f>
        <v>1.7619334263989546E-2</v>
      </c>
      <c r="AP36" s="16" t="s">
        <v>34098</v>
      </c>
      <c r="AQ36" s="33">
        <f>CHOOSE(MIN(D6L829C9,RUN_YEARS),B7L808C2,B7L808C11,B7L808C20,B7L808C29,B7L808C38)</f>
        <v>2.244412784560879</v>
      </c>
      <c r="AR36" s="16" t="s">
        <v>34099</v>
      </c>
      <c r="AS36" s="33">
        <f>IF(D6L829C20=0,0,D6L829C18/D6L829C20)</f>
        <v>7.9500240659390541E-4</v>
      </c>
      <c r="AT36" s="16" t="s">
        <v>34100</v>
      </c>
      <c r="AU36" s="33">
        <f>IF(D6L829C5=0,0,D6L829C18/D6L829C5)</f>
        <v>4.5978817509755764E-2</v>
      </c>
      <c r="AV36" s="16" t="s">
        <v>34101</v>
      </c>
      <c r="AW36" s="33">
        <f>CHOOSE(MIN(D6L829C9,RUN_YEARS),B7L808C1,B7L808C10,B7L808C19,B7L808C28,B7L808C37)</f>
        <v>22.162617518955088</v>
      </c>
      <c r="AX36" s="16" t="s">
        <v>34102</v>
      </c>
      <c r="AY36" s="33">
        <f>IF(D6L829C23=0,0,D6L829C19/D6L829C23)</f>
        <v>7.9500240659390552E-4</v>
      </c>
      <c r="AZ36" s="16" t="s">
        <v>34103</v>
      </c>
      <c r="BA36" s="33">
        <f>IF(D6L829C5=0,0,D6L829C19/D6L829C5)</f>
        <v>0.45402118249024426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4.4230839013429252E-3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4.4230839013429252E-3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2.2115419506714626E-3</v>
      </c>
      <c r="R37" s="16" t="s">
        <v>34107</v>
      </c>
      <c r="S37" s="15">
        <f>D6L830C5-D6L830C7</f>
        <v>2.2115419506714626E-3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1.9088877226464713E-3</v>
      </c>
      <c r="X37" s="16" t="s">
        <v>34109</v>
      </c>
      <c r="Y37" s="33">
        <f>D6L830C7-D6L830C10</f>
        <v>3.0265422802499132E-4</v>
      </c>
      <c r="Z37" s="16" t="s">
        <v>34110</v>
      </c>
      <c r="AA37" s="33">
        <f>CHOOSE(MIN(D6L830C9,RUN_YEARS),B7L808C7,B7L808C16,B7L808C25,B7L808C34,B7L808C43)</f>
        <v>1001</v>
      </c>
      <c r="AB37" s="16" t="s">
        <v>34111</v>
      </c>
      <c r="AC37" s="33">
        <f>IF(D6L830C12=0,0,D6L830C10/D6L830C12)</f>
        <v>1.9069807419045666E-6</v>
      </c>
      <c r="AD37" s="16" t="s">
        <v>34112</v>
      </c>
      <c r="AE37" s="33">
        <f>IF(D6L830C5=0,0,D6L830C10/D6L830C5)</f>
        <v>0.4315739346628491</v>
      </c>
      <c r="AF37" s="16" t="s">
        <v>34113</v>
      </c>
      <c r="AG37" s="33">
        <f>CHOOSE(MIN(D6L830C9,RUN_YEARS),B7L808C5,B7L808C14,B7L808C23,B7L808C32,B7L808C41)</f>
        <v>61.041766054252989</v>
      </c>
      <c r="AH37" s="16" t="s">
        <v>34114</v>
      </c>
      <c r="AI37" s="33">
        <f>IF(D6L830C15=0,0,D6L830C11/D6L830C15)</f>
        <v>4.9581499289518735E-6</v>
      </c>
      <c r="AJ37" s="16" t="s">
        <v>34115</v>
      </c>
      <c r="AK37" s="33">
        <f>IF(D6L830C5=0,0,D6L830C11/D6L830C5)</f>
        <v>6.8426065337150899E-2</v>
      </c>
      <c r="AL37" s="16" t="s">
        <v>34116</v>
      </c>
      <c r="AM37" s="33">
        <f>D6L830C8*CHOOSE(MIN(D6L830C9,RUN_YEARS),B7L808C4,B7L808C13,B7L808C22,B7L808C31,B7L808C40)</f>
        <v>2.0336816753018492E-4</v>
      </c>
      <c r="AN37" s="16" t="s">
        <v>34117</v>
      </c>
      <c r="AO37" s="33">
        <f>D6L830C8-D6L830C18</f>
        <v>2.0081737831412778E-3</v>
      </c>
      <c r="AP37" s="16" t="s">
        <v>34118</v>
      </c>
      <c r="AQ37" s="33">
        <f>CHOOSE(MIN(D6L830C9,RUN_YEARS),B7L808C2,B7L808C11,B7L808C20,B7L808C29,B7L808C38)</f>
        <v>2.244412784560879</v>
      </c>
      <c r="AR37" s="16" t="s">
        <v>34119</v>
      </c>
      <c r="AS37" s="33">
        <f>IF(D6L830C20=0,0,D6L830C18/D6L830C20)</f>
        <v>9.0610857739332497E-5</v>
      </c>
      <c r="AT37" s="16" t="s">
        <v>34120</v>
      </c>
      <c r="AU37" s="33">
        <f>IF(D6L830C5=0,0,D6L830C18/D6L830C5)</f>
        <v>4.5978817509755764E-2</v>
      </c>
      <c r="AV37" s="16" t="s">
        <v>34121</v>
      </c>
      <c r="AW37" s="33">
        <f>CHOOSE(MIN(D6L830C9,RUN_YEARS),B7L808C1,B7L808C10,B7L808C19,B7L808C28,B7L808C37)</f>
        <v>22.162617518955088</v>
      </c>
      <c r="AX37" s="16" t="s">
        <v>34122</v>
      </c>
      <c r="AY37" s="33">
        <f>IF(D6L830C23=0,0,D6L830C19/D6L830C23)</f>
        <v>9.0610857739332511E-5</v>
      </c>
      <c r="AZ37" s="16" t="s">
        <v>34123</v>
      </c>
      <c r="BA37" s="33">
        <f>IF(D6L830C5=0,0,D6L830C19/D6L830C5)</f>
        <v>0.45402118249024426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1001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61.041766054252989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2.244412784560879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22.162617518955088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1001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61.041766054252989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2.244412784560879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22.162617518955088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1001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61.041766054252989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2.244412784560879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22.162617518955088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224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224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224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1001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61.041766054252989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20.598510244370583</v>
      </c>
      <c r="AN41" s="16" t="s">
        <v>34197</v>
      </c>
      <c r="AO41" s="33">
        <f>D6L834C8-D6L834C18</f>
        <v>203.40148975562943</v>
      </c>
      <c r="AP41" s="16" t="s">
        <v>34198</v>
      </c>
      <c r="AQ41" s="33">
        <f>CHOOSE(MIN(D6L834C9,RUN_YEARS),B7L808C2,B7L808C11,B7L808C20,B7L808C29,B7L808C38)</f>
        <v>2.244412784560879</v>
      </c>
      <c r="AR41" s="16" t="s">
        <v>34199</v>
      </c>
      <c r="AS41" s="33">
        <f>IF(D6L834C20=0,0,D6L834C18/D6L834C20)</f>
        <v>9.1776835286565603</v>
      </c>
      <c r="AT41" s="16" t="s">
        <v>34200</v>
      </c>
      <c r="AU41" s="33">
        <f>IF(D6L834C5=0,0,D6L834C18/D6L834C5)</f>
        <v>9.1957635019511527E-2</v>
      </c>
      <c r="AV41" s="16" t="s">
        <v>34201</v>
      </c>
      <c r="AW41" s="33">
        <f>CHOOSE(MIN(D6L834C9,RUN_YEARS),B7L808C1,B7L808C10,B7L808C19,B7L808C28,B7L808C37)</f>
        <v>22.162617518955088</v>
      </c>
      <c r="AX41" s="16" t="s">
        <v>34202</v>
      </c>
      <c r="AY41" s="33">
        <f>IF(D6L834C23=0,0,D6L834C19/D6L834C23)</f>
        <v>9.1776835286565603</v>
      </c>
      <c r="AZ41" s="16" t="s">
        <v>34203</v>
      </c>
      <c r="BA41" s="33">
        <f>IF(D6L834C5=0,0,D6L834C19/D6L834C5)</f>
        <v>0.90804236498048851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44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44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44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37.978506250330724</v>
      </c>
      <c r="X42" s="16" t="s">
        <v>34210</v>
      </c>
      <c r="Y42" s="33">
        <f>D6L835C7-D6L835C10</f>
        <v>6.0214937496692755</v>
      </c>
      <c r="Z42" s="16" t="s">
        <v>34211</v>
      </c>
      <c r="AA42" s="33">
        <f>CHOOSE(MIN(D6L835C9,RUN_YEARS),B7L808C7,B7L808C16,B7L808C25,B7L808C34,B7L808C43)</f>
        <v>1001</v>
      </c>
      <c r="AB42" s="16" t="s">
        <v>34212</v>
      </c>
      <c r="AC42" s="33">
        <f>IF(D6L835C12=0,0,D6L835C10/D6L835C12)</f>
        <v>3.7940565684646078E-2</v>
      </c>
      <c r="AD42" s="16" t="s">
        <v>34213</v>
      </c>
      <c r="AE42" s="33">
        <f>IF(D6L835C5=0,0,D6L835C10/D6L835C5)</f>
        <v>0.86314786932569831</v>
      </c>
      <c r="AF42" s="16" t="s">
        <v>34214</v>
      </c>
      <c r="AG42" s="33">
        <f>CHOOSE(MIN(D6L835C9,RUN_YEARS),B7L808C5,B7L808C14,B7L808C23,B7L808C32,B7L808C41)</f>
        <v>61.041766054252989</v>
      </c>
      <c r="AH42" s="16" t="s">
        <v>34215</v>
      </c>
      <c r="AI42" s="33">
        <f>IF(D6L835C15=0,0,D6L835C11/D6L835C15)</f>
        <v>9.8645470780079722E-2</v>
      </c>
      <c r="AJ42" s="16" t="s">
        <v>34216</v>
      </c>
      <c r="AK42" s="33">
        <f>IF(D6L835C5=0,0,D6L835C11/D6L835C5)</f>
        <v>0.13685213067430171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2.244412784560879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22.162617518955088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504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504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504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1001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61.041766054252989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46.34664804983381</v>
      </c>
      <c r="AN43" s="16" t="s">
        <v>34238</v>
      </c>
      <c r="AO43" s="33">
        <f>D6L836C8-D6L836C18</f>
        <v>457.65335195016621</v>
      </c>
      <c r="AP43" s="16" t="s">
        <v>34239</v>
      </c>
      <c r="AQ43" s="33">
        <f>CHOOSE(MIN(D6L836C9,RUN_YEARS),B7L808C2,B7L808C11,B7L808C20,B7L808C29,B7L808C38)</f>
        <v>2.244412784560879</v>
      </c>
      <c r="AR43" s="16" t="s">
        <v>34240</v>
      </c>
      <c r="AS43" s="33">
        <f>IF(D6L836C20=0,0,D6L836C18/D6L836C20)</f>
        <v>20.64978793947726</v>
      </c>
      <c r="AT43" s="16" t="s">
        <v>34241</v>
      </c>
      <c r="AU43" s="33">
        <f>IF(D6L836C5=0,0,D6L836C18/D6L836C5)</f>
        <v>9.1957635019511527E-2</v>
      </c>
      <c r="AV43" s="16" t="s">
        <v>34242</v>
      </c>
      <c r="AW43" s="33">
        <f>CHOOSE(MIN(D6L836C9,RUN_YEARS),B7L808C1,B7L808C10,B7L808C19,B7L808C28,B7L808C37)</f>
        <v>22.162617518955088</v>
      </c>
      <c r="AX43" s="16" t="s">
        <v>34243</v>
      </c>
      <c r="AY43" s="33">
        <f>IF(D6L836C23=0,0,D6L836C19/D6L836C23)</f>
        <v>20.64978793947726</v>
      </c>
      <c r="AZ43" s="16" t="s">
        <v>34244</v>
      </c>
      <c r="BA43" s="33">
        <f>IF(D6L836C5=0,0,D6L836C19/D6L836C5)</f>
        <v>0.90804236498048851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772.08203767521775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772.04323037955953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44.02161518977978</v>
      </c>
      <c r="R44" s="16" t="s">
        <v>34248</v>
      </c>
      <c r="S44" s="15">
        <f>SUM(D6L829C8:D6L836C8)</f>
        <v>728.02161518977982</v>
      </c>
      <c r="U44" s="21" t="str">
        <f>NULL_VALUE</f>
        <v>n/a</v>
      </c>
      <c r="V44" s="16" t="s">
        <v>34249</v>
      </c>
      <c r="W44" s="33">
        <f>SUM(D6L829C10:D6L836C10)</f>
        <v>37.997163355334209</v>
      </c>
      <c r="X44" s="16" t="s">
        <v>34250</v>
      </c>
      <c r="Y44" s="33">
        <f>SUM(D6L829C11:D6L836C11)</f>
        <v>6.0244518344455678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3.7959204151183028E-2</v>
      </c>
      <c r="AD44" s="16" t="s">
        <v>34252</v>
      </c>
      <c r="AE44" s="33">
        <f>IF(D6L837C5=0,0,D6L837C10/D6L837C5)</f>
        <v>4.9216367503998021E-2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9.8693930793075785E-2</v>
      </c>
      <c r="AJ44" s="16" t="s">
        <v>34254</v>
      </c>
      <c r="AK44" s="33">
        <f>IF(D6L837C5=0,0,D6L837C11/D6L837C5)</f>
        <v>7.8032571200498278E-3</v>
      </c>
      <c r="AL44" s="16" t="s">
        <v>34255</v>
      </c>
      <c r="AM44" s="33">
        <f>SUM(D6L829C18:D6L836C18)</f>
        <v>66.947145975937048</v>
      </c>
      <c r="AN44" s="16" t="s">
        <v>34256</v>
      </c>
      <c r="AO44" s="33">
        <f>SUM(D6L829C19:D6L836C19)</f>
        <v>661.0744692138428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29.828357081398153</v>
      </c>
      <c r="AT44" s="16" t="s">
        <v>34258</v>
      </c>
      <c r="AU44" s="33">
        <f>IF(D6L837C5=0,0,D6L837C18/D6L837C5)</f>
        <v>8.6714245189383796E-2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29.828357081398153</v>
      </c>
      <c r="AZ44" s="16" t="s">
        <v>34260</v>
      </c>
      <c r="BA44" s="33">
        <f>IF(D6L837C5=0,0,D6L837C19/D6L837C5)</f>
        <v>0.8562661301865685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0.55920794448043232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0.27960397224021616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0.13980198612010808</v>
      </c>
      <c r="R45" s="16" t="s">
        <v>34265</v>
      </c>
      <c r="S45" s="15">
        <f>D6L838C5-D6L838C7</f>
        <v>0.13980198612010808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0.12066978644707212</v>
      </c>
      <c r="X45" s="16" t="s">
        <v>34267</v>
      </c>
      <c r="Y45" s="33">
        <f>D6L838C7-D6L838C10</f>
        <v>1.9132199673035963E-2</v>
      </c>
      <c r="Z45" s="16" t="s">
        <v>34268</v>
      </c>
      <c r="AA45" s="33">
        <f>CHOOSE(MIN(D6L838C9,RUN_YEARS),B7L808C7,B7L808C16,B7L808C25,B7L808C34,B7L808C43)</f>
        <v>1001</v>
      </c>
      <c r="AB45" s="16" t="s">
        <v>34269</v>
      </c>
      <c r="AC45" s="33">
        <f>IF(D6L838C12=0,0,D6L838C10/D6L838C12)</f>
        <v>1.2054923720986225E-4</v>
      </c>
      <c r="AD45" s="16" t="s">
        <v>34270</v>
      </c>
      <c r="AE45" s="33">
        <f>IF(D6L838C5=0,0,D6L838C10/D6L838C5)</f>
        <v>0.4315739346628491</v>
      </c>
      <c r="AF45" s="16" t="s">
        <v>34271</v>
      </c>
      <c r="AG45" s="33">
        <f>CHOOSE(MIN(D6L838C9,RUN_YEARS),B7L808C5,B7L808C14,B7L808C23,B7L808C32,B7L808C41)</f>
        <v>61.041766054252989</v>
      </c>
      <c r="AH45" s="16" t="s">
        <v>34272</v>
      </c>
      <c r="AI45" s="33">
        <f>IF(D6L838C15=0,0,D6L838C11/D6L838C15)</f>
        <v>3.1342801674564191E-4</v>
      </c>
      <c r="AJ45" s="16" t="s">
        <v>34273</v>
      </c>
      <c r="AK45" s="33">
        <f>IF(D6L838C5=0,0,D6L838C11/D6L838C5)</f>
        <v>6.8426065337150913E-2</v>
      </c>
      <c r="AL45" s="16" t="s">
        <v>34274</v>
      </c>
      <c r="AM45" s="33">
        <f>D6L838C8*CHOOSE(MIN(D6L838C9,RUN_YEARS),B7L808C4,B7L808C13,B7L808C22,B7L808C31,B7L808C40)</f>
        <v>1.2855860014635715E-2</v>
      </c>
      <c r="AN45" s="16" t="s">
        <v>34275</v>
      </c>
      <c r="AO45" s="33">
        <f>D6L838C8-D6L838C18</f>
        <v>0.12694612610547237</v>
      </c>
      <c r="AP45" s="16" t="s">
        <v>34276</v>
      </c>
      <c r="AQ45" s="33">
        <f>CHOOSE(MIN(D6L838C9,RUN_YEARS),B7L808C2,B7L808C11,B7L808C20,B7L808C29,B7L808C38)</f>
        <v>2.244412784560879</v>
      </c>
      <c r="AR45" s="16" t="s">
        <v>34277</v>
      </c>
      <c r="AS45" s="33">
        <f>IF(D6L838C20=0,0,D6L838C18/D6L838C20)</f>
        <v>5.7279392200356646E-3</v>
      </c>
      <c r="AT45" s="16" t="s">
        <v>34278</v>
      </c>
      <c r="AU45" s="33">
        <f>IF(D6L838C5=0,0,D6L838C18/D6L838C5)</f>
        <v>4.5978817509755764E-2</v>
      </c>
      <c r="AV45" s="16" t="s">
        <v>34279</v>
      </c>
      <c r="AW45" s="33">
        <f>CHOOSE(MIN(D6L838C9,RUN_YEARS),B7L808C1,B7L808C10,B7L808C19,B7L808C28,B7L808C37)</f>
        <v>22.162617518955088</v>
      </c>
      <c r="AX45" s="16" t="s">
        <v>34280</v>
      </c>
      <c r="AY45" s="33">
        <f>IF(D6L838C23=0,0,D6L838C19/D6L838C23)</f>
        <v>5.7279392200356655E-3</v>
      </c>
      <c r="AZ45" s="16" t="s">
        <v>34281</v>
      </c>
      <c r="BA45" s="33">
        <f>IF(D6L838C5=0,0,D6L838C19/D6L838C5)</f>
        <v>0.45402118249024426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1001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61.041766054252989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2.244412784560879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22.162617518955088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0.55920794448043232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0.27960397224021616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0.13980198612010808</v>
      </c>
      <c r="R47" s="16" t="s">
        <v>34305</v>
      </c>
      <c r="S47" s="15">
        <f>SUM(D6L838C8:D6L839C8)</f>
        <v>0.13980198612010808</v>
      </c>
      <c r="U47" s="21" t="str">
        <f>NULL_VALUE</f>
        <v>n/a</v>
      </c>
      <c r="V47" s="16" t="s">
        <v>34306</v>
      </c>
      <c r="W47" s="33">
        <f>SUM(D6L838C10:D6L839C10)</f>
        <v>0.12066978644707212</v>
      </c>
      <c r="X47" s="16" t="s">
        <v>34307</v>
      </c>
      <c r="Y47" s="33">
        <f>SUM(D6L838C11:D6L839C11)</f>
        <v>1.9132199673035963E-2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1.2054923720986225E-4</v>
      </c>
      <c r="AD47" s="16" t="s">
        <v>34309</v>
      </c>
      <c r="AE47" s="33">
        <f>IF(D6L840C5=0,0,D6L840C10/D6L840C5)</f>
        <v>0.4315739346628491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3.1342801674564191E-4</v>
      </c>
      <c r="AJ47" s="16" t="s">
        <v>34311</v>
      </c>
      <c r="AK47" s="33">
        <f>IF(D6L840C5=0,0,D6L840C11/D6L840C5)</f>
        <v>6.8426065337150913E-2</v>
      </c>
      <c r="AL47" s="16" t="s">
        <v>34312</v>
      </c>
      <c r="AM47" s="33">
        <f>SUM(D6L838C18:D6L839C18)</f>
        <v>1.2855860014635715E-2</v>
      </c>
      <c r="AN47" s="16" t="s">
        <v>34313</v>
      </c>
      <c r="AO47" s="33">
        <f>SUM(D6L838C19:D6L839C19)</f>
        <v>0.12694612610547237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5.7279392200356646E-3</v>
      </c>
      <c r="AT47" s="16" t="s">
        <v>34315</v>
      </c>
      <c r="AU47" s="33">
        <f>IF(D6L840C5=0,0,D6L840C18/D6L840C5)</f>
        <v>4.5978817509755764E-2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5.7279392200356655E-3</v>
      </c>
      <c r="AZ47" s="16" t="s">
        <v>34317</v>
      </c>
      <c r="BA47" s="33">
        <f>IF(D6L840C5=0,0,D6L840C19/D6L840C5)</f>
        <v>0.45402118249024426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780.06708073108064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777.52940642540875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46.764703212704354</v>
      </c>
      <c r="R48" s="16" t="s">
        <v>34322</v>
      </c>
      <c r="S48" s="15">
        <f>SUM(D6L828C8,D6L837C8,D6L840C8)</f>
        <v>730.76470321270438</v>
      </c>
      <c r="U48" s="21" t="str">
        <f>NULL_VALUE</f>
        <v>n/a</v>
      </c>
      <c r="V48" s="16" t="s">
        <v>34323</v>
      </c>
      <c r="W48" s="33">
        <f>SUM(D6L828C10,D6L837C10,D6L840C10)</f>
        <v>40.273252681449655</v>
      </c>
      <c r="X48" s="16" t="s">
        <v>34324</v>
      </c>
      <c r="Y48" s="33">
        <f>SUM(D6L828C11,D6L837C11,D6L840C11)</f>
        <v>6.4914505312547028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4.0340204013225571E-2</v>
      </c>
      <c r="AD48" s="16" t="s">
        <v>34326</v>
      </c>
      <c r="AE48" s="33">
        <f>IF(D6L841C5=0,0,D6L841C10/D6L841C5)</f>
        <v>5.1796436698903443E-2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0.10488453043438639</v>
      </c>
      <c r="AJ48" s="16" t="s">
        <v>34328</v>
      </c>
      <c r="AK48" s="33">
        <f>IF(D6L841C5=0,0,D6L841C11/D6L841C5)</f>
        <v>8.3488167490645918E-3</v>
      </c>
      <c r="AL48" s="16" t="s">
        <v>34329</v>
      </c>
      <c r="AM48" s="33">
        <f>SUM(D6L828C18,D6L837C18,D6L840C18)</f>
        <v>67.156081270413466</v>
      </c>
      <c r="AN48" s="16" t="s">
        <v>34330</v>
      </c>
      <c r="AO48" s="33">
        <f>SUM(D6L828C19,D6L837C19,D6L840C19)</f>
        <v>663.60862194229105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29.926219503148918</v>
      </c>
      <c r="AT48" s="16" t="s">
        <v>34332</v>
      </c>
      <c r="AU48" s="33">
        <f>IF(D6L841C5=0,0,D6L841C18/D6L841C5)</f>
        <v>8.6371114346857819E-2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29.926219503148918</v>
      </c>
      <c r="AZ48" s="16" t="s">
        <v>34334</v>
      </c>
      <c r="BA48" s="33">
        <f>IF(D6L841C5=0,0,D6L841C19/D6L841C5)</f>
        <v>0.85348363220517431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23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0.76122656352941176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5.1319568656948727E-2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0.3056386988235294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0.50051128835512304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28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0.93009577879710148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5.574269388346139E-2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0.37339448814492754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0.50051128835512304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28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0.93009577879710148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5.574269388346139E-2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0.37339448814492754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0.51278375810792509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37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1.2328792572222222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8.2960312716036488E-2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0.49383373222222227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0.27889822925278335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28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0.93009577879710148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5.574269388346139E-2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0.37339448814492754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0.50051128835512304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28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0.93009577879710148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5.574269388346139E-2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0.37339448814492754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0.51278375810792509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37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1.2328792572222222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8.2960312716036488E-2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0.49383373222222227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0.51278375810792509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37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1.2328792572222222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8.2960312716036488E-2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0.49383373222222227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0.51278375810792509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37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1.2328792572222222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8.2960312716036488E-2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0.49383373222222227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0.51278375810792509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37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1.2328792572222222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8.2960312716036488E-2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0.49383373222222227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0.51278375810792509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37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1.2328792572222222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8.2960312716036488E-2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0.49383373222222227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0.51278375810792509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37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1.2328792572222222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8.2960312716036488E-2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0.49383373222222227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37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1.2328792572222222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8.2960312716036488E-2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0.49383373222222227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0.50051128835512304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28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0.93009577879710148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5.574269388346139E-2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0.37339448814492754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0.50657179435978761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23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0.76122656352941176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5.1319568656948727E-2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0.3056386988235294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0.27359066003403842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23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0.76122656352941176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5.1319568656948727E-2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0.3056386988235294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23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0.76122656352941176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5.1319568656948727E-2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0.3056386988235294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0.2713699876357466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37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1.2328792572222222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8.2960312716036488E-2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0.49383373222222227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0.27359066003403842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23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0.76122656352941176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5.1319568656948727E-2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0.3056386988235294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0.2713699876357466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37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1.2328792572222222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8.2960312716036488E-2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0.49383373222222227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0.2713699876357466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37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1.2328792572222222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8.2960312716036488E-2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0.49383373222222227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0.2713699876357466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37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1.2328792572222222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8.2960312716036488E-2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0.49383373222222227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0.2713699876357466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37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1.2328792572222222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8.2960312716036488E-2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0.49383373222222227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0.2713699876357466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37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1.2328792572222222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8.2960312716036488E-2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0.49383373222222227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0.2713699876357466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37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1.2328792572222222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8.2960312716036488E-2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0.49383373222222227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37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1.2328792572222222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8.2960312716036488E-2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0.49383373222222227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23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0.76122656352941176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5.1319568656948727E-2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0.3056386988235294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37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1.2328792572222222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8.2960312716036488E-2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0.49383373222222227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37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1.2328792572222222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8.2960312716036488E-2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0.49383373222222227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37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1.2328792572222222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8.2960312716036488E-2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0.49383373222222227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37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1.2328792572222222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8.2960312716036488E-2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0.49383373222222227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37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1.2328792572222222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8.2960312716036488E-2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0.49383373222222227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37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1.2328792572222222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8.2960312716036488E-2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0.49383373222222227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2.7608172628510728</v>
      </c>
      <c r="X42" s="16" t="s">
        <v>35045</v>
      </c>
      <c r="Y42" s="33">
        <f>D6L935C7-D6L935C10</f>
        <v>0.23918273714892724</v>
      </c>
      <c r="Z42" s="16" t="s">
        <v>35046</v>
      </c>
      <c r="AA42" s="33">
        <f>CHOOSE(MIN(D6L935C9,RUN_YEARS),B7L809C7,B7L809C16,B7L809C25,B7L809C34,B7L809C43)</f>
        <v>37</v>
      </c>
      <c r="AB42" s="16" t="s">
        <v>35047</v>
      </c>
      <c r="AC42" s="33">
        <f>IF(D6L935C12=0,0,D6L935C10/D6L935C12)</f>
        <v>7.461668277975872E-2</v>
      </c>
      <c r="AD42" s="16" t="s">
        <v>35048</v>
      </c>
      <c r="AE42" s="33">
        <f>IF(D6L935C5=0,0,D6L935C10/D6L935C5)</f>
        <v>0.92027242095035755</v>
      </c>
      <c r="AF42" s="16" t="s">
        <v>35049</v>
      </c>
      <c r="AG42" s="33">
        <f>CHOOSE(MIN(D6L935C9,RUN_YEARS),B7L809C5,B7L809C14,B7L809C23,B7L809C32,B7L809C41)</f>
        <v>1.2328792572222222</v>
      </c>
      <c r="AH42" s="16" t="s">
        <v>35050</v>
      </c>
      <c r="AI42" s="33">
        <f>IF(D6L935C15=0,0,D6L935C11/D6L935C15)</f>
        <v>0.19400337522737263</v>
      </c>
      <c r="AJ42" s="16" t="s">
        <v>35051</v>
      </c>
      <c r="AK42" s="33">
        <f>IF(D6L935C5=0,0,D6L935C11/D6L935C5)</f>
        <v>7.9727579049642408E-2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8.2960312716036488E-2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0.49383373222222227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37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1.2328792572222222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3.5957510936558275</v>
      </c>
      <c r="AN43" s="16" t="s">
        <v>35073</v>
      </c>
      <c r="AO43" s="33">
        <f>D6L936C8-D6L936C18</f>
        <v>21.404248906344172</v>
      </c>
      <c r="AP43" s="16" t="s">
        <v>35074</v>
      </c>
      <c r="AQ43" s="33">
        <f>CHOOSE(MIN(D6L936C9,RUN_YEARS),B7L809C2,B7L809C11,B7L809C20,B7L809C29,B7L809C38)</f>
        <v>8.2960312716036488E-2</v>
      </c>
      <c r="AR43" s="16" t="s">
        <v>35075</v>
      </c>
      <c r="AS43" s="33">
        <f>IF(D6L936C20=0,0,D6L936C18/D6L936C20)</f>
        <v>43.343027237176237</v>
      </c>
      <c r="AT43" s="16" t="s">
        <v>35076</v>
      </c>
      <c r="AU43" s="33">
        <f>IF(D6L936C5=0,0,D6L936C18/D6L936C5)</f>
        <v>0.14383004374623309</v>
      </c>
      <c r="AV43" s="16" t="s">
        <v>35077</v>
      </c>
      <c r="AW43" s="33">
        <f>CHOOSE(MIN(D6L936C9,RUN_YEARS),B7L809C1,B7L809C10,B7L809C19,B7L809C28,B7L809C37)</f>
        <v>0.49383373222222227</v>
      </c>
      <c r="AX43" s="16" t="s">
        <v>35078</v>
      </c>
      <c r="AY43" s="33">
        <f>IF(D6L936C23=0,0,D6L936C19/D6L936C23)</f>
        <v>43.34302723717623</v>
      </c>
      <c r="AZ43" s="16" t="s">
        <v>35079</v>
      </c>
      <c r="BA43" s="33">
        <f>IF(D6L936C5=0,0,D6L936C19/D6L936C5)</f>
        <v>0.85616995625376691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28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28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</v>
      </c>
      <c r="R44" s="16" t="s">
        <v>35083</v>
      </c>
      <c r="S44" s="15">
        <f>SUM(D6L929C8:D6L936C8)</f>
        <v>25</v>
      </c>
      <c r="U44" s="21" t="str">
        <f>NULL_VALUE</f>
        <v>n/a</v>
      </c>
      <c r="V44" s="16" t="s">
        <v>35084</v>
      </c>
      <c r="W44" s="33">
        <f>SUM(D6L929C10:D6L936C10)</f>
        <v>2.7608172628510728</v>
      </c>
      <c r="X44" s="16" t="s">
        <v>35085</v>
      </c>
      <c r="Y44" s="33">
        <f>SUM(D6L929C11:D6L936C11)</f>
        <v>0.23918273714892724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7.461668277975872E-2</v>
      </c>
      <c r="AD44" s="16" t="s">
        <v>35087</v>
      </c>
      <c r="AE44" s="33">
        <f>IF(D6L937C5=0,0,D6L937C10/D6L937C5)</f>
        <v>9.8600616530395452E-2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0.19400337522737263</v>
      </c>
      <c r="AJ44" s="16" t="s">
        <v>35089</v>
      </c>
      <c r="AK44" s="33">
        <f>IF(D6L937C5=0,0,D6L937C11/D6L937C5)</f>
        <v>8.5422406124616868E-3</v>
      </c>
      <c r="AL44" s="16" t="s">
        <v>35090</v>
      </c>
      <c r="AM44" s="33">
        <f>SUM(D6L929C18:D6L936C18)</f>
        <v>3.5957510936558275</v>
      </c>
      <c r="AN44" s="16" t="s">
        <v>35091</v>
      </c>
      <c r="AO44" s="33">
        <f>SUM(D6L929C19:D6L936C19)</f>
        <v>21.404248906344172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43.343027237176237</v>
      </c>
      <c r="AT44" s="16" t="s">
        <v>35093</v>
      </c>
      <c r="AU44" s="33">
        <f>IF(D6L937C5=0,0,D6L937C18/D6L937C5)</f>
        <v>0.12841968191627956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43.34302723717623</v>
      </c>
      <c r="AZ44" s="16" t="s">
        <v>35095</v>
      </c>
      <c r="BA44" s="33">
        <f>IF(D6L937C5=0,0,D6L937C19/D6L937C5)</f>
        <v>0.76443746094086329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37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1.2328792572222222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8.2960312716036488E-2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0.49383373222222227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37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1.2328792572222222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8.2960312716036488E-2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0.49383373222222227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28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28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3</v>
      </c>
      <c r="R48" s="16" t="s">
        <v>35157</v>
      </c>
      <c r="S48" s="15">
        <f>SUM(D6L928C8,D6L937C8,D6L940C8)</f>
        <v>25</v>
      </c>
      <c r="U48" s="21" t="str">
        <f>NULL_VALUE</f>
        <v>n/a</v>
      </c>
      <c r="V48" s="16" t="s">
        <v>35158</v>
      </c>
      <c r="W48" s="33">
        <f>SUM(D6L928C10,D6L937C10,D6L940C10)</f>
        <v>2.7608172628510728</v>
      </c>
      <c r="X48" s="16" t="s">
        <v>35159</v>
      </c>
      <c r="Y48" s="33">
        <f>SUM(D6L928C11,D6L937C11,D6L940C11)</f>
        <v>0.23918273714892724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7.461668277975872E-2</v>
      </c>
      <c r="AD48" s="16" t="s">
        <v>35161</v>
      </c>
      <c r="AE48" s="33">
        <f>IF(D6L941C5=0,0,D6L941C10/D6L941C5)</f>
        <v>9.8600616530395452E-2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0.19400337522737263</v>
      </c>
      <c r="AJ48" s="16" t="s">
        <v>35163</v>
      </c>
      <c r="AK48" s="33">
        <f>IF(D6L941C5=0,0,D6L941C11/D6L941C5)</f>
        <v>8.5422406124616868E-3</v>
      </c>
      <c r="AL48" s="16" t="s">
        <v>35164</v>
      </c>
      <c r="AM48" s="33">
        <f>SUM(D6L928C18,D6L937C18,D6L940C18)</f>
        <v>3.5957510936558275</v>
      </c>
      <c r="AN48" s="16" t="s">
        <v>35165</v>
      </c>
      <c r="AO48" s="33">
        <f>SUM(D6L928C19,D6L937C19,D6L940C19)</f>
        <v>21.404248906344172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43.343027237176237</v>
      </c>
      <c r="AT48" s="16" t="s">
        <v>35167</v>
      </c>
      <c r="AU48" s="33">
        <f>IF(D6L941C5=0,0,D6L941C18/D6L941C5)</f>
        <v>0.12841968191627956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43.34302723717623</v>
      </c>
      <c r="AZ48" s="16" t="s">
        <v>35169</v>
      </c>
      <c r="BA48" s="33">
        <f>IF(D6L941C5=0,0,D6L941C19/D6L941C5)</f>
        <v>0.76443746094086329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58.333333333333329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0.8137546711788618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0.13015832630385546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0.25362477718403548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0.50051128835512304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65.599999999999994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1.4531417487142857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0.13059716852696665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0.39173066085714286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0.50051128835512304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65.599999999999994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1.4531417487142857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0.13059716852696665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0.39173066085714286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0.51278375810792509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55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0.32882745929338558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0.12331938376708128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0.1561942853260701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0.27889822925278335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65.599999999999994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1.4531417487142857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0.13059716852696665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0.39173066085714286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0.50051128835512304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65.599999999999994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1.4531417487142857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0.13059716852696665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0.39173066085714286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0.51278375810792509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55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0.32882745929338558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0.12331938376708128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0.1561942853260701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0.51278375810792509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55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0.32882745929338558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0.12331938376708128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0.1561942853260701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0.51278375810792509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55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0.32882745929338558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0.12331938376708128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0.1561942853260701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0.51278375810792509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55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0.32882745929338558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0.12331938376708128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0.1561942853260701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0.51278375810792509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55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0.32882745929338558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0.12331938376708128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0.1561942853260701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0.51278375810792509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55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0.32882745929338558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0.12331938376708128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0.1561942853260701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55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0.32882745929338558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0.12331938376708128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0.1561942853260701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0.50051128835512304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65.599999999999994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1.4531417487142857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0.13059716852696665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0.39173066085714286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0.50657179435978761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58.333333333333329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0.8137546711788618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0.13015832630385546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0.25362477718403548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0.27359066003403842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58.333333333333329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0.8137546711788618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0.13015832630385546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0.25362477718403548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58.333333333333329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0.8137546711788618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0.13015832630385546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0.25362477718403548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0.2713699876357466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55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0.32882745929338558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0.12331938376708128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0.1561942853260701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0.27359066003403842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58.333333333333329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0.8137546711788618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0.13015832630385546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0.25362477718403548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0.2713699876357466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55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0.32882745929338558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0.12331938376708128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0.1561942853260701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0.2713699876357466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55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0.32882745929338558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0.12331938376708128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0.1561942853260701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0.2713699876357466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55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0.32882745929338558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0.12331938376708128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0.1561942853260701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0.2713699876357466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55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0.32882745929338558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0.12331938376708128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0.1561942853260701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0.2713699876357466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55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0.32882745929338558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0.12331938376708128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0.1561942853260701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0.2713699876357466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55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0.32882745929338558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0.12331938376708128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0.1561942853260701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55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0.32882745929338558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0.12331938376708128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0.1561942853260701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58.333333333333329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0.8137546711788618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0.13015832630385546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0.25362477718403548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55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0.32882745929338558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0.12331938376708128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0.1561942853260701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55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0.32882745929338558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0.12331938376708128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0.1561942853260701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55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0.32882745929338558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0.12331938376708128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0.1561942853260701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55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0.32882745929338558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0.12331938376708128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0.1561942853260701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55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0.32882745929338558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0.12331938376708128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0.1561942853260701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55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0.32882745929338558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0.12331938376708128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0.1561942853260701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4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4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4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3.9387734571189941</v>
      </c>
      <c r="X42" s="16" t="s">
        <v>35880</v>
      </c>
      <c r="Y42" s="33">
        <f>D6L1035C7-D6L1035C10</f>
        <v>6.122654288100593E-2</v>
      </c>
      <c r="Z42" s="16" t="s">
        <v>35881</v>
      </c>
      <c r="AA42" s="33">
        <f>CHOOSE(MIN(D6L1035C9,RUN_YEARS),B7L810C7,B7L810C16,B7L810C25,B7L810C34,B7L810C43)</f>
        <v>55</v>
      </c>
      <c r="AB42" s="16" t="s">
        <v>35882</v>
      </c>
      <c r="AC42" s="33">
        <f>IF(D6L1035C12=0,0,D6L1035C10/D6L1035C12)</f>
        <v>7.1614062856708988E-2</v>
      </c>
      <c r="AD42" s="16" t="s">
        <v>35883</v>
      </c>
      <c r="AE42" s="33">
        <f>IF(D6L1035C5=0,0,D6L1035C10/D6L1035C5)</f>
        <v>0.98469336427974852</v>
      </c>
      <c r="AF42" s="16" t="s">
        <v>35884</v>
      </c>
      <c r="AG42" s="33">
        <f>CHOOSE(MIN(D6L1035C9,RUN_YEARS),B7L810C5,B7L810C14,B7L810C23,B7L810C32,B7L810C41)</f>
        <v>0.32882745929338558</v>
      </c>
      <c r="AH42" s="16" t="s">
        <v>35885</v>
      </c>
      <c r="AI42" s="33">
        <f>IF(D6L1035C15=0,0,D6L1035C11/D6L1035C15)</f>
        <v>0.1861965634274434</v>
      </c>
      <c r="AJ42" s="16" t="s">
        <v>35886</v>
      </c>
      <c r="AK42" s="33">
        <f>IF(D6L1035C5=0,0,D6L1035C11/D6L1035C5)</f>
        <v>1.5306635720251482E-2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0.12331938376708128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0.1561942853260701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22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22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55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0.32882745929338558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9.7062388815469287</v>
      </c>
      <c r="AN43" s="16" t="s">
        <v>35908</v>
      </c>
      <c r="AO43" s="33">
        <f>D6L1036C8-D6L1036C18</f>
        <v>12.293761118453071</v>
      </c>
      <c r="AP43" s="16" t="s">
        <v>35909</v>
      </c>
      <c r="AQ43" s="33">
        <f>CHOOSE(MIN(D6L1036C9,RUN_YEARS),B7L810C2,B7L810C11,B7L810C20,B7L810C29,B7L810C38)</f>
        <v>0.12331938376708128</v>
      </c>
      <c r="AR43" s="16" t="s">
        <v>35910</v>
      </c>
      <c r="AS43" s="33">
        <f>IF(D6L1036C20=0,0,D6L1036C18/D6L1036C20)</f>
        <v>78.708136426302019</v>
      </c>
      <c r="AT43" s="16" t="s">
        <v>35911</v>
      </c>
      <c r="AU43" s="33">
        <f>IF(D6L1036C5=0,0,D6L1036C18/D6L1036C5)</f>
        <v>0.44119267643395133</v>
      </c>
      <c r="AV43" s="16" t="s">
        <v>35912</v>
      </c>
      <c r="AW43" s="33">
        <f>CHOOSE(MIN(D6L1036C9,RUN_YEARS),B7L810C1,B7L810C10,B7L810C19,B7L810C28,B7L810C37)</f>
        <v>0.1561942853260701</v>
      </c>
      <c r="AX43" s="16" t="s">
        <v>35913</v>
      </c>
      <c r="AY43" s="33">
        <f>IF(D6L1036C23=0,0,D6L1036C19/D6L1036C23)</f>
        <v>78.708136426302033</v>
      </c>
      <c r="AZ43" s="16" t="s">
        <v>35914</v>
      </c>
      <c r="BA43" s="33">
        <f>IF(D6L1036C5=0,0,D6L1036C19/D6L1036C5)</f>
        <v>0.55880732356604867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26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4</v>
      </c>
      <c r="R44" s="16" t="s">
        <v>35918</v>
      </c>
      <c r="S44" s="15">
        <f>SUM(D6L1029C8:D6L1036C8)</f>
        <v>22</v>
      </c>
      <c r="U44" s="21" t="str">
        <f>NULL_VALUE</f>
        <v>n/a</v>
      </c>
      <c r="V44" s="16" t="s">
        <v>35919</v>
      </c>
      <c r="W44" s="33">
        <f>SUM(D6L1029C10:D6L1036C10)</f>
        <v>3.9387734571189941</v>
      </c>
      <c r="X44" s="16" t="s">
        <v>35920</v>
      </c>
      <c r="Y44" s="33">
        <f>SUM(D6L1029C11:D6L1036C11)</f>
        <v>6.122654288100593E-2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7.1614062856708988E-2</v>
      </c>
      <c r="AD44" s="16" t="s">
        <v>35922</v>
      </c>
      <c r="AE44" s="33">
        <f>IF(D6L1037C5=0,0,D6L1037C10/D6L1037C5)</f>
        <v>0.151491286812269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0.1861965634274434</v>
      </c>
      <c r="AJ44" s="16" t="s">
        <v>35924</v>
      </c>
      <c r="AK44" s="33">
        <f>IF(D6L1037C5=0,0,D6L1037C11/D6L1037C5)</f>
        <v>2.3548670338848434E-3</v>
      </c>
      <c r="AL44" s="16" t="s">
        <v>35925</v>
      </c>
      <c r="AM44" s="33">
        <f>SUM(D6L1029C18:D6L1036C18)</f>
        <v>9.7062388815469287</v>
      </c>
      <c r="AN44" s="16" t="s">
        <v>35926</v>
      </c>
      <c r="AO44" s="33">
        <f>SUM(D6L1029C19:D6L1036C19)</f>
        <v>12.293761118453071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78.708136426302019</v>
      </c>
      <c r="AT44" s="16" t="s">
        <v>35928</v>
      </c>
      <c r="AU44" s="33">
        <f>IF(D6L1037C5=0,0,D6L1037C18/D6L1037C5)</f>
        <v>0.37331688005949726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78.708136426302033</v>
      </c>
      <c r="AZ44" s="16" t="s">
        <v>35930</v>
      </c>
      <c r="BA44" s="33">
        <f>IF(D6L1037C5=0,0,D6L1037C19/D6L1037C5)</f>
        <v>0.47283696609434889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55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0.32882745929338558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0.12331938376708128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0.1561942853260701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55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0.32882745929338558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0.12331938376708128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0.1561942853260701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26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</v>
      </c>
      <c r="R48" s="16" t="s">
        <v>35992</v>
      </c>
      <c r="S48" s="15">
        <f>SUM(D6L1028C8,D6L1037C8,D6L1040C8)</f>
        <v>22</v>
      </c>
      <c r="U48" s="21" t="str">
        <f>NULL_VALUE</f>
        <v>n/a</v>
      </c>
      <c r="V48" s="16" t="s">
        <v>35993</v>
      </c>
      <c r="W48" s="33">
        <f>SUM(D6L1028C10,D6L1037C10,D6L1040C10)</f>
        <v>3.9387734571189941</v>
      </c>
      <c r="X48" s="16" t="s">
        <v>35994</v>
      </c>
      <c r="Y48" s="33">
        <f>SUM(D6L1028C11,D6L1037C11,D6L1040C11)</f>
        <v>6.122654288100593E-2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7.1614062856708988E-2</v>
      </c>
      <c r="AD48" s="16" t="s">
        <v>35996</v>
      </c>
      <c r="AE48" s="33">
        <f>IF(D6L1041C5=0,0,D6L1041C10/D6L1041C5)</f>
        <v>0.151491286812269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0.1861965634274434</v>
      </c>
      <c r="AJ48" s="16" t="s">
        <v>35998</v>
      </c>
      <c r="AK48" s="33">
        <f>IF(D6L1041C5=0,0,D6L1041C11/D6L1041C5)</f>
        <v>2.3548670338848434E-3</v>
      </c>
      <c r="AL48" s="16" t="s">
        <v>35999</v>
      </c>
      <c r="AM48" s="33">
        <f>SUM(D6L1028C18,D6L1037C18,D6L1040C18)</f>
        <v>9.7062388815469287</v>
      </c>
      <c r="AN48" s="16" t="s">
        <v>36000</v>
      </c>
      <c r="AO48" s="33">
        <f>SUM(D6L1028C19,D6L1037C19,D6L1040C19)</f>
        <v>12.293761118453071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78.708136426302019</v>
      </c>
      <c r="AT48" s="16" t="s">
        <v>36002</v>
      </c>
      <c r="AU48" s="33">
        <f>IF(D6L1041C5=0,0,D6L1041C18/D6L1041C5)</f>
        <v>0.37331688005949726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78.708136426302033</v>
      </c>
      <c r="AZ48" s="16" t="s">
        <v>36004</v>
      </c>
      <c r="BA48" s="33">
        <f>IF(D6L1041C5=0,0,D6L1041C19/D6L1041C5)</f>
        <v>0.47283696609434889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0.66205999999999998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0.56937159999999998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0.28468579999999999</v>
      </c>
      <c r="R8" s="16" t="s">
        <v>36013</v>
      </c>
      <c r="S8" s="15">
        <f>D6L1101C5-D6L1101C7</f>
        <v>0.28468579999999999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0.27319502017611502</v>
      </c>
      <c r="X8" s="16" t="s">
        <v>36015</v>
      </c>
      <c r="Y8" s="33">
        <f>D6L1101C7-D6L1101C10</f>
        <v>1.1490779823884967E-2</v>
      </c>
      <c r="Z8" s="16" t="s">
        <v>36016</v>
      </c>
      <c r="AA8" s="33">
        <f>CHOOSE(MIN(D6L1101C9,RUN_YEARS),B7L811C7,B7L811C16,B7L811C25,B7L811C34,B7L811C43)</f>
        <v>15186</v>
      </c>
      <c r="AB8" s="16" t="s">
        <v>36017</v>
      </c>
      <c r="AC8" s="33">
        <f>IF(D6L1101C12=0,0,D6L1101C10/D6L1101C12)</f>
        <v>1.7989926259457067E-5</v>
      </c>
      <c r="AD8" s="16" t="s">
        <v>36018</v>
      </c>
      <c r="AE8" s="33">
        <f>IF(D6L1101C5=0,0,D6L1101C10/D6L1101C5)</f>
        <v>0.47981848791916393</v>
      </c>
      <c r="AF8" s="16" t="s">
        <v>36019</v>
      </c>
      <c r="AG8" s="33">
        <f>CHOOSE(MIN(D6L1101C9,RUN_YEARS),B7L811C5,B7L811C14,B7L811C23,B7L811C32,B7L811C41)</f>
        <v>245.66697149027632</v>
      </c>
      <c r="AH8" s="16" t="s">
        <v>36020</v>
      </c>
      <c r="AI8" s="33">
        <f>IF(D6L1101C15=0,0,D6L1101C11/D6L1101C15)</f>
        <v>4.6773808274588428E-5</v>
      </c>
      <c r="AJ8" s="16" t="s">
        <v>36021</v>
      </c>
      <c r="AK8" s="33">
        <f>IF(D6L1101C5=0,0,D6L1101C11/D6L1101C5)</f>
        <v>2.018151208083608E-2</v>
      </c>
      <c r="AL8" s="16" t="s">
        <v>36022</v>
      </c>
      <c r="AM8" s="33">
        <f>D6L1101C8*CHOOSE(MIN(D6L1101C9,RUN_YEARS),B7L811C4,B7L811C13,B7L811C22,B7L811C31,B7L811C40)</f>
        <v>6.4417918348777164E-2</v>
      </c>
      <c r="AN8" s="16" t="s">
        <v>36023</v>
      </c>
      <c r="AO8" s="33">
        <f>D6L1101C8-D6L1101C18</f>
        <v>0.22026788165122282</v>
      </c>
      <c r="AP8" s="16" t="s">
        <v>36024</v>
      </c>
      <c r="AQ8" s="33">
        <f>CHOOSE(MIN(D6L1101C9,RUN_YEARS),B7L811C2,B7L811C11,B7L811C20,B7L811C29,B7L811C38)</f>
        <v>33.884303027148839</v>
      </c>
      <c r="AR8" s="16" t="s">
        <v>36025</v>
      </c>
      <c r="AS8" s="33">
        <f>IF(D6L1101C20=0,0,D6L1101C18/D6L1101C20)</f>
        <v>1.9011138667117966E-3</v>
      </c>
      <c r="AT8" s="16" t="s">
        <v>36026</v>
      </c>
      <c r="AU8" s="33">
        <f>IF(D6L1101C5=0,0,D6L1101C18/D6L1101C5)</f>
        <v>0.1131386222087248</v>
      </c>
      <c r="AV8" s="16" t="s">
        <v>36027</v>
      </c>
      <c r="AW8" s="33">
        <f>CHOOSE(MIN(D6L1101C9,RUN_YEARS),B7L811C1,B7L811C10,B7L811C19,B7L811C28,B7L811C37)</f>
        <v>115.86254011823206</v>
      </c>
      <c r="AX8" s="16" t="s">
        <v>36028</v>
      </c>
      <c r="AY8" s="33">
        <f>IF(D6L1101C23=0,0,D6L1101C19/D6L1101C23)</f>
        <v>1.9011138667117968E-3</v>
      </c>
      <c r="AZ8" s="16" t="s">
        <v>36029</v>
      </c>
      <c r="BA8" s="33">
        <f>IF(D6L1101C5=0,0,D6L1101C19/D6L1101C5)</f>
        <v>0.38686137779127522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8.3813945933020002E-5</v>
      </c>
      <c r="J9" s="16" t="s">
        <v>36050</v>
      </c>
      <c r="K9" s="21">
        <f>IF(FLOW_THRU_100PCT="Y",1,INDEX(VariabilityMatrix,D6L1102C1,D6L1102C9))</f>
        <v>0.50051128835512304</v>
      </c>
      <c r="L9" s="16" t="s">
        <v>36030</v>
      </c>
      <c r="M9" s="15">
        <f>IF(D6L1102C2&lt;&gt;0,D6L1102C2*D6L1102C4,D6L1102C3*D6L1102C4)</f>
        <v>4.1949826061062463E-5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2.0974913030531232E-5</v>
      </c>
      <c r="R9" s="16" t="s">
        <v>36032</v>
      </c>
      <c r="S9" s="15">
        <f>D6L1102C5-D6L1102C7</f>
        <v>2.0974913030531232E-5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2.0000763322917832E-5</v>
      </c>
      <c r="X9" s="16" t="s">
        <v>36034</v>
      </c>
      <c r="Y9" s="33">
        <f>D6L1102C7-D6L1102C10</f>
        <v>9.7414970761339979E-7</v>
      </c>
      <c r="Z9" s="16" t="s">
        <v>36035</v>
      </c>
      <c r="AA9" s="33">
        <f>CHOOSE(MIN(D6L1102C9,RUN_YEARS),B7L811C7,B7L811C16,B7L811C25,B7L811C34,B7L811C43)</f>
        <v>14085.8</v>
      </c>
      <c r="AB9" s="16" t="s">
        <v>36036</v>
      </c>
      <c r="AC9" s="33">
        <f>IF(D6L1102C12=0,0,D6L1102C10/D6L1102C12)</f>
        <v>1.4199238469180191E-9</v>
      </c>
      <c r="AD9" s="16" t="s">
        <v>36037</v>
      </c>
      <c r="AE9" s="33">
        <f>IF(D6L1102C5=0,0,D6L1102C10/D6L1102C5)</f>
        <v>0.47677821819343374</v>
      </c>
      <c r="AF9" s="16" t="s">
        <v>36038</v>
      </c>
      <c r="AG9" s="33">
        <f>CHOOSE(MIN(D6L1102C9,RUN_YEARS),B7L811C5,B7L811C14,B7L811C23,B7L811C32,B7L811C41)</f>
        <v>263.86835130625468</v>
      </c>
      <c r="AH9" s="16" t="s">
        <v>36039</v>
      </c>
      <c r="AI9" s="33">
        <f>IF(D6L1102C15=0,0,D6L1102C11/D6L1102C15)</f>
        <v>3.6918020019868475E-9</v>
      </c>
      <c r="AJ9" s="16" t="s">
        <v>36040</v>
      </c>
      <c r="AK9" s="33">
        <f>IF(D6L1102C5=0,0,D6L1102C11/D6L1102C5)</f>
        <v>2.3221781806566269E-2</v>
      </c>
      <c r="AL9" s="16" t="s">
        <v>36041</v>
      </c>
      <c r="AM9" s="33">
        <f>D6L1102C8*CHOOSE(MIN(D6L1102C9,RUN_YEARS),B7L811C4,B7L811C13,B7L811C22,B7L811C31,B7L811C40)</f>
        <v>3.7707094461897336E-6</v>
      </c>
      <c r="AN9" s="16" t="s">
        <v>36042</v>
      </c>
      <c r="AO9" s="33">
        <f>D6L1102C8-D6L1102C18</f>
        <v>1.7204203584341496E-5</v>
      </c>
      <c r="AP9" s="16" t="s">
        <v>36043</v>
      </c>
      <c r="AQ9" s="33">
        <f>CHOOSE(MIN(D6L1102C9,RUN_YEARS),B7L811C2,B7L811C11,B7L811C20,B7L811C29,B7L811C38)</f>
        <v>28.042158482273589</v>
      </c>
      <c r="AR9" s="16" t="s">
        <v>36044</v>
      </c>
      <c r="AS9" s="33">
        <f>IF(D6L1102C20=0,0,D6L1102C18/D6L1102C20)</f>
        <v>1.3446573481757221E-7</v>
      </c>
      <c r="AT9" s="16" t="s">
        <v>36045</v>
      </c>
      <c r="AU9" s="33">
        <f>IF(D6L1102C5=0,0,D6L1102C18/D6L1102C5)</f>
        <v>8.9886175945069771E-2</v>
      </c>
      <c r="AV9" s="16" t="s">
        <v>36046</v>
      </c>
      <c r="AW9" s="33">
        <f>CHOOSE(MIN(D6L1102C9,RUN_YEARS),B7L811C1,B7L811C10,B7L811C19,B7L811C28,B7L811C37)</f>
        <v>127.94488951168267</v>
      </c>
      <c r="AX9" s="16" t="s">
        <v>36047</v>
      </c>
      <c r="AY9" s="33">
        <f>IF(D6L1102C23=0,0,D6L1102C19/D6L1102C23)</f>
        <v>1.3446573481757218E-7</v>
      </c>
      <c r="AZ9" s="16" t="s">
        <v>36048</v>
      </c>
      <c r="BA9" s="33">
        <f>IF(D6L1102C5=0,0,D6L1102C19/D6L1102C5)</f>
        <v>0.41011382405493019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2.0322907189538209E-6</v>
      </c>
      <c r="J10" s="16" t="s">
        <v>36071</v>
      </c>
      <c r="K10" s="21">
        <f>IF(FLOW_THRU_100PCT="Y",1,INDEX(VariabilityMatrix,D6L1103C1,D6L1103C9))</f>
        <v>0.50051128835512304</v>
      </c>
      <c r="L10" s="16" t="s">
        <v>36051</v>
      </c>
      <c r="M10" s="15">
        <f>IF(D6L1103C2&lt;&gt;0,D6L1103C2*D6L1103C4,D6L1103C3*D6L1103C4)</f>
        <v>1.0171844460557361E-6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5.0859222302786807E-7</v>
      </c>
      <c r="R10" s="16" t="s">
        <v>36053</v>
      </c>
      <c r="S10" s="15">
        <f>D6L1103C5-D6L1103C7</f>
        <v>5.0859222302786807E-7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4.8497138776452885E-7</v>
      </c>
      <c r="X10" s="16" t="s">
        <v>36055</v>
      </c>
      <c r="Y10" s="33">
        <f>D6L1103C7-D6L1103C10</f>
        <v>2.3620835263339215E-8</v>
      </c>
      <c r="Z10" s="16" t="s">
        <v>36056</v>
      </c>
      <c r="AA10" s="33">
        <f>CHOOSE(MIN(D6L1103C9,RUN_YEARS),B7L811C7,B7L811C16,B7L811C25,B7L811C34,B7L811C43)</f>
        <v>14085.8</v>
      </c>
      <c r="AB10" s="16" t="s">
        <v>36057</v>
      </c>
      <c r="AC10" s="33">
        <f>IF(D6L1103C12=0,0,D6L1103C10/D6L1103C12)</f>
        <v>3.442980787491863E-11</v>
      </c>
      <c r="AD10" s="16" t="s">
        <v>36058</v>
      </c>
      <c r="AE10" s="33">
        <f>IF(D6L1103C5=0,0,D6L1103C10/D6L1103C5)</f>
        <v>0.4767782181934338</v>
      </c>
      <c r="AF10" s="16" t="s">
        <v>36059</v>
      </c>
      <c r="AG10" s="33">
        <f>CHOOSE(MIN(D6L1103C9,RUN_YEARS),B7L811C5,B7L811C14,B7L811C23,B7L811C32,B7L811C41)</f>
        <v>263.86835130625468</v>
      </c>
      <c r="AH10" s="16" t="s">
        <v>36060</v>
      </c>
      <c r="AI10" s="33">
        <f>IF(D6L1103C15=0,0,D6L1103C11/D6L1103C15)</f>
        <v>8.9517500474788136E-11</v>
      </c>
      <c r="AJ10" s="16" t="s">
        <v>36061</v>
      </c>
      <c r="AK10" s="33">
        <f>IF(D6L1103C5=0,0,D6L1103C11/D6L1103C5)</f>
        <v>2.3221781806566203E-2</v>
      </c>
      <c r="AL10" s="16" t="s">
        <v>36062</v>
      </c>
      <c r="AM10" s="33">
        <f>D6L1103C8*CHOOSE(MIN(D6L1103C9,RUN_YEARS),B7L811C4,B7L811C13,B7L811C22,B7L811C31,B7L811C40)</f>
        <v>9.1430820086754228E-8</v>
      </c>
      <c r="AN10" s="16" t="s">
        <v>36063</v>
      </c>
      <c r="AO10" s="33">
        <f>D6L1103C8-D6L1103C18</f>
        <v>4.1716140294111381E-7</v>
      </c>
      <c r="AP10" s="16" t="s">
        <v>36064</v>
      </c>
      <c r="AQ10" s="33">
        <f>CHOOSE(MIN(D6L1103C9,RUN_YEARS),B7L811C2,B7L811C11,B7L811C20,B7L811C29,B7L811C38)</f>
        <v>28.042158482273589</v>
      </c>
      <c r="AR10" s="16" t="s">
        <v>36065</v>
      </c>
      <c r="AS10" s="33">
        <f>IF(D6L1103C20=0,0,D6L1103C18/D6L1103C20)</f>
        <v>3.2604772612119281E-9</v>
      </c>
      <c r="AT10" s="16" t="s">
        <v>36066</v>
      </c>
      <c r="AU10" s="33">
        <f>IF(D6L1103C5=0,0,D6L1103C18/D6L1103C5)</f>
        <v>8.9886175945069771E-2</v>
      </c>
      <c r="AV10" s="16" t="s">
        <v>36067</v>
      </c>
      <c r="AW10" s="33">
        <f>CHOOSE(MIN(D6L1103C9,RUN_YEARS),B7L811C1,B7L811C10,B7L811C19,B7L811C28,B7L811C37)</f>
        <v>127.94488951168267</v>
      </c>
      <c r="AX10" s="16" t="s">
        <v>36068</v>
      </c>
      <c r="AY10" s="33">
        <f>IF(D6L1103C23=0,0,D6L1103C19/D6L1103C23)</f>
        <v>3.2604772612119276E-9</v>
      </c>
      <c r="AZ10" s="16" t="s">
        <v>36069</v>
      </c>
      <c r="BA10" s="33">
        <f>IF(D6L1103C5=0,0,D6L1103C19/D6L1103C5)</f>
        <v>0.41011382405493019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-2.0401560297883702E-5</v>
      </c>
      <c r="J11" s="16" t="s">
        <v>36092</v>
      </c>
      <c r="K11" s="21">
        <f>IF(FLOW_THRU_100PCT="Y",1,INDEX(VariabilityMatrix,D6L1104C1,D6L1104C9))</f>
        <v>0.51278375810792509</v>
      </c>
      <c r="L11" s="16" t="s">
        <v>36072</v>
      </c>
      <c r="M11" s="15">
        <f>IF(D6L1104C2&lt;&gt;0,D6L1104C2*D6L1104C4,D6L1104C3*D6L1104C4)</f>
        <v>-1.0461588760814245E-5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-5.2307943804071225E-6</v>
      </c>
      <c r="R11" s="16" t="s">
        <v>36074</v>
      </c>
      <c r="S11" s="15">
        <f>D6L1104C5-D6L1104C7</f>
        <v>-5.2307943804071225E-6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-4.9750591844649899E-6</v>
      </c>
      <c r="X11" s="16" t="s">
        <v>36076</v>
      </c>
      <c r="Y11" s="33">
        <f>D6L1104C7-D6L1104C10</f>
        <v>-2.5573519594213254E-7</v>
      </c>
      <c r="Z11" s="16" t="s">
        <v>36077</v>
      </c>
      <c r="AA11" s="33">
        <f>CHOOSE(MIN(D6L1104C9,RUN_YEARS),B7L811C7,B7L811C16,B7L811C25,B7L811C34,B7L811C43)</f>
        <v>16717</v>
      </c>
      <c r="AB11" s="16" t="s">
        <v>36078</v>
      </c>
      <c r="AC11" s="33">
        <f>IF(D6L1104C12=0,0,D6L1104C10/D6L1104C12)</f>
        <v>-2.97604784618352E-10</v>
      </c>
      <c r="AD11" s="16" t="s">
        <v>36079</v>
      </c>
      <c r="AE11" s="33">
        <f>IF(D6L1104C5=0,0,D6L1104C10/D6L1104C5)</f>
        <v>0.47555484145008314</v>
      </c>
      <c r="AF11" s="16" t="s">
        <v>36080</v>
      </c>
      <c r="AG11" s="33">
        <f>CHOOSE(MIN(D6L1104C9,RUN_YEARS),B7L811C5,B7L811C14,B7L811C23,B7L811C32,B7L811C41)</f>
        <v>330.50439989770518</v>
      </c>
      <c r="AH11" s="16" t="s">
        <v>36081</v>
      </c>
      <c r="AI11" s="33">
        <f>IF(D6L1104C15=0,0,D6L1104C11/D6L1104C15)</f>
        <v>-7.7377244000771379E-10</v>
      </c>
      <c r="AJ11" s="16" t="s">
        <v>36082</v>
      </c>
      <c r="AK11" s="33">
        <f>IF(D6L1104C5=0,0,D6L1104C11/D6L1104C5)</f>
        <v>2.4445158549916867E-2</v>
      </c>
      <c r="AL11" s="16" t="s">
        <v>36083</v>
      </c>
      <c r="AM11" s="33">
        <f>D6L1104C8*CHOOSE(MIN(D6L1104C9,RUN_YEARS),B7L811C4,B7L811C13,B7L811C22,B7L811C31,B7L811C40)</f>
        <v>-1.0536825438289895E-6</v>
      </c>
      <c r="AN11" s="16" t="s">
        <v>36084</v>
      </c>
      <c r="AO11" s="33">
        <f>D6L1104C8-D6L1104C18</f>
        <v>-4.1771118365781325E-6</v>
      </c>
      <c r="AP11" s="16" t="s">
        <v>36085</v>
      </c>
      <c r="AQ11" s="33">
        <f>CHOOSE(MIN(D6L1104C9,RUN_YEARS),B7L811C2,B7L811C11,B7L811C20,B7L811C29,B7L811C38)</f>
        <v>37.482366153350867</v>
      </c>
      <c r="AR11" s="16" t="s">
        <v>36086</v>
      </c>
      <c r="AS11" s="33">
        <f>IF(D6L1104C20=0,0,D6L1104C18/D6L1104C20)</f>
        <v>-2.8111420168035254E-8</v>
      </c>
      <c r="AT11" s="16" t="s">
        <v>36087</v>
      </c>
      <c r="AU11" s="33">
        <f>IF(D6L1104C5=0,0,D6L1104C18/D6L1104C5)</f>
        <v>0.10071917066514278</v>
      </c>
      <c r="AV11" s="16" t="s">
        <v>36088</v>
      </c>
      <c r="AW11" s="33">
        <f>CHOOSE(MIN(D6L1104C9,RUN_YEARS),B7L811C1,B7L811C10,B7L811C19,B7L811C28,B7L811C37)</f>
        <v>148.59127755231003</v>
      </c>
      <c r="AX11" s="16" t="s">
        <v>36089</v>
      </c>
      <c r="AY11" s="33">
        <f>IF(D6L1104C23=0,0,D6L1104C19/D6L1104C23)</f>
        <v>-2.8111420168035254E-8</v>
      </c>
      <c r="AZ11" s="16" t="s">
        <v>36090</v>
      </c>
      <c r="BA11" s="33">
        <f>IF(D6L1104C5=0,0,D6L1104C19/D6L1104C5)</f>
        <v>0.3992808293348572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3.7257703105784729E-4</v>
      </c>
      <c r="J12" s="16" t="s">
        <v>36113</v>
      </c>
      <c r="K12" s="21">
        <f>IF(FLOW_THRU_100PCT="Y",1,INDEX(VariabilityMatrix,D6L1105C1,D6L1105C9))</f>
        <v>0.27889822925278335</v>
      </c>
      <c r="L12" s="16" t="s">
        <v>36093</v>
      </c>
      <c r="M12" s="15">
        <f>IF(D6L1105C2&lt;&gt;0,D6L1105C2*D6L1105C4,D6L1105C3*D6L1105C4)</f>
        <v>1.0391107422229288E-4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5.1955537111146439E-5</v>
      </c>
      <c r="R12" s="16" t="s">
        <v>36095</v>
      </c>
      <c r="S12" s="15">
        <f>D6L1105C5-D6L1105C7</f>
        <v>5.1955537111146439E-5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4.954253681827044E-5</v>
      </c>
      <c r="X12" s="16" t="s">
        <v>36097</v>
      </c>
      <c r="Y12" s="33">
        <f>D6L1105C7-D6L1105C10</f>
        <v>2.4130002928759992E-6</v>
      </c>
      <c r="Z12" s="16" t="s">
        <v>36098</v>
      </c>
      <c r="AA12" s="33">
        <f>CHOOSE(MIN(D6L1105C9,RUN_YEARS),B7L811C7,B7L811C16,B7L811C25,B7L811C34,B7L811C43)</f>
        <v>14085.8</v>
      </c>
      <c r="AB12" s="16" t="s">
        <v>36099</v>
      </c>
      <c r="AC12" s="33">
        <f>IF(D6L1105C12=0,0,D6L1105C10/D6L1105C12)</f>
        <v>3.5171972353909926E-9</v>
      </c>
      <c r="AD12" s="16" t="s">
        <v>36100</v>
      </c>
      <c r="AE12" s="33">
        <f>IF(D6L1105C5=0,0,D6L1105C10/D6L1105C5)</f>
        <v>0.47677821819343374</v>
      </c>
      <c r="AF12" s="16" t="s">
        <v>36101</v>
      </c>
      <c r="AG12" s="33">
        <f>CHOOSE(MIN(D6L1105C9,RUN_YEARS),B7L811C5,B7L811C14,B7L811C23,B7L811C32,B7L811C41)</f>
        <v>263.86835130625468</v>
      </c>
      <c r="AH12" s="16" t="s">
        <v>36102</v>
      </c>
      <c r="AI12" s="33">
        <f>IF(D6L1105C15=0,0,D6L1105C11/D6L1105C15)</f>
        <v>9.1447128120165797E-9</v>
      </c>
      <c r="AJ12" s="16" t="s">
        <v>36103</v>
      </c>
      <c r="AK12" s="33">
        <f>IF(D6L1105C5=0,0,D6L1105C11/D6L1105C5)</f>
        <v>2.3221781806566279E-2</v>
      </c>
      <c r="AL12" s="16" t="s">
        <v>36104</v>
      </c>
      <c r="AM12" s="33">
        <f>D6L1105C8*CHOOSE(MIN(D6L1105C9,RUN_YEARS),B7L811C4,B7L811C13,B7L811C22,B7L811C31,B7L811C40)</f>
        <v>9.3401691001862211E-6</v>
      </c>
      <c r="AN12" s="16" t="s">
        <v>36105</v>
      </c>
      <c r="AO12" s="33">
        <f>D6L1105C8-D6L1105C18</f>
        <v>4.2615368010960218E-5</v>
      </c>
      <c r="AP12" s="16" t="s">
        <v>36106</v>
      </c>
      <c r="AQ12" s="33">
        <f>CHOOSE(MIN(D6L1105C9,RUN_YEARS),B7L811C2,B7L811C11,B7L811C20,B7L811C29,B7L811C38)</f>
        <v>28.042158482273589</v>
      </c>
      <c r="AR12" s="16" t="s">
        <v>36107</v>
      </c>
      <c r="AS12" s="33">
        <f>IF(D6L1105C20=0,0,D6L1105C18/D6L1105C20)</f>
        <v>3.3307596867375468E-7</v>
      </c>
      <c r="AT12" s="16" t="s">
        <v>36108</v>
      </c>
      <c r="AU12" s="33">
        <f>IF(D6L1105C5=0,0,D6L1105C18/D6L1105C5)</f>
        <v>8.9886175945069771E-2</v>
      </c>
      <c r="AV12" s="16" t="s">
        <v>36109</v>
      </c>
      <c r="AW12" s="33">
        <f>CHOOSE(MIN(D6L1105C9,RUN_YEARS),B7L811C1,B7L811C10,B7L811C19,B7L811C28,B7L811C37)</f>
        <v>127.94488951168267</v>
      </c>
      <c r="AX12" s="16" t="s">
        <v>36110</v>
      </c>
      <c r="AY12" s="33">
        <f>IF(D6L1105C23=0,0,D6L1105C19/D6L1105C23)</f>
        <v>3.3307596867375462E-7</v>
      </c>
      <c r="AZ12" s="16" t="s">
        <v>36111</v>
      </c>
      <c r="BA12" s="33">
        <f>IF(D6L1105C5=0,0,D6L1105C19/D6L1105C5)</f>
        <v>0.41011382405493024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1.8377558209018514E-4</v>
      </c>
      <c r="J13" s="16" t="s">
        <v>36134</v>
      </c>
      <c r="K13" s="21">
        <f>IF(FLOW_THRU_100PCT="Y",1,INDEX(VariabilityMatrix,D6L1106C1,D6L1106C9))</f>
        <v>0.50051128835512304</v>
      </c>
      <c r="L13" s="16" t="s">
        <v>36114</v>
      </c>
      <c r="M13" s="15">
        <f>IF(D6L1106C2&lt;&gt;0,D6L1106C2*D6L1106C4,D6L1106C3*D6L1106C4)</f>
        <v>9.1981753360171242E-5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4.5990876680085621E-5</v>
      </c>
      <c r="R13" s="16" t="s">
        <v>36116</v>
      </c>
      <c r="S13" s="15">
        <f>D6L1106C5-D6L1106C7</f>
        <v>4.5990876680085621E-5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4.3854896473370334E-5</v>
      </c>
      <c r="X13" s="16" t="s">
        <v>36118</v>
      </c>
      <c r="Y13" s="33">
        <f>D6L1106C7-D6L1106C10</f>
        <v>2.1359802067152871E-6</v>
      </c>
      <c r="Z13" s="16" t="s">
        <v>36119</v>
      </c>
      <c r="AA13" s="33">
        <f>CHOOSE(MIN(D6L1106C9,RUN_YEARS),B7L811C7,B7L811C16,B7L811C25,B7L811C34,B7L811C43)</f>
        <v>14085.8</v>
      </c>
      <c r="AB13" s="16" t="s">
        <v>36120</v>
      </c>
      <c r="AC13" s="33">
        <f>IF(D6L1106C12=0,0,D6L1106C10/D6L1106C12)</f>
        <v>3.1134118384025284E-9</v>
      </c>
      <c r="AD13" s="16" t="s">
        <v>36121</v>
      </c>
      <c r="AE13" s="33">
        <f>IF(D6L1106C5=0,0,D6L1106C10/D6L1106C5)</f>
        <v>0.47677821819343374</v>
      </c>
      <c r="AF13" s="16" t="s">
        <v>36122</v>
      </c>
      <c r="AG13" s="33">
        <f>CHOOSE(MIN(D6L1106C9,RUN_YEARS),B7L811C5,B7L811C14,B7L811C23,B7L811C32,B7L811C41)</f>
        <v>263.86835130625468</v>
      </c>
      <c r="AH13" s="16" t="s">
        <v>36123</v>
      </c>
      <c r="AI13" s="33">
        <f>IF(D6L1106C15=0,0,D6L1106C11/D6L1106C15)</f>
        <v>8.0948707798465575E-9</v>
      </c>
      <c r="AJ13" s="16" t="s">
        <v>36124</v>
      </c>
      <c r="AK13" s="33">
        <f>IF(D6L1106C5=0,0,D6L1106C11/D6L1106C5)</f>
        <v>2.3221781806566234E-2</v>
      </c>
      <c r="AL13" s="16" t="s">
        <v>36125</v>
      </c>
      <c r="AM13" s="33">
        <f>D6L1106C8*CHOOSE(MIN(D6L1106C9,RUN_YEARS),B7L811C4,B7L811C13,B7L811C22,B7L811C31,B7L811C40)</f>
        <v>8.2678880662683644E-6</v>
      </c>
      <c r="AN13" s="16" t="s">
        <v>36126</v>
      </c>
      <c r="AO13" s="33">
        <f>D6L1106C8-D6L1106C18</f>
        <v>3.7722988613817257E-5</v>
      </c>
      <c r="AP13" s="16" t="s">
        <v>36127</v>
      </c>
      <c r="AQ13" s="33">
        <f>CHOOSE(MIN(D6L1106C9,RUN_YEARS),B7L811C2,B7L811C11,B7L811C20,B7L811C29,B7L811C38)</f>
        <v>28.042158482273589</v>
      </c>
      <c r="AR13" s="16" t="s">
        <v>36128</v>
      </c>
      <c r="AS13" s="33">
        <f>IF(D6L1106C20=0,0,D6L1106C18/D6L1106C20)</f>
        <v>2.9483779115986311E-7</v>
      </c>
      <c r="AT13" s="16" t="s">
        <v>36129</v>
      </c>
      <c r="AU13" s="33">
        <f>IF(D6L1106C5=0,0,D6L1106C18/D6L1106C5)</f>
        <v>8.9886175945069771E-2</v>
      </c>
      <c r="AV13" s="16" t="s">
        <v>36130</v>
      </c>
      <c r="AW13" s="33">
        <f>CHOOSE(MIN(D6L1106C9,RUN_YEARS),B7L811C1,B7L811C10,B7L811C19,B7L811C28,B7L811C37)</f>
        <v>127.94488951168267</v>
      </c>
      <c r="AX13" s="16" t="s">
        <v>36131</v>
      </c>
      <c r="AY13" s="33">
        <f>IF(D6L1106C23=0,0,D6L1106C19/D6L1106C23)</f>
        <v>2.9483779115986311E-7</v>
      </c>
      <c r="AZ13" s="16" t="s">
        <v>36132</v>
      </c>
      <c r="BA13" s="33">
        <f>IF(D6L1106C5=0,0,D6L1106C19/D6L1106C5)</f>
        <v>0.41011382405493024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1.8150854357547777E-6</v>
      </c>
      <c r="J14" s="16" t="s">
        <v>36155</v>
      </c>
      <c r="K14" s="21">
        <f>IF(FLOW_THRU_100PCT="Y",1,INDEX(VariabilityMatrix,D6L1107C1,D6L1107C9))</f>
        <v>0.51278375810792509</v>
      </c>
      <c r="L14" s="16" t="s">
        <v>36135</v>
      </c>
      <c r="M14" s="15">
        <f>IF(D6L1107C2&lt;&gt;0,D6L1107C2*D6L1107C4,D6L1107C3*D6L1107C4)</f>
        <v>9.3074633103329578E-7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4.6537316551664789E-7</v>
      </c>
      <c r="R14" s="16" t="s">
        <v>36137</v>
      </c>
      <c r="S14" s="15">
        <f>D6L1107C5-D6L1107C7</f>
        <v>4.6537316551664789E-7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4.4262092388478557E-7</v>
      </c>
      <c r="X14" s="16" t="s">
        <v>36139</v>
      </c>
      <c r="Y14" s="33">
        <f>D6L1107C7-D6L1107C10</f>
        <v>2.2752241631862324E-8</v>
      </c>
      <c r="Z14" s="16" t="s">
        <v>36140</v>
      </c>
      <c r="AA14" s="33">
        <f>CHOOSE(MIN(D6L1107C9,RUN_YEARS),B7L811C7,B7L811C16,B7L811C25,B7L811C34,B7L811C43)</f>
        <v>16717</v>
      </c>
      <c r="AB14" s="16" t="s">
        <v>36141</v>
      </c>
      <c r="AC14" s="33">
        <f>IF(D6L1107C12=0,0,D6L1107C10/D6L1107C12)</f>
        <v>2.6477294005191457E-11</v>
      </c>
      <c r="AD14" s="16" t="s">
        <v>36142</v>
      </c>
      <c r="AE14" s="33">
        <f>IF(D6L1107C5=0,0,D6L1107C10/D6L1107C5)</f>
        <v>0.47555484145008314</v>
      </c>
      <c r="AF14" s="16" t="s">
        <v>36143</v>
      </c>
      <c r="AG14" s="33">
        <f>CHOOSE(MIN(D6L1107C9,RUN_YEARS),B7L811C5,B7L811C14,B7L811C23,B7L811C32,B7L811C41)</f>
        <v>330.50439989770518</v>
      </c>
      <c r="AH14" s="16" t="s">
        <v>36144</v>
      </c>
      <c r="AI14" s="33">
        <f>IF(D6L1107C15=0,0,D6L1107C11/D6L1107C15)</f>
        <v>6.8840964413497668E-11</v>
      </c>
      <c r="AJ14" s="16" t="s">
        <v>36145</v>
      </c>
      <c r="AK14" s="33">
        <f>IF(D6L1107C5=0,0,D6L1107C11/D6L1107C5)</f>
        <v>2.4445158549916867E-2</v>
      </c>
      <c r="AL14" s="16" t="s">
        <v>36146</v>
      </c>
      <c r="AM14" s="33">
        <f>D6L1107C8*CHOOSE(MIN(D6L1107C9,RUN_YEARS),B7L811C4,B7L811C13,B7L811C22,B7L811C31,B7L811C40)</f>
        <v>9.3743998561298004E-8</v>
      </c>
      <c r="AN14" s="16" t="s">
        <v>36147</v>
      </c>
      <c r="AO14" s="33">
        <f>D6L1107C8-D6L1107C18</f>
        <v>3.7162916695534987E-7</v>
      </c>
      <c r="AP14" s="16" t="s">
        <v>36148</v>
      </c>
      <c r="AQ14" s="33">
        <f>CHOOSE(MIN(D6L1107C9,RUN_YEARS),B7L811C2,B7L811C11,B7L811C20,B7L811C29,B7L811C38)</f>
        <v>37.482366153350867</v>
      </c>
      <c r="AR14" s="16" t="s">
        <v>36149</v>
      </c>
      <c r="AS14" s="33">
        <f>IF(D6L1107C20=0,0,D6L1107C18/D6L1107C20)</f>
        <v>2.5010160291846311E-9</v>
      </c>
      <c r="AT14" s="16" t="s">
        <v>36150</v>
      </c>
      <c r="AU14" s="33">
        <f>IF(D6L1107C5=0,0,D6L1107C18/D6L1107C5)</f>
        <v>0.10071917066514278</v>
      </c>
      <c r="AV14" s="16" t="s">
        <v>36151</v>
      </c>
      <c r="AW14" s="33">
        <f>CHOOSE(MIN(D6L1107C9,RUN_YEARS),B7L811C1,B7L811C10,B7L811C19,B7L811C28,B7L811C37)</f>
        <v>148.59127755231003</v>
      </c>
      <c r="AX14" s="16" t="s">
        <v>36152</v>
      </c>
      <c r="AY14" s="33">
        <f>IF(D6L1107C23=0,0,D6L1107C19/D6L1107C23)</f>
        <v>2.5010160291846311E-9</v>
      </c>
      <c r="AZ14" s="16" t="s">
        <v>36153</v>
      </c>
      <c r="BA14" s="33">
        <f>IF(D6L1107C5=0,0,D6L1107C19/D6L1107C5)</f>
        <v>0.3992808293348572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3.3397572017887912E-6</v>
      </c>
      <c r="J15" s="16" t="s">
        <v>36176</v>
      </c>
      <c r="K15" s="21">
        <f>IF(FLOW_THRU_100PCT="Y",1,INDEX(VariabilityMatrix,D6L1108C1,D6L1108C9))</f>
        <v>0.51278375810792509</v>
      </c>
      <c r="L15" s="16" t="s">
        <v>36156</v>
      </c>
      <c r="M15" s="15">
        <f>IF(D6L1108C2&lt;&gt;0,D6L1108C2*D6L1108C4,D6L1108C3*D6L1108C4)</f>
        <v>1.7125732491012642E-6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8.5628662455063212E-7</v>
      </c>
      <c r="R15" s="16" t="s">
        <v>36158</v>
      </c>
      <c r="S15" s="15">
        <f>D6L1108C5-D6L1108C7</f>
        <v>8.5628662455063212E-7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8.1442249994800549E-7</v>
      </c>
      <c r="X15" s="16" t="s">
        <v>36160</v>
      </c>
      <c r="Y15" s="33">
        <f>D6L1108C7-D6L1108C10</f>
        <v>4.186412460262663E-8</v>
      </c>
      <c r="Z15" s="16" t="s">
        <v>36161</v>
      </c>
      <c r="AA15" s="33">
        <f>CHOOSE(MIN(D6L1108C9,RUN_YEARS),B7L811C7,B7L811C16,B7L811C25,B7L811C34,B7L811C43)</f>
        <v>16717</v>
      </c>
      <c r="AB15" s="16" t="s">
        <v>36162</v>
      </c>
      <c r="AC15" s="33">
        <f>IF(D6L1108C12=0,0,D6L1108C10/D6L1108C12)</f>
        <v>4.8718220969552284E-11</v>
      </c>
      <c r="AD15" s="16" t="s">
        <v>36163</v>
      </c>
      <c r="AE15" s="33">
        <f>IF(D6L1108C5=0,0,D6L1108C10/D6L1108C5)</f>
        <v>0.47555484145008314</v>
      </c>
      <c r="AF15" s="16" t="s">
        <v>36164</v>
      </c>
      <c r="AG15" s="33">
        <f>CHOOSE(MIN(D6L1108C9,RUN_YEARS),B7L811C5,B7L811C14,B7L811C23,B7L811C32,B7L811C41)</f>
        <v>330.50439989770518</v>
      </c>
      <c r="AH15" s="16" t="s">
        <v>36165</v>
      </c>
      <c r="AI15" s="33">
        <f>IF(D6L1108C15=0,0,D6L1108C11/D6L1108C15)</f>
        <v>1.2666737452083557E-10</v>
      </c>
      <c r="AJ15" s="16" t="s">
        <v>36166</v>
      </c>
      <c r="AK15" s="33">
        <f>IF(D6L1108C5=0,0,D6L1108C11/D6L1108C5)</f>
        <v>2.4445158549916839E-2</v>
      </c>
      <c r="AL15" s="16" t="s">
        <v>36167</v>
      </c>
      <c r="AM15" s="33">
        <f>D6L1108C8*CHOOSE(MIN(D6L1108C9,RUN_YEARS),B7L811C4,B7L811C13,B7L811C22,B7L811C31,B7L811C40)</f>
        <v>1.7248895735278833E-7</v>
      </c>
      <c r="AN15" s="16" t="s">
        <v>36168</v>
      </c>
      <c r="AO15" s="33">
        <f>D6L1108C8-D6L1108C18</f>
        <v>6.8379766719784384E-7</v>
      </c>
      <c r="AP15" s="16" t="s">
        <v>36169</v>
      </c>
      <c r="AQ15" s="33">
        <f>CHOOSE(MIN(D6L1108C9,RUN_YEARS),B7L811C2,B7L811C11,B7L811C20,B7L811C29,B7L811C38)</f>
        <v>37.482366153350867</v>
      </c>
      <c r="AR15" s="16" t="s">
        <v>36170</v>
      </c>
      <c r="AS15" s="33">
        <f>IF(D6L1108C20=0,0,D6L1108C18/D6L1108C20)</f>
        <v>4.6018694936997212E-9</v>
      </c>
      <c r="AT15" s="16" t="s">
        <v>36171</v>
      </c>
      <c r="AU15" s="33">
        <f>IF(D6L1108C5=0,0,D6L1108C18/D6L1108C5)</f>
        <v>0.10071917066514278</v>
      </c>
      <c r="AV15" s="16" t="s">
        <v>36172</v>
      </c>
      <c r="AW15" s="33">
        <f>CHOOSE(MIN(D6L1108C9,RUN_YEARS),B7L811C1,B7L811C10,B7L811C19,B7L811C28,B7L811C37)</f>
        <v>148.59127755231003</v>
      </c>
      <c r="AX15" s="16" t="s">
        <v>36173</v>
      </c>
      <c r="AY15" s="33">
        <f>IF(D6L1108C23=0,0,D6L1108C19/D6L1108C23)</f>
        <v>4.601869493699722E-9</v>
      </c>
      <c r="AZ15" s="16" t="s">
        <v>36174</v>
      </c>
      <c r="BA15" s="33">
        <f>IF(D6L1108C5=0,0,D6L1108C19/D6L1108C5)</f>
        <v>0.39928082933485726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0.51278375810792509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16717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330.50439989770518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37.482366153350867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148.59127755231003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1.8150854357547777E-6</v>
      </c>
      <c r="J17" s="16" t="s">
        <v>36218</v>
      </c>
      <c r="K17" s="21">
        <f>IF(FLOW_THRU_100PCT="Y",1,INDEX(VariabilityMatrix,D6L1110C1,D6L1110C9))</f>
        <v>0.51278375810792509</v>
      </c>
      <c r="L17" s="16" t="s">
        <v>36198</v>
      </c>
      <c r="M17" s="15">
        <f>IF(D6L1110C2&lt;&gt;0,D6L1110C2*D6L1110C4,D6L1110C3*D6L1110C4)</f>
        <v>9.3074633103329578E-7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4.6537316551664789E-7</v>
      </c>
      <c r="R17" s="16" t="s">
        <v>36200</v>
      </c>
      <c r="S17" s="15">
        <f>D6L1110C5-D6L1110C7</f>
        <v>4.6537316551664789E-7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4.4262092388478557E-7</v>
      </c>
      <c r="X17" s="16" t="s">
        <v>36202</v>
      </c>
      <c r="Y17" s="33">
        <f>D6L1110C7-D6L1110C10</f>
        <v>2.2752241631862324E-8</v>
      </c>
      <c r="Z17" s="16" t="s">
        <v>36203</v>
      </c>
      <c r="AA17" s="33">
        <f>CHOOSE(MIN(D6L1110C9,RUN_YEARS),B7L811C7,B7L811C16,B7L811C25,B7L811C34,B7L811C43)</f>
        <v>16717</v>
      </c>
      <c r="AB17" s="16" t="s">
        <v>36204</v>
      </c>
      <c r="AC17" s="33">
        <f>IF(D6L1110C12=0,0,D6L1110C10/D6L1110C12)</f>
        <v>2.6477294005191457E-11</v>
      </c>
      <c r="AD17" s="16" t="s">
        <v>36205</v>
      </c>
      <c r="AE17" s="33">
        <f>IF(D6L1110C5=0,0,D6L1110C10/D6L1110C5)</f>
        <v>0.47555484145008314</v>
      </c>
      <c r="AF17" s="16" t="s">
        <v>36206</v>
      </c>
      <c r="AG17" s="33">
        <f>CHOOSE(MIN(D6L1110C9,RUN_YEARS),B7L811C5,B7L811C14,B7L811C23,B7L811C32,B7L811C41)</f>
        <v>330.50439989770518</v>
      </c>
      <c r="AH17" s="16" t="s">
        <v>36207</v>
      </c>
      <c r="AI17" s="33">
        <f>IF(D6L1110C15=0,0,D6L1110C11/D6L1110C15)</f>
        <v>6.8840964413497668E-11</v>
      </c>
      <c r="AJ17" s="16" t="s">
        <v>36208</v>
      </c>
      <c r="AK17" s="33">
        <f>IF(D6L1110C5=0,0,D6L1110C11/D6L1110C5)</f>
        <v>2.4445158549916867E-2</v>
      </c>
      <c r="AL17" s="16" t="s">
        <v>36209</v>
      </c>
      <c r="AM17" s="33">
        <f>D6L1110C8*CHOOSE(MIN(D6L1110C9,RUN_YEARS),B7L811C4,B7L811C13,B7L811C22,B7L811C31,B7L811C40)</f>
        <v>9.3743998561298004E-8</v>
      </c>
      <c r="AN17" s="16" t="s">
        <v>36210</v>
      </c>
      <c r="AO17" s="33">
        <f>D6L1110C8-D6L1110C18</f>
        <v>3.7162916695534987E-7</v>
      </c>
      <c r="AP17" s="16" t="s">
        <v>36211</v>
      </c>
      <c r="AQ17" s="33">
        <f>CHOOSE(MIN(D6L1110C9,RUN_YEARS),B7L811C2,B7L811C11,B7L811C20,B7L811C29,B7L811C38)</f>
        <v>37.482366153350867</v>
      </c>
      <c r="AR17" s="16" t="s">
        <v>36212</v>
      </c>
      <c r="AS17" s="33">
        <f>IF(D6L1110C20=0,0,D6L1110C18/D6L1110C20)</f>
        <v>2.5010160291846311E-9</v>
      </c>
      <c r="AT17" s="16" t="s">
        <v>36213</v>
      </c>
      <c r="AU17" s="33">
        <f>IF(D6L1110C5=0,0,D6L1110C18/D6L1110C5)</f>
        <v>0.10071917066514278</v>
      </c>
      <c r="AV17" s="16" t="s">
        <v>36214</v>
      </c>
      <c r="AW17" s="33">
        <f>CHOOSE(MIN(D6L1110C9,RUN_YEARS),B7L811C1,B7L811C10,B7L811C19,B7L811C28,B7L811C37)</f>
        <v>148.59127755231003</v>
      </c>
      <c r="AX17" s="16" t="s">
        <v>36215</v>
      </c>
      <c r="AY17" s="33">
        <f>IF(D6L1110C23=0,0,D6L1110C19/D6L1110C23)</f>
        <v>2.5010160291846311E-9</v>
      </c>
      <c r="AZ17" s="16" t="s">
        <v>36216</v>
      </c>
      <c r="BA17" s="33">
        <f>IF(D6L1110C5=0,0,D6L1110C19/D6L1110C5)</f>
        <v>0.3992808293348572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0.51278375810792509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16717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330.50439989770518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37.482366153350867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148.59127755231003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0.51278375810792509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16717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330.50439989770518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37.482366153350867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148.59127755231003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6.6475758904875685E-5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5.7169152658193088E-5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2.8584576329096544E-5</v>
      </c>
      <c r="R20" s="16" t="s">
        <v>36263</v>
      </c>
      <c r="S20" s="15">
        <f>D6L1113C5-D6L1113C7</f>
        <v>2.8584576329096544E-5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2.7187067328202613E-5</v>
      </c>
      <c r="X20" s="16" t="s">
        <v>36265</v>
      </c>
      <c r="Y20" s="33">
        <f>D6L1113C7-D6L1113C10</f>
        <v>1.3975090008939308E-6</v>
      </c>
      <c r="Z20" s="16" t="s">
        <v>36266</v>
      </c>
      <c r="AA20" s="33">
        <f>CHOOSE(MIN(D6L1113C9,RUN_YEARS),B7L811C7,B7L811C16,B7L811C25,B7L811C34,B7L811C43)</f>
        <v>16717</v>
      </c>
      <c r="AB20" s="16" t="s">
        <v>36267</v>
      </c>
      <c r="AC20" s="33">
        <f>IF(D6L1113C12=0,0,D6L1113C10/D6L1113C12)</f>
        <v>1.6263125757135019E-9</v>
      </c>
      <c r="AD20" s="16" t="s">
        <v>36268</v>
      </c>
      <c r="AE20" s="33">
        <f>IF(D6L1113C5=0,0,D6L1113C10/D6L1113C5)</f>
        <v>0.47555484145008314</v>
      </c>
      <c r="AF20" s="16" t="s">
        <v>36269</v>
      </c>
      <c r="AG20" s="33">
        <f>CHOOSE(MIN(D6L1113C9,RUN_YEARS),B7L811C5,B7L811C14,B7L811C23,B7L811C32,B7L811C41)</f>
        <v>330.50439989770518</v>
      </c>
      <c r="AH20" s="16" t="s">
        <v>36270</v>
      </c>
      <c r="AI20" s="33">
        <f>IF(D6L1113C15=0,0,D6L1113C11/D6L1113C15)</f>
        <v>4.2284126968550964E-9</v>
      </c>
      <c r="AJ20" s="16" t="s">
        <v>36271</v>
      </c>
      <c r="AK20" s="33">
        <f>IF(D6L1113C5=0,0,D6L1113C11/D6L1113C5)</f>
        <v>2.4445158549916857E-2</v>
      </c>
      <c r="AL20" s="16" t="s">
        <v>36272</v>
      </c>
      <c r="AM20" s="33">
        <f>D6L1113C8*CHOOSE(MIN(D6L1113C9,RUN_YEARS),B7L811C4,B7L811C13,B7L811C22,B7L811C31,B7L811C40)</f>
        <v>5.7580296433621513E-6</v>
      </c>
      <c r="AN20" s="16" t="s">
        <v>36273</v>
      </c>
      <c r="AO20" s="33">
        <f>D6L1113C8-D6L1113C18</f>
        <v>2.2826546685734393E-5</v>
      </c>
      <c r="AP20" s="16" t="s">
        <v>36274</v>
      </c>
      <c r="AQ20" s="33">
        <f>CHOOSE(MIN(D6L1113C9,RUN_YEARS),B7L811C2,B7L811C11,B7L811C20,B7L811C29,B7L811C38)</f>
        <v>37.482366153350867</v>
      </c>
      <c r="AR20" s="16" t="s">
        <v>36275</v>
      </c>
      <c r="AS20" s="33">
        <f>IF(D6L1113C20=0,0,D6L1113C18/D6L1113C20)</f>
        <v>1.5361969465333213E-7</v>
      </c>
      <c r="AT20" s="16" t="s">
        <v>36276</v>
      </c>
      <c r="AU20" s="33">
        <f>IF(D6L1113C5=0,0,D6L1113C18/D6L1113C5)</f>
        <v>0.1007191706651428</v>
      </c>
      <c r="AV20" s="16" t="s">
        <v>36277</v>
      </c>
      <c r="AW20" s="33">
        <f>CHOOSE(MIN(D6L1113C9,RUN_YEARS),B7L811C1,B7L811C10,B7L811C19,B7L811C28,B7L811C37)</f>
        <v>148.59127755231003</v>
      </c>
      <c r="AX20" s="16" t="s">
        <v>36278</v>
      </c>
      <c r="AY20" s="33">
        <f>IF(D6L1113C23=0,0,D6L1113C19/D6L1113C23)</f>
        <v>1.5361969465333213E-7</v>
      </c>
      <c r="AZ20" s="16" t="s">
        <v>36279</v>
      </c>
      <c r="BA20" s="33">
        <f>IF(D6L1113C5=0,0,D6L1113C19/D6L1113C5)</f>
        <v>0.3992808293348572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9.5040978690594761E-6</v>
      </c>
      <c r="J21" s="16" t="s">
        <v>36301</v>
      </c>
      <c r="K21" s="21">
        <f>IF(FLOW_THRU_100PCT="Y",1,INDEX(VariabilityMatrix,D6L1114C1,D6L1114C9))</f>
        <v>0.50051128835512304</v>
      </c>
      <c r="L21" s="16" t="s">
        <v>36281</v>
      </c>
      <c r="M21" s="15">
        <f>IF(D6L1114C2&lt;&gt;0,D6L1114C2*D6L1114C4,D6L1114C3*D6L1114C4)</f>
        <v>4.7569082690961378E-6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2.3784541345480689E-6</v>
      </c>
      <c r="R21" s="16" t="s">
        <v>36283</v>
      </c>
      <c r="S21" s="15">
        <f>D6L1114C5-D6L1114C7</f>
        <v>2.3784541345480689E-6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2.2679902486492676E-6</v>
      </c>
      <c r="X21" s="16" t="s">
        <v>36285</v>
      </c>
      <c r="Y21" s="33">
        <f>D6L1114C7-D6L1114C10</f>
        <v>1.1046388589880128E-7</v>
      </c>
      <c r="Z21" s="16" t="s">
        <v>36286</v>
      </c>
      <c r="AA21" s="33">
        <f>CHOOSE(MIN(D6L1114C9,RUN_YEARS),B7L811C7,B7L811C16,B7L811C25,B7L811C34,B7L811C43)</f>
        <v>14085.8</v>
      </c>
      <c r="AB21" s="16" t="s">
        <v>36287</v>
      </c>
      <c r="AC21" s="33">
        <f>IF(D6L1114C12=0,0,D6L1114C10/D6L1114C12)</f>
        <v>1.6101252670414656E-10</v>
      </c>
      <c r="AD21" s="16" t="s">
        <v>36288</v>
      </c>
      <c r="AE21" s="33">
        <f>IF(D6L1114C5=0,0,D6L1114C10/D6L1114C5)</f>
        <v>0.47677821819343374</v>
      </c>
      <c r="AF21" s="16" t="s">
        <v>36289</v>
      </c>
      <c r="AG21" s="33">
        <f>CHOOSE(MIN(D6L1114C9,RUN_YEARS),B7L811C5,B7L811C14,B7L811C23,B7L811C32,B7L811C41)</f>
        <v>263.86835130625468</v>
      </c>
      <c r="AH21" s="16" t="s">
        <v>36290</v>
      </c>
      <c r="AI21" s="33">
        <f>IF(D6L1114C15=0,0,D6L1114C11/D6L1114C15)</f>
        <v>4.1863256943078063E-10</v>
      </c>
      <c r="AJ21" s="16" t="s">
        <v>36291</v>
      </c>
      <c r="AK21" s="33">
        <f>IF(D6L1114C5=0,0,D6L1114C11/D6L1114C5)</f>
        <v>2.3221781806566259E-2</v>
      </c>
      <c r="AL21" s="16" t="s">
        <v>36292</v>
      </c>
      <c r="AM21" s="33">
        <f>D6L1114C8*CHOOSE(MIN(D6L1114C9,RUN_YEARS),B7L811C4,B7L811C13,B7L811C22,B7L811C31,B7L811C40)</f>
        <v>4.2758029363053273E-7</v>
      </c>
      <c r="AN21" s="16" t="s">
        <v>36293</v>
      </c>
      <c r="AO21" s="33">
        <f>D6L1114C8-D6L1114C18</f>
        <v>1.950873840917536E-6</v>
      </c>
      <c r="AP21" s="16" t="s">
        <v>36294</v>
      </c>
      <c r="AQ21" s="33">
        <f>CHOOSE(MIN(D6L1114C9,RUN_YEARS),B7L811C2,B7L811C11,B7L811C20,B7L811C29,B7L811C38)</f>
        <v>28.042158482273589</v>
      </c>
      <c r="AR21" s="16" t="s">
        <v>36295</v>
      </c>
      <c r="AS21" s="33">
        <f>IF(D6L1114C20=0,0,D6L1114C18/D6L1114C20)</f>
        <v>1.5247766818692681E-8</v>
      </c>
      <c r="AT21" s="16" t="s">
        <v>36296</v>
      </c>
      <c r="AU21" s="33">
        <f>IF(D6L1114C5=0,0,D6L1114C18/D6L1114C5)</f>
        <v>8.9886175945069771E-2</v>
      </c>
      <c r="AV21" s="16" t="s">
        <v>36297</v>
      </c>
      <c r="AW21" s="33">
        <f>CHOOSE(MIN(D6L1114C9,RUN_YEARS),B7L811C1,B7L811C10,B7L811C19,B7L811C28,B7L811C37)</f>
        <v>127.94488951168267</v>
      </c>
      <c r="AX21" s="16" t="s">
        <v>36298</v>
      </c>
      <c r="AY21" s="33">
        <f>IF(D6L1114C23=0,0,D6L1114C19/D6L1114C23)</f>
        <v>1.5247766818692678E-8</v>
      </c>
      <c r="AZ21" s="16" t="s">
        <v>36299</v>
      </c>
      <c r="BA21" s="33">
        <f>IF(D6L1114C5=0,0,D6L1114C19/D6L1114C5)</f>
        <v>0.41011382405493019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5.6027730862446847E-5</v>
      </c>
      <c r="J22" s="16" t="s">
        <v>36322</v>
      </c>
      <c r="K22" s="21">
        <f>IF(FLOW_THRU_100PCT="Y",1,INDEX(VariabilityMatrix,D6L1115C1,D6L1115C9))</f>
        <v>0.50657179435978761</v>
      </c>
      <c r="L22" s="16" t="s">
        <v>36302</v>
      </c>
      <c r="M22" s="15">
        <f>IF(D6L1115C2&lt;&gt;0,D6L1115C2*D6L1115C4,D6L1115C3*D6L1115C4)</f>
        <v>2.8382068156896949E-5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1.4191034078448475E-5</v>
      </c>
      <c r="R22" s="16" t="s">
        <v>36304</v>
      </c>
      <c r="S22" s="15">
        <f>D6L1115C5-D6L1115C7</f>
        <v>1.4191034078448475E-5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1.3618241027060946E-5</v>
      </c>
      <c r="X22" s="16" t="s">
        <v>36306</v>
      </c>
      <c r="Y22" s="33">
        <f>D6L1115C7-D6L1115C10</f>
        <v>5.7279305138752873E-7</v>
      </c>
      <c r="Z22" s="16" t="s">
        <v>36307</v>
      </c>
      <c r="AA22" s="33">
        <f>CHOOSE(MIN(D6L1115C9,RUN_YEARS),B7L811C7,B7L811C16,B7L811C25,B7L811C34,B7L811C43)</f>
        <v>15186</v>
      </c>
      <c r="AB22" s="16" t="s">
        <v>36308</v>
      </c>
      <c r="AC22" s="33">
        <f>IF(D6L1115C12=0,0,D6L1115C10/D6L1115C12)</f>
        <v>8.9676287548142666E-10</v>
      </c>
      <c r="AD22" s="16" t="s">
        <v>36309</v>
      </c>
      <c r="AE22" s="33">
        <f>IF(D6L1115C5=0,0,D6L1115C10/D6L1115C5)</f>
        <v>0.47981848791916393</v>
      </c>
      <c r="AF22" s="16" t="s">
        <v>36310</v>
      </c>
      <c r="AG22" s="33">
        <f>CHOOSE(MIN(D6L1115C9,RUN_YEARS),B7L811C5,B7L811C14,B7L811C23,B7L811C32,B7L811C41)</f>
        <v>245.66697149027632</v>
      </c>
      <c r="AH22" s="16" t="s">
        <v>36311</v>
      </c>
      <c r="AI22" s="33">
        <f>IF(D6L1115C15=0,0,D6L1115C11/D6L1115C15)</f>
        <v>2.3315834762517122E-9</v>
      </c>
      <c r="AJ22" s="16" t="s">
        <v>36312</v>
      </c>
      <c r="AK22" s="33">
        <f>IF(D6L1115C5=0,0,D6L1115C11/D6L1115C5)</f>
        <v>2.0181512080836076E-2</v>
      </c>
      <c r="AL22" s="16" t="s">
        <v>36313</v>
      </c>
      <c r="AM22" s="33">
        <f>D6L1115C8*CHOOSE(MIN(D6L1115C9,RUN_YEARS),B7L811C4,B7L811C13,B7L811C22,B7L811C31,B7L811C40)</f>
        <v>3.211108086705442E-6</v>
      </c>
      <c r="AN22" s="16" t="s">
        <v>36314</v>
      </c>
      <c r="AO22" s="33">
        <f>D6L1115C8-D6L1115C18</f>
        <v>1.0979925991743032E-5</v>
      </c>
      <c r="AP22" s="16" t="s">
        <v>36315</v>
      </c>
      <c r="AQ22" s="33">
        <f>CHOOSE(MIN(D6L1115C9,RUN_YEARS),B7L811C2,B7L811C11,B7L811C20,B7L811C29,B7L811C38)</f>
        <v>33.884303027148839</v>
      </c>
      <c r="AR22" s="16" t="s">
        <v>36316</v>
      </c>
      <c r="AS22" s="33">
        <f>IF(D6L1115C20=0,0,D6L1115C18/D6L1115C20)</f>
        <v>9.4766833012106887E-8</v>
      </c>
      <c r="AT22" s="16" t="s">
        <v>36317</v>
      </c>
      <c r="AU22" s="33">
        <f>IF(D6L1115C5=0,0,D6L1115C18/D6L1115C5)</f>
        <v>0.1131386222087248</v>
      </c>
      <c r="AV22" s="16" t="s">
        <v>36318</v>
      </c>
      <c r="AW22" s="33">
        <f>CHOOSE(MIN(D6L1115C9,RUN_YEARS),B7L811C1,B7L811C10,B7L811C19,B7L811C28,B7L811C37)</f>
        <v>115.86254011823206</v>
      </c>
      <c r="AX22" s="16" t="s">
        <v>36319</v>
      </c>
      <c r="AY22" s="33">
        <f>IF(D6L1115C23=0,0,D6L1115C19/D6L1115C23)</f>
        <v>9.4766833012106887E-8</v>
      </c>
      <c r="AZ22" s="16" t="s">
        <v>36320</v>
      </c>
      <c r="BA22" s="33">
        <f>IF(D6L1115C5=0,0,D6L1115C19/D6L1115C5)</f>
        <v>0.38686137779127516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5.2349052581339511E-2</v>
      </c>
      <c r="J23" s="16" t="s">
        <v>36343</v>
      </c>
      <c r="K23" s="21">
        <f>IF(FLOW_THRU_100PCT="Y",1,INDEX(VariabilityMatrix,D6L1116C1,D6L1116C9))</f>
        <v>0.27359066003403842</v>
      </c>
      <c r="L23" s="16" t="s">
        <v>36323</v>
      </c>
      <c r="M23" s="15">
        <f>IF(D6L1116C2&lt;&gt;0,D6L1116C2*D6L1116C4,D6L1116C3*D6L1116C4)</f>
        <v>1.432221184788526E-2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7.1611059239426299E-3</v>
      </c>
      <c r="R23" s="16" t="s">
        <v>36325</v>
      </c>
      <c r="S23" s="15">
        <f>D6L1116C5-D6L1116C7</f>
        <v>7.1611059239426299E-3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6.8720620325102401E-3</v>
      </c>
      <c r="X23" s="16" t="s">
        <v>36327</v>
      </c>
      <c r="Y23" s="33">
        <f>D6L1116C7-D6L1116C10</f>
        <v>2.8904389143238982E-4</v>
      </c>
      <c r="Z23" s="16" t="s">
        <v>36328</v>
      </c>
      <c r="AA23" s="33">
        <f>CHOOSE(MIN(D6L1116C9,RUN_YEARS),B7L811C7,B7L811C16,B7L811C25,B7L811C34,B7L811C43)</f>
        <v>15186</v>
      </c>
      <c r="AB23" s="16" t="s">
        <v>36329</v>
      </c>
      <c r="AC23" s="33">
        <f>IF(D6L1116C12=0,0,D6L1116C10/D6L1116C12)</f>
        <v>4.5252614464047415E-7</v>
      </c>
      <c r="AD23" s="16" t="s">
        <v>36330</v>
      </c>
      <c r="AE23" s="33">
        <f>IF(D6L1116C5=0,0,D6L1116C10/D6L1116C5)</f>
        <v>0.47981848791916393</v>
      </c>
      <c r="AF23" s="16" t="s">
        <v>36331</v>
      </c>
      <c r="AG23" s="33">
        <f>CHOOSE(MIN(D6L1116C9,RUN_YEARS),B7L811C5,B7L811C14,B7L811C23,B7L811C32,B7L811C41)</f>
        <v>245.66697149027632</v>
      </c>
      <c r="AH23" s="16" t="s">
        <v>36332</v>
      </c>
      <c r="AI23" s="33">
        <f>IF(D6L1116C15=0,0,D6L1116C11/D6L1116C15)</f>
        <v>1.1765679760652334E-6</v>
      </c>
      <c r="AJ23" s="16" t="s">
        <v>36333</v>
      </c>
      <c r="AK23" s="33">
        <f>IF(D6L1116C5=0,0,D6L1116C11/D6L1116C5)</f>
        <v>2.0181512080836066E-2</v>
      </c>
      <c r="AL23" s="16" t="s">
        <v>36334</v>
      </c>
      <c r="AM23" s="33">
        <f>D6L1116C8*CHOOSE(MIN(D6L1116C9,RUN_YEARS),B7L811C4,B7L811C13,B7L811C22,B7L811C31,B7L811C40)</f>
        <v>1.6203953154512126E-3</v>
      </c>
      <c r="AN23" s="16" t="s">
        <v>36335</v>
      </c>
      <c r="AO23" s="33">
        <f>D6L1116C8-D6L1116C18</f>
        <v>5.5407106084914177E-3</v>
      </c>
      <c r="AP23" s="16" t="s">
        <v>36336</v>
      </c>
      <c r="AQ23" s="33">
        <f>CHOOSE(MIN(D6L1116C9,RUN_YEARS),B7L811C2,B7L811C11,B7L811C20,B7L811C29,B7L811C38)</f>
        <v>33.884303027148839</v>
      </c>
      <c r="AR23" s="16" t="s">
        <v>36337</v>
      </c>
      <c r="AS23" s="33">
        <f>IF(D6L1116C20=0,0,D6L1116C18/D6L1116C20)</f>
        <v>4.782141495290361E-5</v>
      </c>
      <c r="AT23" s="16" t="s">
        <v>36338</v>
      </c>
      <c r="AU23" s="33">
        <f>IF(D6L1116C5=0,0,D6L1116C18/D6L1116C5)</f>
        <v>0.1131386222087248</v>
      </c>
      <c r="AV23" s="16" t="s">
        <v>36339</v>
      </c>
      <c r="AW23" s="33">
        <f>CHOOSE(MIN(D6L1116C9,RUN_YEARS),B7L811C1,B7L811C10,B7L811C19,B7L811C28,B7L811C37)</f>
        <v>115.86254011823206</v>
      </c>
      <c r="AX23" s="16" t="s">
        <v>36340</v>
      </c>
      <c r="AY23" s="33">
        <f>IF(D6L1116C23=0,0,D6L1116C19/D6L1116C23)</f>
        <v>4.7821414952903617E-5</v>
      </c>
      <c r="AZ23" s="16" t="s">
        <v>36341</v>
      </c>
      <c r="BA23" s="33">
        <f>IF(D6L1116C5=0,0,D6L1116C19/D6L1116C5)</f>
        <v>0.38686137779127522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15186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245.66697149027632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33.884303027148839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115.86254011823206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0.2713699876357466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16717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330.50439989770518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37.482366153350867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148.59127755231003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0.14405190658309222</v>
      </c>
      <c r="J26" s="16" t="s">
        <v>36405</v>
      </c>
      <c r="K26" s="21">
        <f>IF(FLOW_THRU_100PCT="Y",1,INDEX(VariabilityMatrix,D6L1119C1,D6L1119C9))</f>
        <v>0.27359066003403842</v>
      </c>
      <c r="L26" s="16" t="s">
        <v>36385</v>
      </c>
      <c r="M26" s="15">
        <f>IF(D6L1119C2&lt;&gt;0,D6L1119C2*D6L1119C4,D6L1119C3*D6L1119C4)</f>
        <v>3.9411256201229844E-2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1.9705628100614922E-2</v>
      </c>
      <c r="R26" s="16" t="s">
        <v>36387</v>
      </c>
      <c r="S26" s="15">
        <f>D6L1119C5-D6L1119C7</f>
        <v>1.9705628100614922E-2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1.8910249357468878E-2</v>
      </c>
      <c r="X26" s="16" t="s">
        <v>36389</v>
      </c>
      <c r="Y26" s="33">
        <f>D6L1119C7-D6L1119C10</f>
        <v>7.9537874314604406E-4</v>
      </c>
      <c r="Z26" s="16" t="s">
        <v>36390</v>
      </c>
      <c r="AA26" s="33">
        <f>CHOOSE(MIN(D6L1119C9,RUN_YEARS),B7L811C7,B7L811C16,B7L811C25,B7L811C34,B7L811C43)</f>
        <v>15186</v>
      </c>
      <c r="AB26" s="16" t="s">
        <v>36391</v>
      </c>
      <c r="AC26" s="33">
        <f>IF(D6L1119C12=0,0,D6L1119C10/D6L1119C12)</f>
        <v>1.2452422861496693E-6</v>
      </c>
      <c r="AD26" s="16" t="s">
        <v>36392</v>
      </c>
      <c r="AE26" s="33">
        <f>IF(D6L1119C5=0,0,D6L1119C10/D6L1119C5)</f>
        <v>0.47981848791916398</v>
      </c>
      <c r="AF26" s="16" t="s">
        <v>36393</v>
      </c>
      <c r="AG26" s="33">
        <f>CHOOSE(MIN(D6L1119C9,RUN_YEARS),B7L811C5,B7L811C14,B7L811C23,B7L811C32,B7L811C41)</f>
        <v>245.66697149027632</v>
      </c>
      <c r="AH26" s="16" t="s">
        <v>36394</v>
      </c>
      <c r="AI26" s="33">
        <f>IF(D6L1119C15=0,0,D6L1119C11/D6L1119C15)</f>
        <v>3.2376299439891363E-6</v>
      </c>
      <c r="AJ26" s="16" t="s">
        <v>36395</v>
      </c>
      <c r="AK26" s="33">
        <f>IF(D6L1119C5=0,0,D6L1119C11/D6L1119C5)</f>
        <v>2.0181512080836031E-2</v>
      </c>
      <c r="AL26" s="16" t="s">
        <v>36396</v>
      </c>
      <c r="AM26" s="33">
        <f>D6L1119C8*CHOOSE(MIN(D6L1119C9,RUN_YEARS),B7L811C4,B7L811C13,B7L811C22,B7L811C31,B7L811C40)</f>
        <v>4.4589352261222058E-3</v>
      </c>
      <c r="AN26" s="16" t="s">
        <v>36397</v>
      </c>
      <c r="AO26" s="33">
        <f>D6L1119C8-D6L1119C18</f>
        <v>1.5246692874492717E-2</v>
      </c>
      <c r="AP26" s="16" t="s">
        <v>36398</v>
      </c>
      <c r="AQ26" s="33">
        <f>CHOOSE(MIN(D6L1119C9,RUN_YEARS),B7L811C2,B7L811C11,B7L811C20,B7L811C29,B7L811C38)</f>
        <v>33.884303027148839</v>
      </c>
      <c r="AR26" s="16" t="s">
        <v>36399</v>
      </c>
      <c r="AS26" s="33">
        <f>IF(D6L1119C20=0,0,D6L1119C18/D6L1119C20)</f>
        <v>1.31592945044483E-4</v>
      </c>
      <c r="AT26" s="16" t="s">
        <v>36400</v>
      </c>
      <c r="AU26" s="33">
        <f>IF(D6L1119C5=0,0,D6L1119C18/D6L1119C5)</f>
        <v>0.1131386222087248</v>
      </c>
      <c r="AV26" s="16" t="s">
        <v>36401</v>
      </c>
      <c r="AW26" s="33">
        <f>CHOOSE(MIN(D6L1119C9,RUN_YEARS),B7L811C1,B7L811C10,B7L811C19,B7L811C28,B7L811C37)</f>
        <v>115.86254011823206</v>
      </c>
      <c r="AX26" s="16" t="s">
        <v>36402</v>
      </c>
      <c r="AY26" s="33">
        <f>IF(D6L1119C23=0,0,D6L1119C19/D6L1119C23)</f>
        <v>1.3159294504448297E-4</v>
      </c>
      <c r="AZ26" s="16" t="s">
        <v>36403</v>
      </c>
      <c r="BA26" s="33">
        <f>IF(D6L1119C5=0,0,D6L1119C19/D6L1119C5)</f>
        <v>0.38686137779127522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4.8318658543401914E-2</v>
      </c>
      <c r="J27" s="16" t="s">
        <v>36426</v>
      </c>
      <c r="K27" s="21">
        <f>IF(FLOW_THRU_100PCT="Y",1,INDEX(VariabilityMatrix,D6L1120C1,D6L1120C9))</f>
        <v>0.2713699876357466</v>
      </c>
      <c r="L27" s="16" t="s">
        <v>36406</v>
      </c>
      <c r="M27" s="15">
        <f>IF(D6L1120C2&lt;&gt;0,D6L1120C2*D6L1120C4,D6L1120C3*D6L1120C4)</f>
        <v>1.311223377149884E-2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6.5561168857494198E-3</v>
      </c>
      <c r="R27" s="16" t="s">
        <v>36408</v>
      </c>
      <c r="S27" s="15">
        <f>D6L1120C5-D6L1120C7</f>
        <v>6.5561168857494198E-3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6.2355862522615567E-3</v>
      </c>
      <c r="X27" s="16" t="s">
        <v>36410</v>
      </c>
      <c r="Y27" s="33">
        <f>D6L1120C7-D6L1120C10</f>
        <v>3.2053063348786315E-4</v>
      </c>
      <c r="Z27" s="16" t="s">
        <v>36411</v>
      </c>
      <c r="AA27" s="33">
        <f>CHOOSE(MIN(D6L1120C9,RUN_YEARS),B7L811C7,B7L811C16,B7L811C25,B7L811C34,B7L811C43)</f>
        <v>16717</v>
      </c>
      <c r="AB27" s="16" t="s">
        <v>36412</v>
      </c>
      <c r="AC27" s="33">
        <f>IF(D6L1120C12=0,0,D6L1120C10/D6L1120C12)</f>
        <v>3.7300868889522979E-7</v>
      </c>
      <c r="AD27" s="16" t="s">
        <v>36413</v>
      </c>
      <c r="AE27" s="33">
        <f>IF(D6L1120C5=0,0,D6L1120C10/D6L1120C5)</f>
        <v>0.47555484145008314</v>
      </c>
      <c r="AF27" s="16" t="s">
        <v>36414</v>
      </c>
      <c r="AG27" s="33">
        <f>CHOOSE(MIN(D6L1120C9,RUN_YEARS),B7L811C5,B7L811C14,B7L811C23,B7L811C32,B7L811C41)</f>
        <v>330.50439989770518</v>
      </c>
      <c r="AH27" s="16" t="s">
        <v>36415</v>
      </c>
      <c r="AI27" s="33">
        <f>IF(D6L1120C15=0,0,D6L1120C11/D6L1120C15)</f>
        <v>9.6982259112759462E-7</v>
      </c>
      <c r="AJ27" s="16" t="s">
        <v>36416</v>
      </c>
      <c r="AK27" s="33">
        <f>IF(D6L1120C5=0,0,D6L1120C11/D6L1120C5)</f>
        <v>2.4445158549916836E-2</v>
      </c>
      <c r="AL27" s="16" t="s">
        <v>36417</v>
      </c>
      <c r="AM27" s="33">
        <f>D6L1120C8*CHOOSE(MIN(D6L1120C9,RUN_YEARS),B7L811C4,B7L811C13,B7L811C22,B7L811C31,B7L811C40)</f>
        <v>1.3206533110328405E-3</v>
      </c>
      <c r="AN27" s="16" t="s">
        <v>36418</v>
      </c>
      <c r="AO27" s="33">
        <f>D6L1120C8-D6L1120C18</f>
        <v>5.2354635747165791E-3</v>
      </c>
      <c r="AP27" s="16" t="s">
        <v>36419</v>
      </c>
      <c r="AQ27" s="33">
        <f>CHOOSE(MIN(D6L1120C9,RUN_YEARS),B7L811C2,B7L811C11,B7L811C20,B7L811C29,B7L811C38)</f>
        <v>37.482366153350867</v>
      </c>
      <c r="AR27" s="16" t="s">
        <v>36420</v>
      </c>
      <c r="AS27" s="33">
        <f>IF(D6L1120C20=0,0,D6L1120C18/D6L1120C20)</f>
        <v>3.5233989914875643E-5</v>
      </c>
      <c r="AT27" s="16" t="s">
        <v>36421</v>
      </c>
      <c r="AU27" s="33">
        <f>IF(D6L1120C5=0,0,D6L1120C18/D6L1120C5)</f>
        <v>0.10071917066514278</v>
      </c>
      <c r="AV27" s="16" t="s">
        <v>36422</v>
      </c>
      <c r="AW27" s="33">
        <f>CHOOSE(MIN(D6L1120C9,RUN_YEARS),B7L811C1,B7L811C10,B7L811C19,B7L811C28,B7L811C37)</f>
        <v>148.59127755231003</v>
      </c>
      <c r="AX27" s="16" t="s">
        <v>36423</v>
      </c>
      <c r="AY27" s="33">
        <f>IF(D6L1120C23=0,0,D6L1120C19/D6L1120C23)</f>
        <v>3.5233989914875643E-5</v>
      </c>
      <c r="AZ27" s="16" t="s">
        <v>36424</v>
      </c>
      <c r="BA27" s="33">
        <f>IF(D6L1120C5=0,0,D6L1120C19/D6L1120C5)</f>
        <v>0.3992808293348572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0.2713699876357466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16717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330.50439989770518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37.482366153350867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148.59127755231003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0.2713699876357466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16717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330.50439989770518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37.482366153350867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148.59127755231003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0.2713699876357466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16717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330.50439989770518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37.482366153350867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148.59127755231003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0.2713699876357466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16717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330.50439989770518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37.482366153350867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148.59127755231003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0.2713699876357466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16717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330.50439989770518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37.482366153350867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148.59127755231003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1.5310094595501239E-3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1.3166681352131066E-3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6.5833406760655328E-4</v>
      </c>
      <c r="R33" s="16" t="s">
        <v>36534</v>
      </c>
      <c r="S33" s="15">
        <f>D6L1126C5-D6L1126C7</f>
        <v>6.5833406760655328E-4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6.2614790628364554E-4</v>
      </c>
      <c r="X33" s="16" t="s">
        <v>36536</v>
      </c>
      <c r="Y33" s="33">
        <f>D6L1126C7-D6L1126C10</f>
        <v>3.2186161322907744E-5</v>
      </c>
      <c r="Z33" s="16" t="s">
        <v>36537</v>
      </c>
      <c r="AA33" s="33">
        <f>CHOOSE(MIN(D6L1126C9,RUN_YEARS),B7L811C7,B7L811C16,B7L811C25,B7L811C34,B7L811C43)</f>
        <v>16717</v>
      </c>
      <c r="AB33" s="16" t="s">
        <v>36538</v>
      </c>
      <c r="AC33" s="33">
        <f>IF(D6L1126C12=0,0,D6L1126C10/D6L1126C12)</f>
        <v>3.7455757987895287E-8</v>
      </c>
      <c r="AD33" s="16" t="s">
        <v>36539</v>
      </c>
      <c r="AE33" s="33">
        <f>IF(D6L1126C5=0,0,D6L1126C10/D6L1126C5)</f>
        <v>0.47555484145008314</v>
      </c>
      <c r="AF33" s="16" t="s">
        <v>36540</v>
      </c>
      <c r="AG33" s="33">
        <f>CHOOSE(MIN(D6L1126C9,RUN_YEARS),B7L811C5,B7L811C14,B7L811C23,B7L811C32,B7L811C41)</f>
        <v>330.50439989770518</v>
      </c>
      <c r="AH33" s="16" t="s">
        <v>36541</v>
      </c>
      <c r="AI33" s="33">
        <f>IF(D6L1126C15=0,0,D6L1126C11/D6L1126C15)</f>
        <v>9.7384970768527504E-8</v>
      </c>
      <c r="AJ33" s="16" t="s">
        <v>36542</v>
      </c>
      <c r="AK33" s="33">
        <f>IF(D6L1126C5=0,0,D6L1126C11/D6L1126C5)</f>
        <v>2.4445158549916846E-2</v>
      </c>
      <c r="AL33" s="16" t="s">
        <v>36543</v>
      </c>
      <c r="AM33" s="33">
        <f>D6L1126C8*CHOOSE(MIN(D6L1126C9,RUN_YEARS),B7L811C4,B7L811C13,B7L811C22,B7L811C31,B7L811C40)</f>
        <v>1.3261372261988416E-4</v>
      </c>
      <c r="AN33" s="16" t="s">
        <v>36544</v>
      </c>
      <c r="AO33" s="33">
        <f>D6L1126C8-D6L1126C18</f>
        <v>5.2572034498666914E-4</v>
      </c>
      <c r="AP33" s="16" t="s">
        <v>36545</v>
      </c>
      <c r="AQ33" s="33">
        <f>CHOOSE(MIN(D6L1126C9,RUN_YEARS),B7L811C2,B7L811C11,B7L811C20,B7L811C29,B7L811C38)</f>
        <v>37.482366153350867</v>
      </c>
      <c r="AR33" s="16" t="s">
        <v>36546</v>
      </c>
      <c r="AS33" s="33">
        <f>IF(D6L1126C20=0,0,D6L1126C18/D6L1126C20)</f>
        <v>3.5380296451223024E-6</v>
      </c>
      <c r="AT33" s="16" t="s">
        <v>36547</v>
      </c>
      <c r="AU33" s="33">
        <f>IF(D6L1126C5=0,0,D6L1126C18/D6L1126C5)</f>
        <v>0.10071917066514277</v>
      </c>
      <c r="AV33" s="16" t="s">
        <v>36548</v>
      </c>
      <c r="AW33" s="33">
        <f>CHOOSE(MIN(D6L1126C9,RUN_YEARS),B7L811C1,B7L811C10,B7L811C19,B7L811C28,B7L811C37)</f>
        <v>148.59127755231003</v>
      </c>
      <c r="AX33" s="16" t="s">
        <v>36549</v>
      </c>
      <c r="AY33" s="33">
        <f>IF(D6L1126C23=0,0,D6L1126C19/D6L1126C23)</f>
        <v>3.5380296451223032E-6</v>
      </c>
      <c r="AZ33" s="16" t="s">
        <v>36550</v>
      </c>
      <c r="BA33" s="33">
        <f>IF(D6L1126C5=0,0,D6L1126C19/D6L1126C5)</f>
        <v>0.39928082933485726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2.9411920608218823E-3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2.5294251723068186E-3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1.2647125861534093E-3</v>
      </c>
      <c r="R34" s="16" t="s">
        <v>36554</v>
      </c>
      <c r="S34" s="15">
        <f>D6L1127C5-D6L1127C7</f>
        <v>1.2647125861534093E-3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1.2136649614809284E-3</v>
      </c>
      <c r="X34" s="16" t="s">
        <v>36556</v>
      </c>
      <c r="Y34" s="33">
        <f>D6L1127C7-D6L1127C10</f>
        <v>5.1047624672480871E-5</v>
      </c>
      <c r="Z34" s="16" t="s">
        <v>36557</v>
      </c>
      <c r="AA34" s="33">
        <f>CHOOSE(MIN(D6L1127C9,RUN_YEARS),B7L811C7,B7L811C16,B7L811C25,B7L811C34,B7L811C43)</f>
        <v>15186</v>
      </c>
      <c r="AB34" s="16" t="s">
        <v>36558</v>
      </c>
      <c r="AC34" s="33">
        <f>IF(D6L1127C12=0,0,D6L1127C10/D6L1127C12)</f>
        <v>7.9919989561499309E-8</v>
      </c>
      <c r="AD34" s="16" t="s">
        <v>36559</v>
      </c>
      <c r="AE34" s="33">
        <f>IF(D6L1127C5=0,0,D6L1127C10/D6L1127C5)</f>
        <v>0.47981848791916393</v>
      </c>
      <c r="AF34" s="16" t="s">
        <v>36560</v>
      </c>
      <c r="AG34" s="33">
        <f>CHOOSE(MIN(D6L1127C9,RUN_YEARS),B7L811C5,B7L811C14,B7L811C23,B7L811C32,B7L811C41)</f>
        <v>245.66697149027632</v>
      </c>
      <c r="AH34" s="16" t="s">
        <v>36561</v>
      </c>
      <c r="AI34" s="33">
        <f>IF(D6L1127C15=0,0,D6L1127C11/D6L1127C15)</f>
        <v>2.0779197285989815E-7</v>
      </c>
      <c r="AJ34" s="16" t="s">
        <v>36562</v>
      </c>
      <c r="AK34" s="33">
        <f>IF(D6L1127C5=0,0,D6L1127C11/D6L1127C5)</f>
        <v>2.0181512080836052E-2</v>
      </c>
      <c r="AL34" s="16" t="s">
        <v>36563</v>
      </c>
      <c r="AM34" s="33">
        <f>D6L1127C8*CHOOSE(MIN(D6L1127C9,RUN_YEARS),B7L811C4,B7L811C13,B7L811C22,B7L811C31,B7L811C40)</f>
        <v>2.8617567897485979E-4</v>
      </c>
      <c r="AN34" s="16" t="s">
        <v>36564</v>
      </c>
      <c r="AO34" s="33">
        <f>D6L1127C8-D6L1127C18</f>
        <v>9.7853690717854963E-4</v>
      </c>
      <c r="AP34" s="16" t="s">
        <v>36565</v>
      </c>
      <c r="AQ34" s="33">
        <f>CHOOSE(MIN(D6L1127C9,RUN_YEARS),B7L811C2,B7L811C11,B7L811C20,B7L811C29,B7L811C38)</f>
        <v>33.884303027148839</v>
      </c>
      <c r="AR34" s="16" t="s">
        <v>36566</v>
      </c>
      <c r="AS34" s="33">
        <f>IF(D6L1127C20=0,0,D6L1127C18/D6L1127C20)</f>
        <v>8.4456711045692634E-6</v>
      </c>
      <c r="AT34" s="16" t="s">
        <v>36567</v>
      </c>
      <c r="AU34" s="33">
        <f>IF(D6L1127C5=0,0,D6L1127C18/D6L1127C5)</f>
        <v>0.11313862220872481</v>
      </c>
      <c r="AV34" s="16" t="s">
        <v>36568</v>
      </c>
      <c r="AW34" s="33">
        <f>CHOOSE(MIN(D6L1127C9,RUN_YEARS),B7L811C1,B7L811C10,B7L811C19,B7L811C28,B7L811C37)</f>
        <v>115.86254011823206</v>
      </c>
      <c r="AX34" s="16" t="s">
        <v>36569</v>
      </c>
      <c r="AY34" s="33">
        <f>IF(D6L1127C23=0,0,D6L1127C19/D6L1127C23)</f>
        <v>8.4456711045692634E-6</v>
      </c>
      <c r="AZ34" s="16" t="s">
        <v>36570</v>
      </c>
      <c r="BA34" s="33">
        <f>IF(D6L1127C5=0,0,D6L1127C19/D6L1127C5)</f>
        <v>0.38686137779127522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0.9061302099117734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0.63532682522784434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0.31766341261392217</v>
      </c>
      <c r="R35" s="16" t="s">
        <v>36574</v>
      </c>
      <c r="S35" s="15">
        <f>SUM(D6L1101C8:D6L1127C8)-2*SUM(D6L1109C8,D6L1111C8,D6L1122C8,D6L1124C8,D6L1127C8)</f>
        <v>0.31766341261392217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0.30477908183492786</v>
      </c>
      <c r="X35" s="16" t="s">
        <v>36576</v>
      </c>
      <c r="Y35" s="33">
        <f>SUM(D6L1101C11:D6L1127C11)-2*SUM(D6L1109C11,D6L1111C11,D6L1122C11,D6L1124C11,D6L1127C11)</f>
        <v>1.2884330778994264E-2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2.0028812266299678E-5</v>
      </c>
      <c r="AD35" s="16" t="s">
        <v>36578</v>
      </c>
      <c r="AE35" s="33">
        <f>IF(D6L1128C5=0,0,D6L1128C10/D6L1128C5)</f>
        <v>0.479720153049773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5.2074911892379231E-5</v>
      </c>
      <c r="AJ35" s="16" t="s">
        <v>36580</v>
      </c>
      <c r="AK35" s="33">
        <f>IF(D6L1128C5=0,0,D6L1128C11/D6L1128C5)</f>
        <v>2.0279846950226943E-2</v>
      </c>
      <c r="AL35" s="16" t="s">
        <v>36581</v>
      </c>
      <c r="AM35" s="33">
        <f>SUM(D6L1101C18:D6L1127C18)-2*SUM(D6L1109C18,D6L1111C18,D6L1122C18,D6L1124C18,D6L1127C18)</f>
        <v>7.1694513454895539E-2</v>
      </c>
      <c r="AN35" s="16" t="s">
        <v>36582</v>
      </c>
      <c r="AO35" s="33">
        <f>SUM(D6L1101C19:D6L1127C19)-2*SUM(D6L1109C19,D6L1111C19,D6L1122C19,D6L1124C19,D6L1127C19)</f>
        <v>0.24596889915902664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2.111865341912393E-3</v>
      </c>
      <c r="AT35" s="16" t="s">
        <v>36584</v>
      </c>
      <c r="AU35" s="33">
        <f>IF(D6L1128C5=0,0,D6L1128C18/D6L1128C5)</f>
        <v>0.11284666506751713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2.111865341912393E-3</v>
      </c>
      <c r="AZ35" s="16" t="s">
        <v>36586</v>
      </c>
      <c r="BA35" s="33">
        <f>IF(D6L1128C5=0,0,D6L1128C19/D6L1128C5)</f>
        <v>0.38715333493248288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9.4708440016349257E-3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4.7354220008174628E-3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2.3677110004087314E-3</v>
      </c>
      <c r="R36" s="16" t="s">
        <v>36591</v>
      </c>
      <c r="S36" s="15">
        <f>D6L1129C5-D6L1129C7</f>
        <v>2.3677110004087314E-3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2.2519528587979839E-3</v>
      </c>
      <c r="X36" s="16" t="s">
        <v>36593</v>
      </c>
      <c r="Y36" s="33">
        <f>D6L1129C7-D6L1129C10</f>
        <v>1.1575814161074753E-4</v>
      </c>
      <c r="Z36" s="16" t="s">
        <v>36594</v>
      </c>
      <c r="AA36" s="33">
        <f>CHOOSE(MIN(D6L1129C9,RUN_YEARS),B7L811C7,B7L811C16,B7L811C25,B7L811C34,B7L811C43)</f>
        <v>16717</v>
      </c>
      <c r="AB36" s="16" t="s">
        <v>36595</v>
      </c>
      <c r="AC36" s="33">
        <f>IF(D6L1129C12=0,0,D6L1129C10/D6L1129C12)</f>
        <v>1.3471034628210708E-7</v>
      </c>
      <c r="AD36" s="16" t="s">
        <v>36596</v>
      </c>
      <c r="AE36" s="33">
        <f>IF(D6L1129C5=0,0,D6L1129C10/D6L1129C5)</f>
        <v>0.47555484145008309</v>
      </c>
      <c r="AF36" s="16" t="s">
        <v>36597</v>
      </c>
      <c r="AG36" s="33">
        <f>CHOOSE(MIN(D6L1129C9,RUN_YEARS),B7L811C5,B7L811C14,B7L811C23,B7L811C32,B7L811C41)</f>
        <v>330.50439989770518</v>
      </c>
      <c r="AH36" s="16" t="s">
        <v>36598</v>
      </c>
      <c r="AI36" s="33">
        <f>IF(D6L1129C15=0,0,D6L1129C11/D6L1129C15)</f>
        <v>3.5024690033347807E-7</v>
      </c>
      <c r="AJ36" s="16" t="s">
        <v>36599</v>
      </c>
      <c r="AK36" s="33">
        <f>IF(D6L1129C5=0,0,D6L1129C11/D6L1129C5)</f>
        <v>2.4445158549916884E-2</v>
      </c>
      <c r="AL36" s="16" t="s">
        <v>36600</v>
      </c>
      <c r="AM36" s="33">
        <f>D6L1129C8*CHOOSE(MIN(D6L1129C9,RUN_YEARS),B7L811C4,B7L811C13,B7L811C22,B7L811C31,B7L811C40)</f>
        <v>4.7694777667180594E-4</v>
      </c>
      <c r="AN36" s="16" t="s">
        <v>36601</v>
      </c>
      <c r="AO36" s="33">
        <f>D6L1129C8-D6L1129C18</f>
        <v>1.8907632237369254E-3</v>
      </c>
      <c r="AP36" s="16" t="s">
        <v>36602</v>
      </c>
      <c r="AQ36" s="33">
        <f>CHOOSE(MIN(D6L1129C9,RUN_YEARS),B7L811C2,B7L811C11,B7L811C20,B7L811C29,B7L811C38)</f>
        <v>37.482366153350867</v>
      </c>
      <c r="AR36" s="16" t="s">
        <v>36603</v>
      </c>
      <c r="AS36" s="33">
        <f>IF(D6L1129C20=0,0,D6L1129C18/D6L1129C20)</f>
        <v>1.2724590937521897E-5</v>
      </c>
      <c r="AT36" s="16" t="s">
        <v>36604</v>
      </c>
      <c r="AU36" s="33">
        <f>IF(D6L1129C5=0,0,D6L1129C18/D6L1129C5)</f>
        <v>0.10071917066514278</v>
      </c>
      <c r="AV36" s="16" t="s">
        <v>36605</v>
      </c>
      <c r="AW36" s="33">
        <f>CHOOSE(MIN(D6L1129C9,RUN_YEARS),B7L811C1,B7L811C10,B7L811C19,B7L811C28,B7L811C37)</f>
        <v>148.59127755231003</v>
      </c>
      <c r="AX36" s="16" t="s">
        <v>36606</v>
      </c>
      <c r="AY36" s="33">
        <f>IF(D6L1129C23=0,0,D6L1129C19/D6L1129C23)</f>
        <v>1.2724590937521898E-5</v>
      </c>
      <c r="AZ36" s="16" t="s">
        <v>36607</v>
      </c>
      <c r="BA36" s="33">
        <f>IF(D6L1129C5=0,0,D6L1129C19/D6L1129C5)</f>
        <v>0.3992808293348572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5.397224532817733E-4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5.397224532817733E-4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2.6986122664088665E-4</v>
      </c>
      <c r="R37" s="16" t="s">
        <v>36611</v>
      </c>
      <c r="S37" s="15">
        <f>D6L1130C5-D6L1130C7</f>
        <v>2.6986122664088665E-4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2.566676256974636E-4</v>
      </c>
      <c r="X37" s="16" t="s">
        <v>36613</v>
      </c>
      <c r="Y37" s="33">
        <f>D6L1130C7-D6L1130C10</f>
        <v>1.3193600943423056E-5</v>
      </c>
      <c r="Z37" s="16" t="s">
        <v>36614</v>
      </c>
      <c r="AA37" s="33">
        <f>CHOOSE(MIN(D6L1130C9,RUN_YEARS),B7L811C7,B7L811C16,B7L811C25,B7L811C34,B7L811C43)</f>
        <v>16717</v>
      </c>
      <c r="AB37" s="16" t="s">
        <v>36615</v>
      </c>
      <c r="AC37" s="33">
        <f>IF(D6L1130C12=0,0,D6L1130C10/D6L1130C12)</f>
        <v>1.5353689399860236E-8</v>
      </c>
      <c r="AD37" s="16" t="s">
        <v>36616</v>
      </c>
      <c r="AE37" s="33">
        <f>IF(D6L1130C5=0,0,D6L1130C10/D6L1130C5)</f>
        <v>0.47555484145008314</v>
      </c>
      <c r="AF37" s="16" t="s">
        <v>36617</v>
      </c>
      <c r="AG37" s="33">
        <f>CHOOSE(MIN(D6L1130C9,RUN_YEARS),B7L811C5,B7L811C14,B7L811C23,B7L811C32,B7L811C41)</f>
        <v>330.50439989770518</v>
      </c>
      <c r="AH37" s="16" t="s">
        <v>36618</v>
      </c>
      <c r="AI37" s="33">
        <f>IF(D6L1130C15=0,0,D6L1130C11/D6L1130C15)</f>
        <v>3.9919592439636574E-8</v>
      </c>
      <c r="AJ37" s="16" t="s">
        <v>36619</v>
      </c>
      <c r="AK37" s="33">
        <f>IF(D6L1130C5=0,0,D6L1130C11/D6L1130C5)</f>
        <v>2.4445158549916881E-2</v>
      </c>
      <c r="AL37" s="16" t="s">
        <v>36620</v>
      </c>
      <c r="AM37" s="33">
        <f>D6L1130C8*CHOOSE(MIN(D6L1130C9,RUN_YEARS),B7L811C4,B7L811C13,B7L811C22,B7L811C31,B7L811C40)</f>
        <v>5.4360397883896479E-5</v>
      </c>
      <c r="AN37" s="16" t="s">
        <v>36621</v>
      </c>
      <c r="AO37" s="33">
        <f>D6L1130C8-D6L1130C18</f>
        <v>2.1550082875699018E-4</v>
      </c>
      <c r="AP37" s="16" t="s">
        <v>36622</v>
      </c>
      <c r="AQ37" s="33">
        <f>CHOOSE(MIN(D6L1130C9,RUN_YEARS),B7L811C2,B7L811C11,B7L811C20,B7L811C29,B7L811C38)</f>
        <v>37.482366153350867</v>
      </c>
      <c r="AR37" s="16" t="s">
        <v>36623</v>
      </c>
      <c r="AS37" s="33">
        <f>IF(D6L1130C20=0,0,D6L1130C18/D6L1130C20)</f>
        <v>1.4502925898939478E-6</v>
      </c>
      <c r="AT37" s="16" t="s">
        <v>36624</v>
      </c>
      <c r="AU37" s="33">
        <f>IF(D6L1130C5=0,0,D6L1130C18/D6L1130C5)</f>
        <v>0.10071917066514278</v>
      </c>
      <c r="AV37" s="16" t="s">
        <v>36625</v>
      </c>
      <c r="AW37" s="33">
        <f>CHOOSE(MIN(D6L1130C9,RUN_YEARS),B7L811C1,B7L811C10,B7L811C19,B7L811C28,B7L811C37)</f>
        <v>148.59127755231003</v>
      </c>
      <c r="AX37" s="16" t="s">
        <v>36626</v>
      </c>
      <c r="AY37" s="33">
        <f>IF(D6L1130C23=0,0,D6L1130C19/D6L1130C23)</f>
        <v>1.450292589893948E-6</v>
      </c>
      <c r="AZ37" s="16" t="s">
        <v>36627</v>
      </c>
      <c r="BA37" s="33">
        <f>IF(D6L1130C5=0,0,D6L1130C19/D6L1130C5)</f>
        <v>0.3992808293348572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16717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330.50439989770518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37.482366153350867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148.59127755231003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16717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330.50439989770518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37.482366153350867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148.59127755231003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16717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330.50439989770518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37.482366153350867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148.59127755231003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472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472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472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16717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330.50439989770518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95.07889710789479</v>
      </c>
      <c r="AN41" s="16" t="s">
        <v>36701</v>
      </c>
      <c r="AO41" s="33">
        <f>D6L1134C8-D6L1134C18</f>
        <v>376.92110289210518</v>
      </c>
      <c r="AP41" s="16" t="s">
        <v>36702</v>
      </c>
      <c r="AQ41" s="33">
        <f>CHOOSE(MIN(D6L1134C9,RUN_YEARS),B7L811C2,B7L811C11,B7L811C20,B7L811C29,B7L811C38)</f>
        <v>37.482366153350867</v>
      </c>
      <c r="AR41" s="16" t="s">
        <v>36703</v>
      </c>
      <c r="AS41" s="33">
        <f>IF(D6L1134C20=0,0,D6L1134C18/D6L1134C20)</f>
        <v>2.5366300707618183</v>
      </c>
      <c r="AT41" s="16" t="s">
        <v>36704</v>
      </c>
      <c r="AU41" s="33">
        <f>IF(D6L1134C5=0,0,D6L1134C18/D6L1134C5)</f>
        <v>0.20143834133028557</v>
      </c>
      <c r="AV41" s="16" t="s">
        <v>36705</v>
      </c>
      <c r="AW41" s="33">
        <f>CHOOSE(MIN(D6L1134C9,RUN_YEARS),B7L811C1,B7L811C10,B7L811C19,B7L811C28,B7L811C37)</f>
        <v>148.59127755231003</v>
      </c>
      <c r="AX41" s="16" t="s">
        <v>36706</v>
      </c>
      <c r="AY41" s="33">
        <f>IF(D6L1134C23=0,0,D6L1134C19/D6L1134C23)</f>
        <v>2.5366300707618183</v>
      </c>
      <c r="AZ41" s="16" t="s">
        <v>36707</v>
      </c>
      <c r="BA41" s="33">
        <f>IF(D6L1134C5=0,0,D6L1134C19/D6L1134C5)</f>
        <v>0.7985616586697144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282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282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282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268.21293057784692</v>
      </c>
      <c r="X42" s="16" t="s">
        <v>36714</v>
      </c>
      <c r="Y42" s="33">
        <f>D6L1135C7-D6L1135C10</f>
        <v>13.787069422153081</v>
      </c>
      <c r="Z42" s="16" t="s">
        <v>36715</v>
      </c>
      <c r="AA42" s="33">
        <f>CHOOSE(MIN(D6L1135C9,RUN_YEARS),B7L811C7,B7L811C16,B7L811C25,B7L811C34,B7L811C43)</f>
        <v>16717</v>
      </c>
      <c r="AB42" s="16" t="s">
        <v>36716</v>
      </c>
      <c r="AC42" s="33">
        <f>IF(D6L1135C12=0,0,D6L1135C10/D6L1135C12)</f>
        <v>1.6044321982284317E-2</v>
      </c>
      <c r="AD42" s="16" t="s">
        <v>36717</v>
      </c>
      <c r="AE42" s="33">
        <f>IF(D6L1135C5=0,0,D6L1135C10/D6L1135C5)</f>
        <v>0.9511096829001664</v>
      </c>
      <c r="AF42" s="16" t="s">
        <v>36718</v>
      </c>
      <c r="AG42" s="33">
        <f>CHOOSE(MIN(D6L1135C9,RUN_YEARS),B7L811C5,B7L811C14,B7L811C23,B7L811C32,B7L811C41)</f>
        <v>330.50439989770518</v>
      </c>
      <c r="AH42" s="16" t="s">
        <v>36719</v>
      </c>
      <c r="AI42" s="33">
        <f>IF(D6L1135C15=0,0,D6L1135C11/D6L1135C15)</f>
        <v>4.1715237153939051E-2</v>
      </c>
      <c r="AJ42" s="16" t="s">
        <v>36720</v>
      </c>
      <c r="AK42" s="33">
        <f>IF(D6L1135C5=0,0,D6L1135C11/D6L1135C5)</f>
        <v>4.8890317099833623E-2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37.482366153350867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148.59127755231003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677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677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677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16717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330.50439989770518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136.37375708060333</v>
      </c>
      <c r="AN43" s="16" t="s">
        <v>36742</v>
      </c>
      <c r="AO43" s="33">
        <f>D6L1136C8-D6L1136C18</f>
        <v>540.62624291939665</v>
      </c>
      <c r="AP43" s="16" t="s">
        <v>36743</v>
      </c>
      <c r="AQ43" s="33">
        <f>CHOOSE(MIN(D6L1136C9,RUN_YEARS),B7L811C2,B7L811C11,B7L811C20,B7L811C29,B7L811C38)</f>
        <v>37.482366153350867</v>
      </c>
      <c r="AR43" s="16" t="s">
        <v>36744</v>
      </c>
      <c r="AS43" s="33">
        <f>IF(D6L1136C20=0,0,D6L1136C18/D6L1136C20)</f>
        <v>3.6383444023426925</v>
      </c>
      <c r="AT43" s="16" t="s">
        <v>36745</v>
      </c>
      <c r="AU43" s="33">
        <f>IF(D6L1136C5=0,0,D6L1136C18/D6L1136C5)</f>
        <v>0.20143834133028557</v>
      </c>
      <c r="AV43" s="16" t="s">
        <v>36746</v>
      </c>
      <c r="AW43" s="33">
        <f>CHOOSE(MIN(D6L1136C9,RUN_YEARS),B7L811C1,B7L811C10,B7L811C19,B7L811C28,B7L811C37)</f>
        <v>148.59127755231003</v>
      </c>
      <c r="AX43" s="16" t="s">
        <v>36747</v>
      </c>
      <c r="AY43" s="33">
        <f>IF(D6L1136C23=0,0,D6L1136C19/D6L1136C23)</f>
        <v>3.638344402342693</v>
      </c>
      <c r="AZ43" s="16" t="s">
        <v>36748</v>
      </c>
      <c r="BA43" s="33">
        <f>IF(D6L1136C5=0,0,D6L1136C19/D6L1136C5)</f>
        <v>0.7985616586697144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1431.0100105664549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1431.0052751444541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282.00263757222706</v>
      </c>
      <c r="R44" s="16" t="s">
        <v>36752</v>
      </c>
      <c r="S44" s="15">
        <f>SUM(D6L1129C8:D6L1136C8)</f>
        <v>1149.0026375722271</v>
      </c>
      <c r="U44" s="21" t="str">
        <f>NULL_VALUE</f>
        <v>n/a</v>
      </c>
      <c r="V44" s="16" t="s">
        <v>36753</v>
      </c>
      <c r="W44" s="33">
        <f>SUM(D6L1129C10:D6L1136C10)</f>
        <v>268.21543919833141</v>
      </c>
      <c r="X44" s="16" t="s">
        <v>36754</v>
      </c>
      <c r="Y44" s="33">
        <f>SUM(D6L1129C11:D6L1136C11)</f>
        <v>13.787198373895635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1.6044472046319997E-2</v>
      </c>
      <c r="AD44" s="16" t="s">
        <v>36756</v>
      </c>
      <c r="AE44" s="33">
        <f>IF(D6L1137C5=0,0,D6L1137C10/D6L1137C5)</f>
        <v>0.18743148181005564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4.1715627320431825E-2</v>
      </c>
      <c r="AJ44" s="16" t="s">
        <v>36758</v>
      </c>
      <c r="AK44" s="33">
        <f>IF(D6L1137C5=0,0,D6L1137C11/D6L1137C5)</f>
        <v>9.6346244233822785E-3</v>
      </c>
      <c r="AL44" s="16" t="s">
        <v>36759</v>
      </c>
      <c r="AM44" s="33">
        <f>SUM(D6L1129C18:D6L1136C18)</f>
        <v>231.45318549667269</v>
      </c>
      <c r="AN44" s="16" t="s">
        <v>36760</v>
      </c>
      <c r="AO44" s="33">
        <f>SUM(D6L1129C19:D6L1136C19)</f>
        <v>917.54945207555431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6.1749886479880383</v>
      </c>
      <c r="AT44" s="16" t="s">
        <v>36762</v>
      </c>
      <c r="AU44" s="33">
        <f>IF(D6L1137C5=0,0,D6L1137C18/D6L1137C5)</f>
        <v>0.161741671758204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6.1749886479880391</v>
      </c>
      <c r="AZ44" s="16" t="s">
        <v>36764</v>
      </c>
      <c r="BA44" s="33">
        <f>IF(D6L1137C5=0,0,D6L1137C19/D6L1137C5)</f>
        <v>0.64119222200835801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6.8236798220806902E-2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3.4118399110403451E-2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1.7059199555201725E-2</v>
      </c>
      <c r="R45" s="16" t="s">
        <v>36769</v>
      </c>
      <c r="S45" s="15">
        <f>D6L1138C5-D6L1138C7</f>
        <v>1.7059199555201725E-2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1.6225169879478571E-2</v>
      </c>
      <c r="X45" s="16" t="s">
        <v>36771</v>
      </c>
      <c r="Y45" s="33">
        <f>D6L1138C7-D6L1138C10</f>
        <v>8.3402967572315453E-4</v>
      </c>
      <c r="Z45" s="16" t="s">
        <v>36772</v>
      </c>
      <c r="AA45" s="33">
        <f>CHOOSE(MIN(D6L1138C9,RUN_YEARS),B7L811C7,B7L811C16,B7L811C25,B7L811C34,B7L811C43)</f>
        <v>16717</v>
      </c>
      <c r="AB45" s="16" t="s">
        <v>36773</v>
      </c>
      <c r="AC45" s="33">
        <f>IF(D6L1138C12=0,0,D6L1138C10/D6L1138C12)</f>
        <v>9.7057904405566624E-7</v>
      </c>
      <c r="AD45" s="16" t="s">
        <v>36774</v>
      </c>
      <c r="AE45" s="33">
        <f>IF(D6L1138C5=0,0,D6L1138C10/D6L1138C5)</f>
        <v>0.47555484145008314</v>
      </c>
      <c r="AF45" s="16" t="s">
        <v>36775</v>
      </c>
      <c r="AG45" s="33">
        <f>CHOOSE(MIN(D6L1138C9,RUN_YEARS),B7L811C5,B7L811C14,B7L811C23,B7L811C32,B7L811C41)</f>
        <v>330.50439989770518</v>
      </c>
      <c r="AH45" s="16" t="s">
        <v>36776</v>
      </c>
      <c r="AI45" s="33">
        <f>IF(D6L1138C15=0,0,D6L1138C11/D6L1138C15)</f>
        <v>2.5235055145447264E-6</v>
      </c>
      <c r="AJ45" s="16" t="s">
        <v>36777</v>
      </c>
      <c r="AK45" s="33">
        <f>IF(D6L1138C5=0,0,D6L1138C11/D6L1138C5)</f>
        <v>2.4445158549916853E-2</v>
      </c>
      <c r="AL45" s="16" t="s">
        <v>36778</v>
      </c>
      <c r="AM45" s="33">
        <f>D6L1138C8*CHOOSE(MIN(D6L1138C9,RUN_YEARS),B7L811C4,B7L811C13,B7L811C22,B7L811C31,B7L811C40)</f>
        <v>3.436376862822181E-3</v>
      </c>
      <c r="AN45" s="16" t="s">
        <v>36779</v>
      </c>
      <c r="AO45" s="33">
        <f>D6L1138C8-D6L1138C18</f>
        <v>1.3622822692379544E-2</v>
      </c>
      <c r="AP45" s="16" t="s">
        <v>36780</v>
      </c>
      <c r="AQ45" s="33">
        <f>CHOOSE(MIN(D6L1138C9,RUN_YEARS),B7L811C2,B7L811C11,B7L811C20,B7L811C29,B7L811C38)</f>
        <v>37.482366153350867</v>
      </c>
      <c r="AR45" s="16" t="s">
        <v>36781</v>
      </c>
      <c r="AS45" s="33">
        <f>IF(D6L1138C20=0,0,D6L1138C18/D6L1138C20)</f>
        <v>9.1679827489091803E-5</v>
      </c>
      <c r="AT45" s="16" t="s">
        <v>36782</v>
      </c>
      <c r="AU45" s="33">
        <f>IF(D6L1138C5=0,0,D6L1138C18/D6L1138C5)</f>
        <v>0.10071917066514278</v>
      </c>
      <c r="AV45" s="16" t="s">
        <v>36783</v>
      </c>
      <c r="AW45" s="33">
        <f>CHOOSE(MIN(D6L1138C9,RUN_YEARS),B7L811C1,B7L811C10,B7L811C19,B7L811C28,B7L811C37)</f>
        <v>148.59127755231003</v>
      </c>
      <c r="AX45" s="16" t="s">
        <v>36784</v>
      </c>
      <c r="AY45" s="33">
        <f>IF(D6L1138C23=0,0,D6L1138C19/D6L1138C23)</f>
        <v>9.1679827489091816E-5</v>
      </c>
      <c r="AZ45" s="16" t="s">
        <v>36785</v>
      </c>
      <c r="BA45" s="33">
        <f>IF(D6L1138C5=0,0,D6L1138C19/D6L1138C5)</f>
        <v>0.3992808293348572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16717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330.50439989770518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37.482366153350867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148.59127755231003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6.8236798220806902E-2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3.4118399110403451E-2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1.7059199555201725E-2</v>
      </c>
      <c r="R47" s="16" t="s">
        <v>36809</v>
      </c>
      <c r="S47" s="15">
        <f>SUM(D6L1138C8:D6L1139C8)</f>
        <v>1.7059199555201725E-2</v>
      </c>
      <c r="U47" s="21" t="str">
        <f>NULL_VALUE</f>
        <v>n/a</v>
      </c>
      <c r="V47" s="16" t="s">
        <v>36810</v>
      </c>
      <c r="W47" s="33">
        <f>SUM(D6L1138C10:D6L1139C10)</f>
        <v>1.6225169879478571E-2</v>
      </c>
      <c r="X47" s="16" t="s">
        <v>36811</v>
      </c>
      <c r="Y47" s="33">
        <f>SUM(D6L1138C11:D6L1139C11)</f>
        <v>8.3402967572315453E-4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9.7057904405566624E-7</v>
      </c>
      <c r="AD47" s="16" t="s">
        <v>36813</v>
      </c>
      <c r="AE47" s="33">
        <f>IF(D6L1140C5=0,0,D6L1140C10/D6L1140C5)</f>
        <v>0.47555484145008314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2.5235055145447264E-6</v>
      </c>
      <c r="AJ47" s="16" t="s">
        <v>36815</v>
      </c>
      <c r="AK47" s="33">
        <f>IF(D6L1140C5=0,0,D6L1140C11/D6L1140C5)</f>
        <v>2.4445158549916853E-2</v>
      </c>
      <c r="AL47" s="16" t="s">
        <v>36816</v>
      </c>
      <c r="AM47" s="33">
        <f>SUM(D6L1138C18:D6L1139C18)</f>
        <v>3.436376862822181E-3</v>
      </c>
      <c r="AN47" s="16" t="s">
        <v>36817</v>
      </c>
      <c r="AO47" s="33">
        <f>SUM(D6L1138C19:D6L1139C19)</f>
        <v>1.3622822692379544E-2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9.1679827489091803E-5</v>
      </c>
      <c r="AT47" s="16" t="s">
        <v>36819</v>
      </c>
      <c r="AU47" s="33">
        <f>IF(D6L1140C5=0,0,D6L1140C18/D6L1140C5)</f>
        <v>0.10071917066514278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9.1679827489091816E-5</v>
      </c>
      <c r="AZ47" s="16" t="s">
        <v>36821</v>
      </c>
      <c r="BA47" s="33">
        <f>IF(D6L1140C5=0,0,D6L1140C19/D6L1140C5)</f>
        <v>0.3992808293348572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1431.9843775745874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1431.6747203687924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282.33736018439618</v>
      </c>
      <c r="R48" s="16" t="s">
        <v>36826</v>
      </c>
      <c r="S48" s="15">
        <f>SUM(D6L1128C8,D6L1137C8,D6L1140C8)</f>
        <v>1149.3373601843962</v>
      </c>
      <c r="U48" s="21" t="str">
        <f>NULL_VALUE</f>
        <v>n/a</v>
      </c>
      <c r="V48" s="16" t="s">
        <v>36827</v>
      </c>
      <c r="W48" s="33">
        <f>SUM(D6L1128C10,D6L1137C10,D6L1140C10)</f>
        <v>268.53644345004579</v>
      </c>
      <c r="X48" s="16" t="s">
        <v>36828</v>
      </c>
      <c r="Y48" s="33">
        <f>SUM(D6L1128C11,D6L1137C11,D6L1140C11)</f>
        <v>13.800916734350352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1.6065471437630353E-2</v>
      </c>
      <c r="AD48" s="16" t="s">
        <v>36830</v>
      </c>
      <c r="AE48" s="33">
        <f>IF(D6L1141C5=0,0,D6L1141C10/D6L1141C5)</f>
        <v>0.18756805552931194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4.177022573783875E-2</v>
      </c>
      <c r="AJ48" s="16" t="s">
        <v>36832</v>
      </c>
      <c r="AK48" s="33">
        <f>IF(D6L1141C5=0,0,D6L1141C11/D6L1141C5)</f>
        <v>9.6397013497558325E-3</v>
      </c>
      <c r="AL48" s="16" t="s">
        <v>36833</v>
      </c>
      <c r="AM48" s="33">
        <f>SUM(D6L1128C18,D6L1137C18,D6L1140C18)</f>
        <v>231.52831638699041</v>
      </c>
      <c r="AN48" s="16" t="s">
        <v>36834</v>
      </c>
      <c r="AO48" s="33">
        <f>SUM(D6L1128C19,D6L1137C19,D6L1140C19)</f>
        <v>917.80904379740571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6.1771921931574392</v>
      </c>
      <c r="AT48" s="16" t="s">
        <v>36836</v>
      </c>
      <c r="AU48" s="33">
        <f>IF(D6L1141C5=0,0,D6L1141C18/D6L1141C5)</f>
        <v>0.16171851964205239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6.1771921931574401</v>
      </c>
      <c r="AZ48" s="16" t="s">
        <v>36838</v>
      </c>
      <c r="BA48" s="33">
        <f>IF(D6L1141C5=0,0,D6L1141C19/D6L1141C5)</f>
        <v>0.64107372347887981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23.533073333333334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20.238443066666669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10.119221533333334</v>
      </c>
      <c r="R8" s="16" t="s">
        <v>36847</v>
      </c>
      <c r="S8" s="15">
        <f>D6L1201C5-D6L1201C7</f>
        <v>10.119221533333334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8.9764930153100817</v>
      </c>
      <c r="X8" s="16" t="s">
        <v>36849</v>
      </c>
      <c r="Y8" s="33">
        <f>D6L1201C7-D6L1201C10</f>
        <v>1.1427285180232527</v>
      </c>
      <c r="Z8" s="16" t="s">
        <v>36850</v>
      </c>
      <c r="AA8" s="33">
        <f>CHOOSE(MIN(D6L1201C9,RUN_YEARS),B7L812C7,B7L812C16,B7L812C25,B7L812C34,B7L812C43)</f>
        <v>2772.3333333333335</v>
      </c>
      <c r="AB8" s="16" t="s">
        <v>36851</v>
      </c>
      <c r="AC8" s="33">
        <f>IF(D6L1201C12=0,0,D6L1201C10/D6L1201C12)</f>
        <v>3.2378837376373986E-3</v>
      </c>
      <c r="AD8" s="16" t="s">
        <v>36852</v>
      </c>
      <c r="AE8" s="33">
        <f>IF(D6L1201C5=0,0,D6L1201C10/D6L1201C5)</f>
        <v>0.44353673776885727</v>
      </c>
      <c r="AF8" s="16" t="s">
        <v>36853</v>
      </c>
      <c r="AG8" s="33">
        <f>CHOOSE(MIN(D6L1201C9,RUN_YEARS),B7L812C5,B7L812C14,B7L812C23,B7L812C32,B7L812C41)</f>
        <v>135.74019454793086</v>
      </c>
      <c r="AH8" s="16" t="s">
        <v>36854</v>
      </c>
      <c r="AI8" s="33">
        <f>IF(D6L1201C15=0,0,D6L1201C11/D6L1201C15)</f>
        <v>8.4184977178572325E-3</v>
      </c>
      <c r="AJ8" s="16" t="s">
        <v>36855</v>
      </c>
      <c r="AK8" s="33">
        <f>IF(D6L1201C5=0,0,D6L1201C11/D6L1201C5)</f>
        <v>5.6463262231142737E-2</v>
      </c>
      <c r="AL8" s="16" t="s">
        <v>36856</v>
      </c>
      <c r="AM8" s="33">
        <f>D6L1201C8*CHOOSE(MIN(D6L1201C9,RUN_YEARS),B7L812C4,B7L812C13,B7L812C22,B7L812C31,B7L812C40)</f>
        <v>1.1728175906375398</v>
      </c>
      <c r="AN8" s="16" t="s">
        <v>36857</v>
      </c>
      <c r="AO8" s="33">
        <f>D6L1201C8-D6L1201C18</f>
        <v>8.9464039426957953</v>
      </c>
      <c r="AP8" s="16" t="s">
        <v>36858</v>
      </c>
      <c r="AQ8" s="33">
        <f>CHOOSE(MIN(D6L1201C9,RUN_YEARS),B7L812C2,B7L812C11,B7L812C20,B7L812C29,B7L812C38)</f>
        <v>6.1858674278238048</v>
      </c>
      <c r="AR8" s="16" t="s">
        <v>36859</v>
      </c>
      <c r="AS8" s="33">
        <f>IF(D6L1201C20=0,0,D6L1201C18/D6L1201C20)</f>
        <v>0.18959630226833657</v>
      </c>
      <c r="AT8" s="16" t="s">
        <v>36860</v>
      </c>
      <c r="AU8" s="33">
        <f>IF(D6L1201C5=0,0,D6L1201C18/D6L1201C5)</f>
        <v>5.7949990855235597E-2</v>
      </c>
      <c r="AV8" s="16" t="s">
        <v>36861</v>
      </c>
      <c r="AW8" s="33">
        <f>CHOOSE(MIN(D6L1201C9,RUN_YEARS),B7L812C1,B7L812C10,B7L812C19,B7L812C28,B7L812C37)</f>
        <v>47.186595074169247</v>
      </c>
      <c r="AX8" s="16" t="s">
        <v>36862</v>
      </c>
      <c r="AY8" s="33">
        <f>IF(D6L1201C23=0,0,D6L1201C19/D6L1201C23)</f>
        <v>0.1895963022683366</v>
      </c>
      <c r="AZ8" s="16" t="s">
        <v>36863</v>
      </c>
      <c r="BA8" s="33">
        <f>IF(D6L1201C5=0,0,D6L1201C19/D6L1201C5)</f>
        <v>0.44205000914476444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2.9791857777207429E-3</v>
      </c>
      <c r="J9" s="16" t="s">
        <v>36884</v>
      </c>
      <c r="K9" s="21">
        <f>IF(FLOW_THRU_100PCT="Y",1,INDEX(VariabilityMatrix,D6L1202C1,D6L1202C9))</f>
        <v>0.50051128835512304</v>
      </c>
      <c r="L9" s="16" t="s">
        <v>36864</v>
      </c>
      <c r="M9" s="15">
        <f>IF(D6L1202C2&lt;&gt;0,D6L1202C2*D6L1202C4,D6L1202C3*D6L1202C4)</f>
        <v>1.4911161118562682E-3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7.4555805592813409E-4</v>
      </c>
      <c r="R9" s="16" t="s">
        <v>36866</v>
      </c>
      <c r="S9" s="15">
        <f>D6L1202C5-D6L1202C7</f>
        <v>7.4555805592813409E-4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6.6368499504373989E-4</v>
      </c>
      <c r="X9" s="16" t="s">
        <v>36868</v>
      </c>
      <c r="Y9" s="33">
        <f>D6L1202C7-D6L1202C10</f>
        <v>8.1873060884394199E-5</v>
      </c>
      <c r="Z9" s="16" t="s">
        <v>36869</v>
      </c>
      <c r="AA9" s="33">
        <f>CHOOSE(MIN(D6L1202C9,RUN_YEARS),B7L812C7,B7L812C16,B7L812C25,B7L812C34,B7L812C43)</f>
        <v>1960</v>
      </c>
      <c r="AB9" s="16" t="s">
        <v>36870</v>
      </c>
      <c r="AC9" s="33">
        <f>IF(D6L1202C12=0,0,D6L1202C10/D6L1202C12)</f>
        <v>3.3861479338966322E-7</v>
      </c>
      <c r="AD9" s="16" t="s">
        <v>36871</v>
      </c>
      <c r="AE9" s="33">
        <f>IF(D6L1202C5=0,0,D6L1202C10/D6L1202C5)</f>
        <v>0.44509276626186295</v>
      </c>
      <c r="AF9" s="16" t="s">
        <v>36872</v>
      </c>
      <c r="AG9" s="33">
        <f>CHOOSE(MIN(D6L1202C9,RUN_YEARS),B7L812C5,B7L812C14,B7L812C23,B7L812C32,B7L812C41)</f>
        <v>92.99546096751051</v>
      </c>
      <c r="AH9" s="16" t="s">
        <v>36873</v>
      </c>
      <c r="AI9" s="33">
        <f>IF(D6L1202C15=0,0,D6L1202C11/D6L1202C15)</f>
        <v>8.8039846281312474E-7</v>
      </c>
      <c r="AJ9" s="16" t="s">
        <v>36874</v>
      </c>
      <c r="AK9" s="33">
        <f>IF(D6L1202C5=0,0,D6L1202C11/D6L1202C5)</f>
        <v>5.490723373813703E-2</v>
      </c>
      <c r="AL9" s="16" t="s">
        <v>36875</v>
      </c>
      <c r="AM9" s="33">
        <f>D6L1202C8*CHOOSE(MIN(D6L1202C9,RUN_YEARS),B7L812C4,B7L812C13,B7L812C22,B7L812C31,B7L812C40)</f>
        <v>8.0057587933331329E-5</v>
      </c>
      <c r="AN9" s="16" t="s">
        <v>36876</v>
      </c>
      <c r="AO9" s="33">
        <f>D6L1202C8-D6L1202C18</f>
        <v>6.6550046799480271E-4</v>
      </c>
      <c r="AP9" s="16" t="s">
        <v>36877</v>
      </c>
      <c r="AQ9" s="33">
        <f>CHOOSE(MIN(D6L1202C9,RUN_YEARS),B7L812C2,B7L812C11,B7L812C20,B7L812C29,B7L812C38)</f>
        <v>3.9019885718422973</v>
      </c>
      <c r="AR9" s="16" t="s">
        <v>36878</v>
      </c>
      <c r="AS9" s="33">
        <f>IF(D6L1202C20=0,0,D6L1202C18/D6L1202C20)</f>
        <v>2.0517125168188968E-5</v>
      </c>
      <c r="AT9" s="16" t="s">
        <v>36879</v>
      </c>
      <c r="AU9" s="33">
        <f>IF(D6L1202C5=0,0,D6L1202C18/D6L1202C5)</f>
        <v>5.3689707526309825E-2</v>
      </c>
      <c r="AV9" s="16" t="s">
        <v>36880</v>
      </c>
      <c r="AW9" s="33">
        <f>CHOOSE(MIN(D6L1202C9,RUN_YEARS),B7L812C1,B7L812C10,B7L812C19,B7L812C28,B7L812C37)</f>
        <v>32.436340985365547</v>
      </c>
      <c r="AX9" s="16" t="s">
        <v>36881</v>
      </c>
      <c r="AY9" s="33">
        <f>IF(D6L1202C23=0,0,D6L1202C19/D6L1202C23)</f>
        <v>2.0517125168188965E-5</v>
      </c>
      <c r="AZ9" s="16" t="s">
        <v>36882</v>
      </c>
      <c r="BA9" s="33">
        <f>IF(D6L1202C5=0,0,D6L1202C19/D6L1202C5)</f>
        <v>0.44631029247369014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7.223823599642479E-5</v>
      </c>
      <c r="J10" s="16" t="s">
        <v>36905</v>
      </c>
      <c r="K10" s="21">
        <f>IF(FLOW_THRU_100PCT="Y",1,INDEX(VariabilityMatrix,D6L1203C1,D6L1203C9))</f>
        <v>0.50051128835512304</v>
      </c>
      <c r="L10" s="16" t="s">
        <v>36885</v>
      </c>
      <c r="M10" s="15">
        <f>IF(D6L1203C2&lt;&gt;0,D6L1203C2*D6L1203C4,D6L1203C3*D6L1203C4)</f>
        <v>3.6156052567071997E-5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1.8078026283535998E-5</v>
      </c>
      <c r="R10" s="16" t="s">
        <v>36887</v>
      </c>
      <c r="S10" s="15">
        <f>D6L1203C5-D6L1203C7</f>
        <v>1.8078026283535998E-5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1.6092797454187409E-5</v>
      </c>
      <c r="X10" s="16" t="s">
        <v>36889</v>
      </c>
      <c r="Y10" s="33">
        <f>D6L1203C7-D6L1203C10</f>
        <v>1.9852288293485891E-6</v>
      </c>
      <c r="Z10" s="16" t="s">
        <v>36890</v>
      </c>
      <c r="AA10" s="33">
        <f>CHOOSE(MIN(D6L1203C9,RUN_YEARS),B7L812C7,B7L812C16,B7L812C25,B7L812C34,B7L812C43)</f>
        <v>1960</v>
      </c>
      <c r="AB10" s="16" t="s">
        <v>36891</v>
      </c>
      <c r="AC10" s="33">
        <f>IF(D6L1203C12=0,0,D6L1203C10/D6L1203C12)</f>
        <v>8.2106109460139845E-9</v>
      </c>
      <c r="AD10" s="16" t="s">
        <v>36892</v>
      </c>
      <c r="AE10" s="33">
        <f>IF(D6L1203C5=0,0,D6L1203C10/D6L1203C5)</f>
        <v>0.44509276626186306</v>
      </c>
      <c r="AF10" s="16" t="s">
        <v>36893</v>
      </c>
      <c r="AG10" s="33">
        <f>CHOOSE(MIN(D6L1203C9,RUN_YEARS),B7L812C5,B7L812C14,B7L812C23,B7L812C32,B7L812C41)</f>
        <v>92.99546096751051</v>
      </c>
      <c r="AH10" s="16" t="s">
        <v>36894</v>
      </c>
      <c r="AI10" s="33">
        <f>IF(D6L1203C15=0,0,D6L1203C11/D6L1203C15)</f>
        <v>2.1347588459636342E-8</v>
      </c>
      <c r="AJ10" s="16" t="s">
        <v>36895</v>
      </c>
      <c r="AK10" s="33">
        <f>IF(D6L1203C5=0,0,D6L1203C11/D6L1203C5)</f>
        <v>5.4907233738136968E-2</v>
      </c>
      <c r="AL10" s="16" t="s">
        <v>36896</v>
      </c>
      <c r="AM10" s="33">
        <f>D6L1203C8*CHOOSE(MIN(D6L1203C9,RUN_YEARS),B7L812C4,B7L812C13,B7L812C22,B7L812C31,B7L812C40)</f>
        <v>1.941207887631979E-6</v>
      </c>
      <c r="AN10" s="16" t="s">
        <v>36897</v>
      </c>
      <c r="AO10" s="33">
        <f>D6L1203C8-D6L1203C18</f>
        <v>1.613681839590402E-5</v>
      </c>
      <c r="AP10" s="16" t="s">
        <v>36898</v>
      </c>
      <c r="AQ10" s="33">
        <f>CHOOSE(MIN(D6L1203C9,RUN_YEARS),B7L812C2,B7L812C11,B7L812C20,B7L812C29,B7L812C38)</f>
        <v>3.9019885718422973</v>
      </c>
      <c r="AR10" s="16" t="s">
        <v>36899</v>
      </c>
      <c r="AS10" s="33">
        <f>IF(D6L1203C20=0,0,D6L1203C18/D6L1203C20)</f>
        <v>4.974919459375687E-7</v>
      </c>
      <c r="AT10" s="16" t="s">
        <v>36900</v>
      </c>
      <c r="AU10" s="33">
        <f>IF(D6L1203C5=0,0,D6L1203C18/D6L1203C5)</f>
        <v>5.3689707526309825E-2</v>
      </c>
      <c r="AV10" s="16" t="s">
        <v>36901</v>
      </c>
      <c r="AW10" s="33">
        <f>CHOOSE(MIN(D6L1203C9,RUN_YEARS),B7L812C1,B7L812C10,B7L812C19,B7L812C28,B7L812C37)</f>
        <v>32.436340985365547</v>
      </c>
      <c r="AX10" s="16" t="s">
        <v>36902</v>
      </c>
      <c r="AY10" s="33">
        <f>IF(D6L1203C23=0,0,D6L1203C19/D6L1203C23)</f>
        <v>4.974919459375687E-7</v>
      </c>
      <c r="AZ10" s="16" t="s">
        <v>36903</v>
      </c>
      <c r="BA10" s="33">
        <f>IF(D6L1203C5=0,0,D6L1203C19/D6L1203C5)</f>
        <v>0.4463102924736902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-7.2517810259571495E-4</v>
      </c>
      <c r="J11" s="16" t="s">
        <v>36926</v>
      </c>
      <c r="K11" s="21">
        <f>IF(FLOW_THRU_100PCT="Y",1,INDEX(VariabilityMatrix,D6L1204C1,D6L1204C9))</f>
        <v>0.51278375810792509</v>
      </c>
      <c r="L11" s="16" t="s">
        <v>36906</v>
      </c>
      <c r="M11" s="15">
        <f>IF(D6L1204C2&lt;&gt;0,D6L1204C2*D6L1204C4,D6L1204C3*D6L1204C4)</f>
        <v>-3.7185955274660521E-4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-1.859297763733026E-4</v>
      </c>
      <c r="R11" s="16" t="s">
        <v>36908</v>
      </c>
      <c r="S11" s="15">
        <f>D6L1204C5-D6L1204C7</f>
        <v>-1.859297763733026E-4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-1.6571469789665851E-4</v>
      </c>
      <c r="X11" s="16" t="s">
        <v>36910</v>
      </c>
      <c r="Y11" s="33">
        <f>D6L1204C7-D6L1204C10</f>
        <v>-2.0215078476644097E-5</v>
      </c>
      <c r="Z11" s="16" t="s">
        <v>36911</v>
      </c>
      <c r="AA11" s="33">
        <f>CHOOSE(MIN(D6L1204C9,RUN_YEARS),B7L812C7,B7L812C16,B7L812C25,B7L812C34,B7L812C43)</f>
        <v>2975</v>
      </c>
      <c r="AB11" s="16" t="s">
        <v>36912</v>
      </c>
      <c r="AC11" s="33">
        <f>IF(D6L1204C12=0,0,D6L1204C10/D6L1204C12)</f>
        <v>-5.5702419461061681E-8</v>
      </c>
      <c r="AD11" s="16" t="s">
        <v>36913</v>
      </c>
      <c r="AE11" s="33">
        <f>IF(D6L1204C5=0,0,D6L1204C10/D6L1204C5)</f>
        <v>0.44563786696527552</v>
      </c>
      <c r="AF11" s="16" t="s">
        <v>36914</v>
      </c>
      <c r="AG11" s="33">
        <f>CHOOSE(MIN(D6L1204C9,RUN_YEARS),B7L812C5,B7L812C14,B7L812C23,B7L812C32,B7L812C41)</f>
        <v>139.58155244512716</v>
      </c>
      <c r="AH11" s="16" t="s">
        <v>36915</v>
      </c>
      <c r="AI11" s="33">
        <f>IF(D6L1204C15=0,0,D6L1204C11/D6L1204C15)</f>
        <v>-1.4482629059876036E-7</v>
      </c>
      <c r="AJ11" s="16" t="s">
        <v>36916</v>
      </c>
      <c r="AK11" s="33">
        <f>IF(D6L1204C5=0,0,D6L1204C11/D6L1204C5)</f>
        <v>5.436213303472448E-2</v>
      </c>
      <c r="AL11" s="16" t="s">
        <v>36917</v>
      </c>
      <c r="AM11" s="33">
        <f>D6L1204C8*CHOOSE(MIN(D6L1204C9,RUN_YEARS),B7L812C4,B7L812C13,B7L812C22,B7L812C31,B7L812C40)</f>
        <v>-2.2237378571711228E-5</v>
      </c>
      <c r="AN11" s="16" t="s">
        <v>36918</v>
      </c>
      <c r="AO11" s="33">
        <f>D6L1204C8-D6L1204C18</f>
        <v>-1.6369239780159137E-4</v>
      </c>
      <c r="AP11" s="16" t="s">
        <v>36919</v>
      </c>
      <c r="AQ11" s="33">
        <f>CHOOSE(MIN(D6L1204C9,RUN_YEARS),B7L812C2,B7L812C11,B7L812C20,B7L812C29,B7L812C38)</f>
        <v>6.6704575764921232</v>
      </c>
      <c r="AR11" s="16" t="s">
        <v>36920</v>
      </c>
      <c r="AS11" s="33">
        <f>IF(D6L1204C20=0,0,D6L1204C18/D6L1204C20)</f>
        <v>-3.3337111160229394E-6</v>
      </c>
      <c r="AT11" s="16" t="s">
        <v>36921</v>
      </c>
      <c r="AU11" s="33">
        <f>IF(D6L1204C5=0,0,D6L1204C18/D6L1204C5)</f>
        <v>5.9800476839879269E-2</v>
      </c>
      <c r="AV11" s="16" t="s">
        <v>36922</v>
      </c>
      <c r="AW11" s="33">
        <f>CHOOSE(MIN(D6L1204C9,RUN_YEARS),B7L812C1,B7L812C10,B7L812C19,B7L812C28,B7L812C37)</f>
        <v>49.102154357295845</v>
      </c>
      <c r="AX11" s="16" t="s">
        <v>36923</v>
      </c>
      <c r="AY11" s="33">
        <f>IF(D6L1204C23=0,0,D6L1204C19/D6L1204C23)</f>
        <v>-3.3337111160229394E-6</v>
      </c>
      <c r="AZ11" s="16" t="s">
        <v>36924</v>
      </c>
      <c r="BA11" s="33">
        <f>IF(D6L1204C5=0,0,D6L1204C19/D6L1204C5)</f>
        <v>0.44019952316012073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1.3243335338488857E-2</v>
      </c>
      <c r="J12" s="16" t="s">
        <v>36947</v>
      </c>
      <c r="K12" s="21">
        <f>IF(FLOW_THRU_100PCT="Y",1,INDEX(VariabilityMatrix,D6L1205C1,D6L1205C9))</f>
        <v>0.27889822925278335</v>
      </c>
      <c r="L12" s="16" t="s">
        <v>36927</v>
      </c>
      <c r="M12" s="15">
        <f>IF(D6L1205C2&lt;&gt;0,D6L1205C2*D6L1205C4,D6L1205C3*D6L1205C4)</f>
        <v>3.6935427753053522E-3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1.8467713876526761E-3</v>
      </c>
      <c r="R12" s="16" t="s">
        <v>36929</v>
      </c>
      <c r="S12" s="15">
        <f>D6L1205C5-D6L1205C7</f>
        <v>1.8467713876526761E-3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1.643969171167178E-3</v>
      </c>
      <c r="X12" s="16" t="s">
        <v>36931</v>
      </c>
      <c r="Y12" s="33">
        <f>D6L1205C7-D6L1205C10</f>
        <v>2.0280221648549812E-4</v>
      </c>
      <c r="Z12" s="16" t="s">
        <v>36932</v>
      </c>
      <c r="AA12" s="33">
        <f>CHOOSE(MIN(D6L1205C9,RUN_YEARS),B7L812C7,B7L812C16,B7L812C25,B7L812C34,B7L812C43)</f>
        <v>1960</v>
      </c>
      <c r="AB12" s="16" t="s">
        <v>36933</v>
      </c>
      <c r="AC12" s="33">
        <f>IF(D6L1205C12=0,0,D6L1205C10/D6L1205C12)</f>
        <v>8.3875978120774386E-7</v>
      </c>
      <c r="AD12" s="16" t="s">
        <v>36934</v>
      </c>
      <c r="AE12" s="33">
        <f>IF(D6L1205C5=0,0,D6L1205C10/D6L1205C5)</f>
        <v>0.445092766261863</v>
      </c>
      <c r="AF12" s="16" t="s">
        <v>36935</v>
      </c>
      <c r="AG12" s="33">
        <f>CHOOSE(MIN(D6L1205C9,RUN_YEARS),B7L812C5,B7L812C14,B7L812C23,B7L812C32,B7L812C41)</f>
        <v>92.99546096751051</v>
      </c>
      <c r="AH12" s="16" t="s">
        <v>36936</v>
      </c>
      <c r="AI12" s="33">
        <f>IF(D6L1205C15=0,0,D6L1205C11/D6L1205C15)</f>
        <v>2.1807754311401326E-6</v>
      </c>
      <c r="AJ12" s="16" t="s">
        <v>36937</v>
      </c>
      <c r="AK12" s="33">
        <f>IF(D6L1205C5=0,0,D6L1205C11/D6L1205C5)</f>
        <v>5.4907233738136975E-2</v>
      </c>
      <c r="AL12" s="16" t="s">
        <v>36938</v>
      </c>
      <c r="AM12" s="33">
        <f>D6L1205C8*CHOOSE(MIN(D6L1205C9,RUN_YEARS),B7L812C4,B7L812C13,B7L812C22,B7L812C31,B7L812C40)</f>
        <v>1.9830523134205905E-4</v>
      </c>
      <c r="AN12" s="16" t="s">
        <v>36939</v>
      </c>
      <c r="AO12" s="33">
        <f>D6L1205C8-D6L1205C18</f>
        <v>1.6484661563106171E-3</v>
      </c>
      <c r="AP12" s="16" t="s">
        <v>36940</v>
      </c>
      <c r="AQ12" s="33">
        <f>CHOOSE(MIN(D6L1205C9,RUN_YEARS),B7L812C2,B7L812C11,B7L812C20,B7L812C29,B7L812C38)</f>
        <v>3.9019885718422973</v>
      </c>
      <c r="AR12" s="16" t="s">
        <v>36941</v>
      </c>
      <c r="AS12" s="33">
        <f>IF(D6L1205C20=0,0,D6L1205C18/D6L1205C20)</f>
        <v>5.0821581788598268E-5</v>
      </c>
      <c r="AT12" s="16" t="s">
        <v>36942</v>
      </c>
      <c r="AU12" s="33">
        <f>IF(D6L1205C5=0,0,D6L1205C18/D6L1205C5)</f>
        <v>5.3689707526309825E-2</v>
      </c>
      <c r="AV12" s="16" t="s">
        <v>36943</v>
      </c>
      <c r="AW12" s="33">
        <f>CHOOSE(MIN(D6L1205C9,RUN_YEARS),B7L812C1,B7L812C10,B7L812C19,B7L812C28,B7L812C37)</f>
        <v>32.436340985365547</v>
      </c>
      <c r="AX12" s="16" t="s">
        <v>36944</v>
      </c>
      <c r="AY12" s="33">
        <f>IF(D6L1205C23=0,0,D6L1205C19/D6L1205C23)</f>
        <v>5.0821581788598261E-5</v>
      </c>
      <c r="AZ12" s="16" t="s">
        <v>36945</v>
      </c>
      <c r="BA12" s="33">
        <f>IF(D6L1205C5=0,0,D6L1205C19/D6L1205C5)</f>
        <v>0.4463102924736902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6.5323448784163777E-3</v>
      </c>
      <c r="J13" s="16" t="s">
        <v>36968</v>
      </c>
      <c r="K13" s="21">
        <f>IF(FLOW_THRU_100PCT="Y",1,INDEX(VariabilityMatrix,D6L1206C1,D6L1206C9))</f>
        <v>0.50051128835512304</v>
      </c>
      <c r="L13" s="16" t="s">
        <v>36948</v>
      </c>
      <c r="M13" s="15">
        <f>IF(D6L1206C2&lt;&gt;0,D6L1206C2*D6L1206C4,D6L1206C3*D6L1206C4)</f>
        <v>3.2695123510761708E-3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1.6347561755380854E-3</v>
      </c>
      <c r="R13" s="16" t="s">
        <v>36950</v>
      </c>
      <c r="S13" s="15">
        <f>D6L1206C5-D6L1206C7</f>
        <v>1.6347561755380854E-3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1.4552362966678202E-3</v>
      </c>
      <c r="X13" s="16" t="s">
        <v>36952</v>
      </c>
      <c r="Y13" s="33">
        <f>D6L1206C7-D6L1206C10</f>
        <v>1.7951987887026514E-4</v>
      </c>
      <c r="Z13" s="16" t="s">
        <v>36953</v>
      </c>
      <c r="AA13" s="33">
        <f>CHOOSE(MIN(D6L1206C9,RUN_YEARS),B7L812C7,B7L812C16,B7L812C25,B7L812C34,B7L812C43)</f>
        <v>1960</v>
      </c>
      <c r="AB13" s="16" t="s">
        <v>36954</v>
      </c>
      <c r="AC13" s="33">
        <f>IF(D6L1206C12=0,0,D6L1206C10/D6L1206C12)</f>
        <v>7.4246749829990825E-7</v>
      </c>
      <c r="AD13" s="16" t="s">
        <v>36955</v>
      </c>
      <c r="AE13" s="33">
        <f>IF(D6L1206C5=0,0,D6L1206C10/D6L1206C5)</f>
        <v>0.445092766261863</v>
      </c>
      <c r="AF13" s="16" t="s">
        <v>36956</v>
      </c>
      <c r="AG13" s="33">
        <f>CHOOSE(MIN(D6L1206C9,RUN_YEARS),B7L812C5,B7L812C14,B7L812C23,B7L812C32,B7L812C41)</f>
        <v>92.99546096751051</v>
      </c>
      <c r="AH13" s="16" t="s">
        <v>36957</v>
      </c>
      <c r="AI13" s="33">
        <f>IF(D6L1206C15=0,0,D6L1206C11/D6L1206C15)</f>
        <v>1.9304154955797612E-6</v>
      </c>
      <c r="AJ13" s="16" t="s">
        <v>36958</v>
      </c>
      <c r="AK13" s="33">
        <f>IF(D6L1206C5=0,0,D6L1206C11/D6L1206C5)</f>
        <v>5.4907233738136996E-2</v>
      </c>
      <c r="AL13" s="16" t="s">
        <v>36959</v>
      </c>
      <c r="AM13" s="33">
        <f>D6L1206C8*CHOOSE(MIN(D6L1206C9,RUN_YEARS),B7L812C4,B7L812C13,B7L812C22,B7L812C31,B7L812C40)</f>
        <v>1.755391618829372E-4</v>
      </c>
      <c r="AN13" s="16" t="s">
        <v>36960</v>
      </c>
      <c r="AO13" s="33">
        <f>D6L1206C8-D6L1206C18</f>
        <v>1.4592170136551483E-3</v>
      </c>
      <c r="AP13" s="16" t="s">
        <v>36961</v>
      </c>
      <c r="AQ13" s="33">
        <f>CHOOSE(MIN(D6L1206C9,RUN_YEARS),B7L812C2,B7L812C11,B7L812C20,B7L812C29,B7L812C38)</f>
        <v>3.9019885718422973</v>
      </c>
      <c r="AR13" s="16" t="s">
        <v>36962</v>
      </c>
      <c r="AS13" s="33">
        <f>IF(D6L1206C20=0,0,D6L1206C18/D6L1206C20)</f>
        <v>4.4987103024768107E-5</v>
      </c>
      <c r="AT13" s="16" t="s">
        <v>36963</v>
      </c>
      <c r="AU13" s="33">
        <f>IF(D6L1206C5=0,0,D6L1206C18/D6L1206C5)</f>
        <v>5.3689707526309818E-2</v>
      </c>
      <c r="AV13" s="16" t="s">
        <v>36964</v>
      </c>
      <c r="AW13" s="33">
        <f>CHOOSE(MIN(D6L1206C9,RUN_YEARS),B7L812C1,B7L812C10,B7L812C19,B7L812C28,B7L812C37)</f>
        <v>32.436340985365547</v>
      </c>
      <c r="AX13" s="16" t="s">
        <v>36965</v>
      </c>
      <c r="AY13" s="33">
        <f>IF(D6L1206C23=0,0,D6L1206C19/D6L1206C23)</f>
        <v>4.4987103024768114E-5</v>
      </c>
      <c r="AZ13" s="16" t="s">
        <v>36966</v>
      </c>
      <c r="BA13" s="33">
        <f>IF(D6L1206C5=0,0,D6L1206C19/D6L1206C5)</f>
        <v>0.4463102924736902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6.4517624786095641E-5</v>
      </c>
      <c r="J14" s="16" t="s">
        <v>36989</v>
      </c>
      <c r="K14" s="21">
        <f>IF(FLOW_THRU_100PCT="Y",1,INDEX(VariabilityMatrix,D6L1207C1,D6L1207C9))</f>
        <v>0.51278375810792509</v>
      </c>
      <c r="L14" s="16" t="s">
        <v>36969</v>
      </c>
      <c r="M14" s="15">
        <f>IF(D6L1207C2&lt;&gt;0,D6L1207C2*D6L1207C4,D6L1207C3*D6L1207C4)</f>
        <v>3.3083590102011141E-5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1.6541795051005571E-5</v>
      </c>
      <c r="R14" s="16" t="s">
        <v>36971</v>
      </c>
      <c r="S14" s="15">
        <f>D6L1207C5-D6L1207C7</f>
        <v>1.6541795051005571E-5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1.4743300524613747E-5</v>
      </c>
      <c r="X14" s="16" t="s">
        <v>36973</v>
      </c>
      <c r="Y14" s="33">
        <f>D6L1207C7-D6L1207C10</f>
        <v>1.7984945263918235E-6</v>
      </c>
      <c r="Z14" s="16" t="s">
        <v>36974</v>
      </c>
      <c r="AA14" s="33">
        <f>CHOOSE(MIN(D6L1207C9,RUN_YEARS),B7L812C7,B7L812C16,B7L812C25,B7L812C34,B7L812C43)</f>
        <v>2975</v>
      </c>
      <c r="AB14" s="16" t="s">
        <v>36975</v>
      </c>
      <c r="AC14" s="33">
        <f>IF(D6L1207C12=0,0,D6L1207C10/D6L1207C12)</f>
        <v>4.9557312687777305E-9</v>
      </c>
      <c r="AD14" s="16" t="s">
        <v>36976</v>
      </c>
      <c r="AE14" s="33">
        <f>IF(D6L1207C5=0,0,D6L1207C10/D6L1207C5)</f>
        <v>0.44563786696527552</v>
      </c>
      <c r="AF14" s="16" t="s">
        <v>36977</v>
      </c>
      <c r="AG14" s="33">
        <f>CHOOSE(MIN(D6L1207C9,RUN_YEARS),B7L812C5,B7L812C14,B7L812C23,B7L812C32,B7L812C41)</f>
        <v>139.58155244512716</v>
      </c>
      <c r="AH14" s="16" t="s">
        <v>36978</v>
      </c>
      <c r="AI14" s="33">
        <f>IF(D6L1207C15=0,0,D6L1207C11/D6L1207C15)</f>
        <v>1.2884901298822097E-8</v>
      </c>
      <c r="AJ14" s="16" t="s">
        <v>36979</v>
      </c>
      <c r="AK14" s="33">
        <f>IF(D6L1207C5=0,0,D6L1207C11/D6L1207C5)</f>
        <v>5.4362133034724473E-2</v>
      </c>
      <c r="AL14" s="16" t="s">
        <v>36980</v>
      </c>
      <c r="AM14" s="33">
        <f>D6L1207C8*CHOOSE(MIN(D6L1207C9,RUN_YEARS),B7L812C4,B7L812C13,B7L812C22,B7L812C31,B7L812C40)</f>
        <v>1.9784144636753762E-6</v>
      </c>
      <c r="AN14" s="16" t="s">
        <v>36981</v>
      </c>
      <c r="AO14" s="33">
        <f>D6L1207C8-D6L1207C18</f>
        <v>1.4563380587330195E-5</v>
      </c>
      <c r="AP14" s="16" t="s">
        <v>36982</v>
      </c>
      <c r="AQ14" s="33">
        <f>CHOOSE(MIN(D6L1207C9,RUN_YEARS),B7L812C2,B7L812C11,B7L812C20,B7L812C29,B7L812C38)</f>
        <v>6.6704575764921232</v>
      </c>
      <c r="AR14" s="16" t="s">
        <v>36983</v>
      </c>
      <c r="AS14" s="33">
        <f>IF(D6L1207C20=0,0,D6L1207C18/D6L1207C20)</f>
        <v>2.9659351566040388E-7</v>
      </c>
      <c r="AT14" s="16" t="s">
        <v>36984</v>
      </c>
      <c r="AU14" s="33">
        <f>IF(D6L1207C5=0,0,D6L1207C18/D6L1207C5)</f>
        <v>5.9800476839879269E-2</v>
      </c>
      <c r="AV14" s="16" t="s">
        <v>36985</v>
      </c>
      <c r="AW14" s="33">
        <f>CHOOSE(MIN(D6L1207C9,RUN_YEARS),B7L812C1,B7L812C10,B7L812C19,B7L812C28,B7L812C37)</f>
        <v>49.102154357295845</v>
      </c>
      <c r="AX14" s="16" t="s">
        <v>36986</v>
      </c>
      <c r="AY14" s="33">
        <f>IF(D6L1207C23=0,0,D6L1207C19/D6L1207C23)</f>
        <v>2.9659351566040388E-7</v>
      </c>
      <c r="AZ14" s="16" t="s">
        <v>36987</v>
      </c>
      <c r="BA14" s="33">
        <f>IF(D6L1207C5=0,0,D6L1207C19/D6L1207C5)</f>
        <v>0.44019952316012073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1.1871242960641598E-4</v>
      </c>
      <c r="J15" s="16" t="s">
        <v>37010</v>
      </c>
      <c r="K15" s="21">
        <f>IF(FLOW_THRU_100PCT="Y",1,INDEX(VariabilityMatrix,D6L1208C1,D6L1208C9))</f>
        <v>0.51278375810792509</v>
      </c>
      <c r="L15" s="16" t="s">
        <v>36990</v>
      </c>
      <c r="M15" s="15">
        <f>IF(D6L1208C2&lt;&gt;0,D6L1208C2*D6L1208C4,D6L1208C3*D6L1208C4)</f>
        <v>6.0873805787700499E-5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3.0436902893850249E-5</v>
      </c>
      <c r="R15" s="16" t="s">
        <v>36992</v>
      </c>
      <c r="S15" s="15">
        <f>D6L1208C5-D6L1208C7</f>
        <v>3.0436902893850249E-5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2.7127672965289295E-5</v>
      </c>
      <c r="X15" s="16" t="s">
        <v>36994</v>
      </c>
      <c r="Y15" s="33">
        <f>D6L1208C7-D6L1208C10</f>
        <v>3.3092299285609541E-6</v>
      </c>
      <c r="Z15" s="16" t="s">
        <v>36995</v>
      </c>
      <c r="AA15" s="33">
        <f>CHOOSE(MIN(D6L1208C9,RUN_YEARS),B7L812C7,B7L812C16,B7L812C25,B7L812C34,B7L812C43)</f>
        <v>2975</v>
      </c>
      <c r="AB15" s="16" t="s">
        <v>36996</v>
      </c>
      <c r="AC15" s="33">
        <f>IF(D6L1208C12=0,0,D6L1208C10/D6L1208C12)</f>
        <v>9.1185455345510243E-9</v>
      </c>
      <c r="AD15" s="16" t="s">
        <v>36997</v>
      </c>
      <c r="AE15" s="33">
        <f>IF(D6L1208C5=0,0,D6L1208C10/D6L1208C5)</f>
        <v>0.44563786696527552</v>
      </c>
      <c r="AF15" s="16" t="s">
        <v>36998</v>
      </c>
      <c r="AG15" s="33">
        <f>CHOOSE(MIN(D6L1208C9,RUN_YEARS),B7L812C5,B7L812C14,B7L812C23,B7L812C32,B7L812C41)</f>
        <v>139.58155244512716</v>
      </c>
      <c r="AH15" s="16" t="s">
        <v>36999</v>
      </c>
      <c r="AI15" s="33">
        <f>IF(D6L1208C15=0,0,D6L1208C11/D6L1208C15)</f>
        <v>2.370821838983265E-8</v>
      </c>
      <c r="AJ15" s="16" t="s">
        <v>37000</v>
      </c>
      <c r="AK15" s="33">
        <f>IF(D6L1208C5=0,0,D6L1208C11/D6L1208C5)</f>
        <v>5.4362133034724459E-2</v>
      </c>
      <c r="AL15" s="16" t="s">
        <v>37001</v>
      </c>
      <c r="AM15" s="33">
        <f>D6L1208C8*CHOOSE(MIN(D6L1208C9,RUN_YEARS),B7L812C4,B7L812C13,B7L812C22,B7L812C31,B7L812C40)</f>
        <v>3.6402826131626922E-6</v>
      </c>
      <c r="AN15" s="16" t="s">
        <v>37002</v>
      </c>
      <c r="AO15" s="33">
        <f>D6L1208C8-D6L1208C18</f>
        <v>2.6796620280687557E-5</v>
      </c>
      <c r="AP15" s="16" t="s">
        <v>37003</v>
      </c>
      <c r="AQ15" s="33">
        <f>CHOOSE(MIN(D6L1208C9,RUN_YEARS),B7L812C2,B7L812C11,B7L812C20,B7L812C29,B7L812C38)</f>
        <v>6.6704575764921232</v>
      </c>
      <c r="AR15" s="16" t="s">
        <v>37004</v>
      </c>
      <c r="AS15" s="33">
        <f>IF(D6L1208C20=0,0,D6L1208C18/D6L1208C20)</f>
        <v>5.457320688151431E-7</v>
      </c>
      <c r="AT15" s="16" t="s">
        <v>37005</v>
      </c>
      <c r="AU15" s="33">
        <f>IF(D6L1208C5=0,0,D6L1208C18/D6L1208C5)</f>
        <v>5.9800476839879269E-2</v>
      </c>
      <c r="AV15" s="16" t="s">
        <v>37006</v>
      </c>
      <c r="AW15" s="33">
        <f>CHOOSE(MIN(D6L1208C9,RUN_YEARS),B7L812C1,B7L812C10,B7L812C19,B7L812C28,B7L812C37)</f>
        <v>49.102154357295845</v>
      </c>
      <c r="AX15" s="16" t="s">
        <v>37007</v>
      </c>
      <c r="AY15" s="33">
        <f>IF(D6L1208C23=0,0,D6L1208C19/D6L1208C23)</f>
        <v>5.457320688151431E-7</v>
      </c>
      <c r="AZ15" s="16" t="s">
        <v>37008</v>
      </c>
      <c r="BA15" s="33">
        <f>IF(D6L1208C5=0,0,D6L1208C19/D6L1208C5)</f>
        <v>0.44019952316012073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0.51278375810792509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2975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139.58155244512716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6.6704575764921232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49.102154357295845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6.4517624786095641E-5</v>
      </c>
      <c r="J17" s="16" t="s">
        <v>37052</v>
      </c>
      <c r="K17" s="21">
        <f>IF(FLOW_THRU_100PCT="Y",1,INDEX(VariabilityMatrix,D6L1210C1,D6L1210C9))</f>
        <v>0.51278375810792509</v>
      </c>
      <c r="L17" s="16" t="s">
        <v>37032</v>
      </c>
      <c r="M17" s="15">
        <f>IF(D6L1210C2&lt;&gt;0,D6L1210C2*D6L1210C4,D6L1210C3*D6L1210C4)</f>
        <v>3.3083590102011141E-5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1.6541795051005571E-5</v>
      </c>
      <c r="R17" s="16" t="s">
        <v>37034</v>
      </c>
      <c r="S17" s="15">
        <f>D6L1210C5-D6L1210C7</f>
        <v>1.6541795051005571E-5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1.4743300524613747E-5</v>
      </c>
      <c r="X17" s="16" t="s">
        <v>37036</v>
      </c>
      <c r="Y17" s="33">
        <f>D6L1210C7-D6L1210C10</f>
        <v>1.7984945263918235E-6</v>
      </c>
      <c r="Z17" s="16" t="s">
        <v>37037</v>
      </c>
      <c r="AA17" s="33">
        <f>CHOOSE(MIN(D6L1210C9,RUN_YEARS),B7L812C7,B7L812C16,B7L812C25,B7L812C34,B7L812C43)</f>
        <v>2975</v>
      </c>
      <c r="AB17" s="16" t="s">
        <v>37038</v>
      </c>
      <c r="AC17" s="33">
        <f>IF(D6L1210C12=0,0,D6L1210C10/D6L1210C12)</f>
        <v>4.9557312687777305E-9</v>
      </c>
      <c r="AD17" s="16" t="s">
        <v>37039</v>
      </c>
      <c r="AE17" s="33">
        <f>IF(D6L1210C5=0,0,D6L1210C10/D6L1210C5)</f>
        <v>0.44563786696527552</v>
      </c>
      <c r="AF17" s="16" t="s">
        <v>37040</v>
      </c>
      <c r="AG17" s="33">
        <f>CHOOSE(MIN(D6L1210C9,RUN_YEARS),B7L812C5,B7L812C14,B7L812C23,B7L812C32,B7L812C41)</f>
        <v>139.58155244512716</v>
      </c>
      <c r="AH17" s="16" t="s">
        <v>37041</v>
      </c>
      <c r="AI17" s="33">
        <f>IF(D6L1210C15=0,0,D6L1210C11/D6L1210C15)</f>
        <v>1.2884901298822097E-8</v>
      </c>
      <c r="AJ17" s="16" t="s">
        <v>37042</v>
      </c>
      <c r="AK17" s="33">
        <f>IF(D6L1210C5=0,0,D6L1210C11/D6L1210C5)</f>
        <v>5.4362133034724473E-2</v>
      </c>
      <c r="AL17" s="16" t="s">
        <v>37043</v>
      </c>
      <c r="AM17" s="33">
        <f>D6L1210C8*CHOOSE(MIN(D6L1210C9,RUN_YEARS),B7L812C4,B7L812C13,B7L812C22,B7L812C31,B7L812C40)</f>
        <v>1.9784144636753762E-6</v>
      </c>
      <c r="AN17" s="16" t="s">
        <v>37044</v>
      </c>
      <c r="AO17" s="33">
        <f>D6L1210C8-D6L1210C18</f>
        <v>1.4563380587330195E-5</v>
      </c>
      <c r="AP17" s="16" t="s">
        <v>37045</v>
      </c>
      <c r="AQ17" s="33">
        <f>CHOOSE(MIN(D6L1210C9,RUN_YEARS),B7L812C2,B7L812C11,B7L812C20,B7L812C29,B7L812C38)</f>
        <v>6.6704575764921232</v>
      </c>
      <c r="AR17" s="16" t="s">
        <v>37046</v>
      </c>
      <c r="AS17" s="33">
        <f>IF(D6L1210C20=0,0,D6L1210C18/D6L1210C20)</f>
        <v>2.9659351566040388E-7</v>
      </c>
      <c r="AT17" s="16" t="s">
        <v>37047</v>
      </c>
      <c r="AU17" s="33">
        <f>IF(D6L1210C5=0,0,D6L1210C18/D6L1210C5)</f>
        <v>5.9800476839879269E-2</v>
      </c>
      <c r="AV17" s="16" t="s">
        <v>37048</v>
      </c>
      <c r="AW17" s="33">
        <f>CHOOSE(MIN(D6L1210C9,RUN_YEARS),B7L812C1,B7L812C10,B7L812C19,B7L812C28,B7L812C37)</f>
        <v>49.102154357295845</v>
      </c>
      <c r="AX17" s="16" t="s">
        <v>37049</v>
      </c>
      <c r="AY17" s="33">
        <f>IF(D6L1210C23=0,0,D6L1210C19/D6L1210C23)</f>
        <v>2.9659351566040388E-7</v>
      </c>
      <c r="AZ17" s="16" t="s">
        <v>37050</v>
      </c>
      <c r="BA17" s="33">
        <f>IF(D6L1210C5=0,0,D6L1210C19/D6L1210C5)</f>
        <v>0.44019952316012073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0.51278375810792509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2975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139.58155244512716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6.6704575764921232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49.102154357295845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0.51278375810792509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2975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139.58155244512716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6.6704575764921232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49.102154357295845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2.3628959749832732E-3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2.0320905384856149E-3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1.0160452692428074E-3</v>
      </c>
      <c r="R20" s="16" t="s">
        <v>37097</v>
      </c>
      <c r="S20" s="15">
        <f>D6L1213C5-D6L1213C7</f>
        <v>1.0160452692428074E-3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9.0557649305104753E-4</v>
      </c>
      <c r="X20" s="16" t="s">
        <v>37099</v>
      </c>
      <c r="Y20" s="33">
        <f>D6L1213C7-D6L1213C10</f>
        <v>1.1046877619175991E-4</v>
      </c>
      <c r="Z20" s="16" t="s">
        <v>37100</v>
      </c>
      <c r="AA20" s="33">
        <f>CHOOSE(MIN(D6L1213C9,RUN_YEARS),B7L812C7,B7L812C16,B7L812C25,B7L812C34,B7L812C43)</f>
        <v>2975</v>
      </c>
      <c r="AB20" s="16" t="s">
        <v>37101</v>
      </c>
      <c r="AC20" s="33">
        <f>IF(D6L1213C12=0,0,D6L1213C10/D6L1213C12)</f>
        <v>3.043954598490916E-7</v>
      </c>
      <c r="AD20" s="16" t="s">
        <v>37102</v>
      </c>
      <c r="AE20" s="33">
        <f>IF(D6L1213C5=0,0,D6L1213C10/D6L1213C5)</f>
        <v>0.44563786696527552</v>
      </c>
      <c r="AF20" s="16" t="s">
        <v>37103</v>
      </c>
      <c r="AG20" s="33">
        <f>CHOOSE(MIN(D6L1213C9,RUN_YEARS),B7L812C5,B7L812C14,B7L812C23,B7L812C32,B7L812C41)</f>
        <v>139.58155244512716</v>
      </c>
      <c r="AH20" s="16" t="s">
        <v>37104</v>
      </c>
      <c r="AI20" s="33">
        <f>IF(D6L1213C15=0,0,D6L1213C11/D6L1213C15)</f>
        <v>7.914281956076382E-7</v>
      </c>
      <c r="AJ20" s="16" t="s">
        <v>37105</v>
      </c>
      <c r="AK20" s="33">
        <f>IF(D6L1213C5=0,0,D6L1213C11/D6L1213C5)</f>
        <v>5.4362133034724487E-2</v>
      </c>
      <c r="AL20" s="16" t="s">
        <v>37106</v>
      </c>
      <c r="AM20" s="33">
        <f>D6L1213C8*CHOOSE(MIN(D6L1213C9,RUN_YEARS),B7L812C4,B7L812C13,B7L812C22,B7L812C31,B7L812C40)</f>
        <v>1.215199831832468E-4</v>
      </c>
      <c r="AN20" s="16" t="s">
        <v>37107</v>
      </c>
      <c r="AO20" s="33">
        <f>D6L1213C8-D6L1213C18</f>
        <v>8.9452528605956066E-4</v>
      </c>
      <c r="AP20" s="16" t="s">
        <v>37108</v>
      </c>
      <c r="AQ20" s="33">
        <f>CHOOSE(MIN(D6L1213C9,RUN_YEARS),B7L812C2,B7L812C11,B7L812C20,B7L812C29,B7L812C38)</f>
        <v>6.6704575764921232</v>
      </c>
      <c r="AR20" s="16" t="s">
        <v>37109</v>
      </c>
      <c r="AS20" s="33">
        <f>IF(D6L1213C20=0,0,D6L1213C18/D6L1213C20)</f>
        <v>1.8217638263903334E-5</v>
      </c>
      <c r="AT20" s="16" t="s">
        <v>37110</v>
      </c>
      <c r="AU20" s="33">
        <f>IF(D6L1213C5=0,0,D6L1213C18/D6L1213C5)</f>
        <v>5.9800476839879269E-2</v>
      </c>
      <c r="AV20" s="16" t="s">
        <v>37111</v>
      </c>
      <c r="AW20" s="33">
        <f>CHOOSE(MIN(D6L1213C9,RUN_YEARS),B7L812C1,B7L812C10,B7L812C19,B7L812C28,B7L812C37)</f>
        <v>49.102154357295845</v>
      </c>
      <c r="AX20" s="16" t="s">
        <v>37112</v>
      </c>
      <c r="AY20" s="33">
        <f>IF(D6L1213C23=0,0,D6L1213C19/D6L1213C23)</f>
        <v>1.8217638263903334E-5</v>
      </c>
      <c r="AZ20" s="16" t="s">
        <v>37113</v>
      </c>
      <c r="BA20" s="33">
        <f>IF(D6L1213C5=0,0,D6L1213C19/D6L1213C5)</f>
        <v>0.44019952316012073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3.3782532114876859E-4</v>
      </c>
      <c r="J21" s="16" t="s">
        <v>37135</v>
      </c>
      <c r="K21" s="21">
        <f>IF(FLOW_THRU_100PCT="Y",1,INDEX(VariabilityMatrix,D6L1214C1,D6L1214C9))</f>
        <v>0.50051128835512304</v>
      </c>
      <c r="L21" s="16" t="s">
        <v>37115</v>
      </c>
      <c r="M21" s="15">
        <f>IF(D6L1214C2&lt;&gt;0,D6L1214C2*D6L1214C4,D6L1214C3*D6L1214C4)</f>
        <v>1.6908538672715336E-4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8.4542693363576682E-5</v>
      </c>
      <c r="R21" s="16" t="s">
        <v>37117</v>
      </c>
      <c r="S21" s="15">
        <f>D6L1214C5-D6L1214C7</f>
        <v>8.4542693363576682E-5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7.5258682512845587E-5</v>
      </c>
      <c r="X21" s="16" t="s">
        <v>37119</v>
      </c>
      <c r="Y21" s="33">
        <f>D6L1214C7-D6L1214C10</f>
        <v>9.284010850731095E-6</v>
      </c>
      <c r="Z21" s="16" t="s">
        <v>37120</v>
      </c>
      <c r="AA21" s="33">
        <f>CHOOSE(MIN(D6L1214C9,RUN_YEARS),B7L812C7,B7L812C16,B7L812C25,B7L812C34,B7L812C43)</f>
        <v>1960</v>
      </c>
      <c r="AB21" s="16" t="s">
        <v>37121</v>
      </c>
      <c r="AC21" s="33">
        <f>IF(D6L1214C12=0,0,D6L1214C10/D6L1214C12)</f>
        <v>3.8397286996349789E-8</v>
      </c>
      <c r="AD21" s="16" t="s">
        <v>37122</v>
      </c>
      <c r="AE21" s="33">
        <f>IF(D6L1214C5=0,0,D6L1214C10/D6L1214C5)</f>
        <v>0.445092766261863</v>
      </c>
      <c r="AF21" s="16" t="s">
        <v>37123</v>
      </c>
      <c r="AG21" s="33">
        <f>CHOOSE(MIN(D6L1214C9,RUN_YEARS),B7L812C5,B7L812C14,B7L812C23,B7L812C32,B7L812C41)</f>
        <v>92.99546096751051</v>
      </c>
      <c r="AH21" s="16" t="s">
        <v>37124</v>
      </c>
      <c r="AI21" s="33">
        <f>IF(D6L1214C15=0,0,D6L1214C11/D6L1214C15)</f>
        <v>9.9832946190509417E-8</v>
      </c>
      <c r="AJ21" s="16" t="s">
        <v>37125</v>
      </c>
      <c r="AK21" s="33">
        <f>IF(D6L1214C5=0,0,D6L1214C11/D6L1214C5)</f>
        <v>5.4907233738136989E-2</v>
      </c>
      <c r="AL21" s="16" t="s">
        <v>37126</v>
      </c>
      <c r="AM21" s="33">
        <f>D6L1214C8*CHOOSE(MIN(D6L1214C9,RUN_YEARS),B7L812C4,B7L812C13,B7L812C22,B7L812C31,B7L812C40)</f>
        <v>9.0781449603538539E-6</v>
      </c>
      <c r="AN21" s="16" t="s">
        <v>37127</v>
      </c>
      <c r="AO21" s="33">
        <f>D6L1214C8-D6L1214C18</f>
        <v>7.5464548403222825E-5</v>
      </c>
      <c r="AP21" s="16" t="s">
        <v>37128</v>
      </c>
      <c r="AQ21" s="33">
        <f>CHOOSE(MIN(D6L1214C9,RUN_YEARS),B7L812C2,B7L812C11,B7L812C20,B7L812C29,B7L812C38)</f>
        <v>3.9019885718422973</v>
      </c>
      <c r="AR21" s="16" t="s">
        <v>37129</v>
      </c>
      <c r="AS21" s="33">
        <f>IF(D6L1214C20=0,0,D6L1214C18/D6L1214C20)</f>
        <v>2.3265431954014332E-6</v>
      </c>
      <c r="AT21" s="16" t="s">
        <v>37130</v>
      </c>
      <c r="AU21" s="33">
        <f>IF(D6L1214C5=0,0,D6L1214C18/D6L1214C5)</f>
        <v>5.3689707526309825E-2</v>
      </c>
      <c r="AV21" s="16" t="s">
        <v>37131</v>
      </c>
      <c r="AW21" s="33">
        <f>CHOOSE(MIN(D6L1214C9,RUN_YEARS),B7L812C1,B7L812C10,B7L812C19,B7L812C28,B7L812C37)</f>
        <v>32.436340985365547</v>
      </c>
      <c r="AX21" s="16" t="s">
        <v>37132</v>
      </c>
      <c r="AY21" s="33">
        <f>IF(D6L1214C23=0,0,D6L1214C19/D6L1214C23)</f>
        <v>2.3265431954014328E-6</v>
      </c>
      <c r="AZ21" s="16" t="s">
        <v>37133</v>
      </c>
      <c r="BA21" s="33">
        <f>IF(D6L1214C5=0,0,D6L1214C19/D6L1214C5)</f>
        <v>0.44631029247369014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1.9915184410570419E-3</v>
      </c>
      <c r="J22" s="16" t="s">
        <v>37156</v>
      </c>
      <c r="K22" s="21">
        <f>IF(FLOW_THRU_100PCT="Y",1,INDEX(VariabilityMatrix,D6L1215C1,D6L1215C9))</f>
        <v>0.50657179435978761</v>
      </c>
      <c r="L22" s="16" t="s">
        <v>37136</v>
      </c>
      <c r="M22" s="15">
        <f>IF(D6L1215C2&lt;&gt;0,D6L1215C2*D6L1215C4,D6L1215C3*D6L1215C4)</f>
        <v>1.0088470701868726E-3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5.0442353509343629E-4</v>
      </c>
      <c r="R22" s="16" t="s">
        <v>37138</v>
      </c>
      <c r="S22" s="15">
        <f>D6L1215C5-D6L1215C7</f>
        <v>5.0442353509343629E-4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4.4746073841835484E-4</v>
      </c>
      <c r="X22" s="16" t="s">
        <v>37140</v>
      </c>
      <c r="Y22" s="33">
        <f>D6L1215C7-D6L1215C10</f>
        <v>5.6962796675081456E-5</v>
      </c>
      <c r="Z22" s="16" t="s">
        <v>37141</v>
      </c>
      <c r="AA22" s="33">
        <f>CHOOSE(MIN(D6L1215C9,RUN_YEARS),B7L812C7,B7L812C16,B7L812C25,B7L812C34,B7L812C43)</f>
        <v>2772.3333333333335</v>
      </c>
      <c r="AB22" s="16" t="s">
        <v>37142</v>
      </c>
      <c r="AC22" s="33">
        <f>IF(D6L1215C12=0,0,D6L1215C10/D6L1215C12)</f>
        <v>1.6140221417038167E-7</v>
      </c>
      <c r="AD22" s="16" t="s">
        <v>37143</v>
      </c>
      <c r="AE22" s="33">
        <f>IF(D6L1215C5=0,0,D6L1215C10/D6L1215C5)</f>
        <v>0.44353673776885727</v>
      </c>
      <c r="AF22" s="16" t="s">
        <v>37144</v>
      </c>
      <c r="AG22" s="33">
        <f>CHOOSE(MIN(D6L1215C9,RUN_YEARS),B7L812C5,B7L812C14,B7L812C23,B7L812C32,B7L812C41)</f>
        <v>135.74019454793086</v>
      </c>
      <c r="AH22" s="16" t="s">
        <v>37145</v>
      </c>
      <c r="AI22" s="33">
        <f>IF(D6L1215C15=0,0,D6L1215C11/D6L1215C15)</f>
        <v>4.1964575684299227E-7</v>
      </c>
      <c r="AJ22" s="16" t="s">
        <v>37146</v>
      </c>
      <c r="AK22" s="33">
        <f>IF(D6L1215C5=0,0,D6L1215C11/D6L1215C5)</f>
        <v>5.6463262231142744E-2</v>
      </c>
      <c r="AL22" s="16" t="s">
        <v>37147</v>
      </c>
      <c r="AM22" s="33">
        <f>D6L1215C8*CHOOSE(MIN(D6L1215C9,RUN_YEARS),B7L812C4,B7L812C13,B7L812C22,B7L812C31,B7L812C40)</f>
        <v>5.8462678491660489E-5</v>
      </c>
      <c r="AN22" s="16" t="s">
        <v>37148</v>
      </c>
      <c r="AO22" s="33">
        <f>D6L1215C8-D6L1215C18</f>
        <v>4.4596085660177581E-4</v>
      </c>
      <c r="AP22" s="16" t="s">
        <v>37149</v>
      </c>
      <c r="AQ22" s="33">
        <f>CHOOSE(MIN(D6L1215C9,RUN_YEARS),B7L812C2,B7L812C11,B7L812C20,B7L812C29,B7L812C38)</f>
        <v>6.1858674278238048</v>
      </c>
      <c r="AR22" s="16" t="s">
        <v>37150</v>
      </c>
      <c r="AS22" s="33">
        <f>IF(D6L1215C20=0,0,D6L1215C18/D6L1215C20)</f>
        <v>9.4510073443697648E-6</v>
      </c>
      <c r="AT22" s="16" t="s">
        <v>37151</v>
      </c>
      <c r="AU22" s="33">
        <f>IF(D6L1215C5=0,0,D6L1215C18/D6L1215C5)</f>
        <v>5.7949990855235597E-2</v>
      </c>
      <c r="AV22" s="16" t="s">
        <v>37152</v>
      </c>
      <c r="AW22" s="33">
        <f>CHOOSE(MIN(D6L1215C9,RUN_YEARS),B7L812C1,B7L812C10,B7L812C19,B7L812C28,B7L812C37)</f>
        <v>47.186595074169247</v>
      </c>
      <c r="AX22" s="16" t="s">
        <v>37153</v>
      </c>
      <c r="AY22" s="33">
        <f>IF(D6L1215C23=0,0,D6L1215C19/D6L1215C23)</f>
        <v>9.4510073443697665E-6</v>
      </c>
      <c r="AZ22" s="16" t="s">
        <v>37154</v>
      </c>
      <c r="BA22" s="33">
        <f>IF(D6L1215C5=0,0,D6L1215C19/D6L1215C5)</f>
        <v>0.44205000914476439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1.8607589845741859</v>
      </c>
      <c r="J23" s="16" t="s">
        <v>37177</v>
      </c>
      <c r="K23" s="21">
        <f>IF(FLOW_THRU_100PCT="Y",1,INDEX(VariabilityMatrix,D6L1216C1,D6L1216C9))</f>
        <v>0.27359066003403842</v>
      </c>
      <c r="L23" s="16" t="s">
        <v>37157</v>
      </c>
      <c r="M23" s="15">
        <f>IF(D6L1216C2&lt;&gt;0,D6L1216C2*D6L1216C4,D6L1216C3*D6L1216C4)</f>
        <v>0.50908627875391865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0.25454313937695933</v>
      </c>
      <c r="R23" s="16" t="s">
        <v>37159</v>
      </c>
      <c r="S23" s="15">
        <f>D6L1216C5-D6L1216C7</f>
        <v>0.25454313937695933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0.22579846732140019</v>
      </c>
      <c r="X23" s="16" t="s">
        <v>37161</v>
      </c>
      <c r="Y23" s="33">
        <f>D6L1216C7-D6L1216C10</f>
        <v>2.874467205555914E-2</v>
      </c>
      <c r="Z23" s="16" t="s">
        <v>37162</v>
      </c>
      <c r="AA23" s="33">
        <f>CHOOSE(MIN(D6L1216C9,RUN_YEARS),B7L812C7,B7L812C16,B7L812C25,B7L812C34,B7L812C43)</f>
        <v>2772.3333333333335</v>
      </c>
      <c r="AB23" s="16" t="s">
        <v>37163</v>
      </c>
      <c r="AC23" s="33">
        <f>IF(D6L1216C12=0,0,D6L1216C10/D6L1216C12)</f>
        <v>8.1447084521365934E-5</v>
      </c>
      <c r="AD23" s="16" t="s">
        <v>37164</v>
      </c>
      <c r="AE23" s="33">
        <f>IF(D6L1216C5=0,0,D6L1216C10/D6L1216C5)</f>
        <v>0.44353673776885727</v>
      </c>
      <c r="AF23" s="16" t="s">
        <v>37165</v>
      </c>
      <c r="AG23" s="33">
        <f>CHOOSE(MIN(D6L1216C9,RUN_YEARS),B7L812C5,B7L812C14,B7L812C23,B7L812C32,B7L812C41)</f>
        <v>135.74019454793086</v>
      </c>
      <c r="AH23" s="16" t="s">
        <v>37166</v>
      </c>
      <c r="AI23" s="33">
        <f>IF(D6L1216C15=0,0,D6L1216C11/D6L1216C15)</f>
        <v>2.1176241975555136E-4</v>
      </c>
      <c r="AJ23" s="16" t="s">
        <v>37167</v>
      </c>
      <c r="AK23" s="33">
        <f>IF(D6L1216C5=0,0,D6L1216C11/D6L1216C5)</f>
        <v>5.6463262231142737E-2</v>
      </c>
      <c r="AL23" s="16" t="s">
        <v>37168</v>
      </c>
      <c r="AM23" s="33">
        <f>D6L1216C8*CHOOSE(MIN(D6L1216C9,RUN_YEARS),B7L812C4,B7L812C13,B7L812C22,B7L812C31,B7L812C40)</f>
        <v>2.9501545198315507E-2</v>
      </c>
      <c r="AN23" s="16" t="s">
        <v>37169</v>
      </c>
      <c r="AO23" s="33">
        <f>D6L1216C8-D6L1216C18</f>
        <v>0.22504159417864383</v>
      </c>
      <c r="AP23" s="16" t="s">
        <v>37170</v>
      </c>
      <c r="AQ23" s="33">
        <f>CHOOSE(MIN(D6L1216C9,RUN_YEARS),B7L812C2,B7L812C11,B7L812C20,B7L812C29,B7L812C38)</f>
        <v>6.1858674278238048</v>
      </c>
      <c r="AR23" s="16" t="s">
        <v>37171</v>
      </c>
      <c r="AS23" s="33">
        <f>IF(D6L1216C20=0,0,D6L1216C18/D6L1216C20)</f>
        <v>4.7691848463513199E-3</v>
      </c>
      <c r="AT23" s="16" t="s">
        <v>37172</v>
      </c>
      <c r="AU23" s="33">
        <f>IF(D6L1216C5=0,0,D6L1216C18/D6L1216C5)</f>
        <v>5.7949990855235597E-2</v>
      </c>
      <c r="AV23" s="16" t="s">
        <v>37173</v>
      </c>
      <c r="AW23" s="33">
        <f>CHOOSE(MIN(D6L1216C9,RUN_YEARS),B7L812C1,B7L812C10,B7L812C19,B7L812C28,B7L812C37)</f>
        <v>47.186595074169247</v>
      </c>
      <c r="AX23" s="16" t="s">
        <v>37174</v>
      </c>
      <c r="AY23" s="33">
        <f>IF(D6L1216C23=0,0,D6L1216C19/D6L1216C23)</f>
        <v>4.7691848463513207E-3</v>
      </c>
      <c r="AZ23" s="16" t="s">
        <v>37175</v>
      </c>
      <c r="BA23" s="33">
        <f>IF(D6L1216C5=0,0,D6L1216C19/D6L1216C5)</f>
        <v>0.44205000914476444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2772.3333333333335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135.74019454793086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6.1858674278238048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47.186595074169247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0.2713699876357466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2975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139.58155244512716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6.6704575764921232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49.102154357295845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5.1203577944995802</v>
      </c>
      <c r="J26" s="16" t="s">
        <v>37239</v>
      </c>
      <c r="K26" s="21">
        <f>IF(FLOW_THRU_100PCT="Y",1,INDEX(VariabilityMatrix,D6L1219C1,D6L1219C9))</f>
        <v>0.27359066003403842</v>
      </c>
      <c r="L26" s="16" t="s">
        <v>37219</v>
      </c>
      <c r="M26" s="15">
        <f>IF(D6L1219C2&lt;&gt;0,D6L1219C2*D6L1219C4,D6L1219C3*D6L1219C4)</f>
        <v>1.4008820686075734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0.70044103430378668</v>
      </c>
      <c r="R26" s="16" t="s">
        <v>37221</v>
      </c>
      <c r="S26" s="15">
        <f>D6L1219C5-D6L1219C7</f>
        <v>0.70044103430378668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0.62134266270909155</v>
      </c>
      <c r="X26" s="16" t="s">
        <v>37223</v>
      </c>
      <c r="Y26" s="33">
        <f>D6L1219C7-D6L1219C10</f>
        <v>7.9098371594695127E-2</v>
      </c>
      <c r="Z26" s="16" t="s">
        <v>37224</v>
      </c>
      <c r="AA26" s="33">
        <f>CHOOSE(MIN(D6L1219C9,RUN_YEARS),B7L812C7,B7L812C16,B7L812C25,B7L812C34,B7L812C43)</f>
        <v>2772.3333333333335</v>
      </c>
      <c r="AB26" s="16" t="s">
        <v>37225</v>
      </c>
      <c r="AC26" s="33">
        <f>IF(D6L1219C12=0,0,D6L1219C10/D6L1219C12)</f>
        <v>2.2412263894761025E-4</v>
      </c>
      <c r="AD26" s="16" t="s">
        <v>37226</v>
      </c>
      <c r="AE26" s="33">
        <f>IF(D6L1219C5=0,0,D6L1219C10/D6L1219C5)</f>
        <v>0.44353673776885727</v>
      </c>
      <c r="AF26" s="16" t="s">
        <v>37227</v>
      </c>
      <c r="AG26" s="33">
        <f>CHOOSE(MIN(D6L1219C9,RUN_YEARS),B7L812C5,B7L812C14,B7L812C23,B7L812C32,B7L812C41)</f>
        <v>135.74019454793086</v>
      </c>
      <c r="AH26" s="16" t="s">
        <v>37228</v>
      </c>
      <c r="AI26" s="33">
        <f>IF(D6L1219C15=0,0,D6L1219C11/D6L1219C15)</f>
        <v>5.8271886126378661E-4</v>
      </c>
      <c r="AJ26" s="16" t="s">
        <v>37229</v>
      </c>
      <c r="AK26" s="33">
        <f>IF(D6L1219C5=0,0,D6L1219C11/D6L1219C5)</f>
        <v>5.6463262231142751E-2</v>
      </c>
      <c r="AL26" s="16" t="s">
        <v>37230</v>
      </c>
      <c r="AM26" s="33">
        <f>D6L1219C8*CHOOSE(MIN(D6L1219C9,RUN_YEARS),B7L812C4,B7L812C13,B7L812C22,B7L812C31,B7L812C40)</f>
        <v>8.1181103065072396E-2</v>
      </c>
      <c r="AN26" s="16" t="s">
        <v>37231</v>
      </c>
      <c r="AO26" s="33">
        <f>D6L1219C8-D6L1219C18</f>
        <v>0.61925993123871426</v>
      </c>
      <c r="AP26" s="16" t="s">
        <v>37232</v>
      </c>
      <c r="AQ26" s="33">
        <f>CHOOSE(MIN(D6L1219C9,RUN_YEARS),B7L812C2,B7L812C11,B7L812C20,B7L812C29,B7L812C38)</f>
        <v>6.1858674278238048</v>
      </c>
      <c r="AR26" s="16" t="s">
        <v>37233</v>
      </c>
      <c r="AS26" s="33">
        <f>IF(D6L1219C20=0,0,D6L1219C18/D6L1219C20)</f>
        <v>1.3123640946445567E-2</v>
      </c>
      <c r="AT26" s="16" t="s">
        <v>37234</v>
      </c>
      <c r="AU26" s="33">
        <f>IF(D6L1219C5=0,0,D6L1219C18/D6L1219C5)</f>
        <v>5.7949990855235591E-2</v>
      </c>
      <c r="AV26" s="16" t="s">
        <v>37235</v>
      </c>
      <c r="AW26" s="33">
        <f>CHOOSE(MIN(D6L1219C9,RUN_YEARS),B7L812C1,B7L812C10,B7L812C19,B7L812C28,B7L812C37)</f>
        <v>47.186595074169247</v>
      </c>
      <c r="AX26" s="16" t="s">
        <v>37236</v>
      </c>
      <c r="AY26" s="33">
        <f>IF(D6L1219C23=0,0,D6L1219C19/D6L1219C23)</f>
        <v>1.3123640946445568E-2</v>
      </c>
      <c r="AZ26" s="16" t="s">
        <v>37237</v>
      </c>
      <c r="BA26" s="33">
        <f>IF(D6L1219C5=0,0,D6L1219C19/D6L1219C5)</f>
        <v>0.44205000914476439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1.7174977114916632</v>
      </c>
      <c r="J27" s="16" t="s">
        <v>37260</v>
      </c>
      <c r="K27" s="21">
        <f>IF(FLOW_THRU_100PCT="Y",1,INDEX(VariabilityMatrix,D6L1220C1,D6L1220C9))</f>
        <v>0.2713699876357466</v>
      </c>
      <c r="L27" s="16" t="s">
        <v>37240</v>
      </c>
      <c r="M27" s="15">
        <f>IF(D6L1220C2&lt;&gt;0,D6L1220C2*D6L1220C4,D6L1220C3*D6L1220C4)</f>
        <v>0.46607733273191571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0.23303866636595785</v>
      </c>
      <c r="R27" s="16" t="s">
        <v>37242</v>
      </c>
      <c r="S27" s="15">
        <f>D6L1220C5-D6L1220C7</f>
        <v>0.23303866636595785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0.20770170839951591</v>
      </c>
      <c r="X27" s="16" t="s">
        <v>37244</v>
      </c>
      <c r="Y27" s="33">
        <f>D6L1220C7-D6L1220C10</f>
        <v>2.5336957966441948E-2</v>
      </c>
      <c r="Z27" s="16" t="s">
        <v>37245</v>
      </c>
      <c r="AA27" s="33">
        <f>CHOOSE(MIN(D6L1220C9,RUN_YEARS),B7L812C7,B7L812C16,B7L812C25,B7L812C34,B7L812C43)</f>
        <v>2975</v>
      </c>
      <c r="AB27" s="16" t="s">
        <v>37246</v>
      </c>
      <c r="AC27" s="33">
        <f>IF(D6L1220C12=0,0,D6L1220C10/D6L1220C12)</f>
        <v>6.9815700302358293E-5</v>
      </c>
      <c r="AD27" s="16" t="s">
        <v>37247</v>
      </c>
      <c r="AE27" s="33">
        <f>IF(D6L1220C5=0,0,D6L1220C10/D6L1220C5)</f>
        <v>0.44563786696527552</v>
      </c>
      <c r="AF27" s="16" t="s">
        <v>37248</v>
      </c>
      <c r="AG27" s="33">
        <f>CHOOSE(MIN(D6L1220C9,RUN_YEARS),B7L812C5,B7L812C14,B7L812C23,B7L812C32,B7L812C41)</f>
        <v>139.58155244512716</v>
      </c>
      <c r="AH27" s="16" t="s">
        <v>37249</v>
      </c>
      <c r="AI27" s="33">
        <f>IF(D6L1220C15=0,0,D6L1220C11/D6L1220C15)</f>
        <v>1.8152082078613154E-4</v>
      </c>
      <c r="AJ27" s="16" t="s">
        <v>37250</v>
      </c>
      <c r="AK27" s="33">
        <f>IF(D6L1220C5=0,0,D6L1220C11/D6L1220C5)</f>
        <v>5.436213303472448E-2</v>
      </c>
      <c r="AL27" s="16" t="s">
        <v>37251</v>
      </c>
      <c r="AM27" s="33">
        <f>D6L1220C8*CHOOSE(MIN(D6L1220C9,RUN_YEARS),B7L812C4,B7L812C13,B7L812C22,B7L812C31,B7L812C40)</f>
        <v>2.7871646741627627E-2</v>
      </c>
      <c r="AN27" s="16" t="s">
        <v>37252</v>
      </c>
      <c r="AO27" s="33">
        <f>D6L1220C8-D6L1220C18</f>
        <v>0.20516701962433023</v>
      </c>
      <c r="AP27" s="16" t="s">
        <v>37253</v>
      </c>
      <c r="AQ27" s="33">
        <f>CHOOSE(MIN(D6L1220C9,RUN_YEARS),B7L812C2,B7L812C11,B7L812C20,B7L812C29,B7L812C38)</f>
        <v>6.6704575764921232</v>
      </c>
      <c r="AR27" s="16" t="s">
        <v>37254</v>
      </c>
      <c r="AS27" s="33">
        <f>IF(D6L1220C20=0,0,D6L1220C18/D6L1220C20)</f>
        <v>4.1783710370713184E-3</v>
      </c>
      <c r="AT27" s="16" t="s">
        <v>37255</v>
      </c>
      <c r="AU27" s="33">
        <f>IF(D6L1220C5=0,0,D6L1220C18/D6L1220C5)</f>
        <v>5.9800476839879269E-2</v>
      </c>
      <c r="AV27" s="16" t="s">
        <v>37256</v>
      </c>
      <c r="AW27" s="33">
        <f>CHOOSE(MIN(D6L1220C9,RUN_YEARS),B7L812C1,B7L812C10,B7L812C19,B7L812C28,B7L812C37)</f>
        <v>49.102154357295845</v>
      </c>
      <c r="AX27" s="16" t="s">
        <v>37257</v>
      </c>
      <c r="AY27" s="33">
        <f>IF(D6L1220C23=0,0,D6L1220C19/D6L1220C23)</f>
        <v>4.1783710370713193E-3</v>
      </c>
      <c r="AZ27" s="16" t="s">
        <v>37258</v>
      </c>
      <c r="BA27" s="33">
        <f>IF(D6L1220C5=0,0,D6L1220C19/D6L1220C5)</f>
        <v>0.44019952316012073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0.2713699876357466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2975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139.58155244512716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6.6704575764921232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49.102154357295845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0.2713699876357466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2975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139.58155244512716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6.6704575764921232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49.102154357295845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0.2713699876357466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2975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139.58155244512716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6.6704575764921232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49.102154357295845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0.2713699876357466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2975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139.58155244512716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6.6704575764921232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49.102154357295845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0.2713699876357466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2975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139.58155244512716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6.6704575764921232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49.102154357295845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5.4420079578316322E-2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4.6801268437352037E-2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2.3400634218676018E-2</v>
      </c>
      <c r="R33" s="16" t="s">
        <v>37368</v>
      </c>
      <c r="S33" s="15">
        <f>D6L1226C5-D6L1226C7</f>
        <v>2.3400634218676018E-2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2.0856417437690834E-2</v>
      </c>
      <c r="X33" s="16" t="s">
        <v>37370</v>
      </c>
      <c r="Y33" s="33">
        <f>D6L1226C7-D6L1226C10</f>
        <v>2.5442167809851847E-3</v>
      </c>
      <c r="Z33" s="16" t="s">
        <v>37371</v>
      </c>
      <c r="AA33" s="33">
        <f>CHOOSE(MIN(D6L1226C9,RUN_YEARS),B7L812C7,B7L812C16,B7L812C25,B7L812C34,B7L812C43)</f>
        <v>2975</v>
      </c>
      <c r="AB33" s="16" t="s">
        <v>37372</v>
      </c>
      <c r="AC33" s="33">
        <f>IF(D6L1226C12=0,0,D6L1226C10/D6L1226C12)</f>
        <v>7.0105604832574228E-6</v>
      </c>
      <c r="AD33" s="16" t="s">
        <v>37373</v>
      </c>
      <c r="AE33" s="33">
        <f>IF(D6L1226C5=0,0,D6L1226C10/D6L1226C5)</f>
        <v>0.44563786696527546</v>
      </c>
      <c r="AF33" s="16" t="s">
        <v>37374</v>
      </c>
      <c r="AG33" s="33">
        <f>CHOOSE(MIN(D6L1226C9,RUN_YEARS),B7L812C5,B7L812C14,B7L812C23,B7L812C32,B7L812C41)</f>
        <v>139.58155244512716</v>
      </c>
      <c r="AH33" s="16" t="s">
        <v>37375</v>
      </c>
      <c r="AI33" s="33">
        <f>IF(D6L1226C15=0,0,D6L1226C11/D6L1226C15)</f>
        <v>1.8227457256469312E-5</v>
      </c>
      <c r="AJ33" s="16" t="s">
        <v>37376</v>
      </c>
      <c r="AK33" s="33">
        <f>IF(D6L1226C5=0,0,D6L1226C11/D6L1226C5)</f>
        <v>5.4362133034724508E-2</v>
      </c>
      <c r="AL33" s="16" t="s">
        <v>37377</v>
      </c>
      <c r="AM33" s="33">
        <f>D6L1226C8*CHOOSE(MIN(D6L1226C9,RUN_YEARS),B7L812C4,B7L812C13,B7L812C22,B7L812C31,B7L812C40)</f>
        <v>2.7987381692648429E-3</v>
      </c>
      <c r="AN33" s="16" t="s">
        <v>37378</v>
      </c>
      <c r="AO33" s="33">
        <f>D6L1226C8-D6L1226C18</f>
        <v>2.0601896049411175E-2</v>
      </c>
      <c r="AP33" s="16" t="s">
        <v>37379</v>
      </c>
      <c r="AQ33" s="33">
        <f>CHOOSE(MIN(D6L1226C9,RUN_YEARS),B7L812C2,B7L812C11,B7L812C20,B7L812C29,B7L812C38)</f>
        <v>6.6704575764921232</v>
      </c>
      <c r="AR33" s="16" t="s">
        <v>37380</v>
      </c>
      <c r="AS33" s="33">
        <f>IF(D6L1226C20=0,0,D6L1226C18/D6L1226C20)</f>
        <v>4.1957214136674719E-4</v>
      </c>
      <c r="AT33" s="16" t="s">
        <v>37381</v>
      </c>
      <c r="AU33" s="33">
        <f>IF(D6L1226C5=0,0,D6L1226C18/D6L1226C5)</f>
        <v>5.9800476839879262E-2</v>
      </c>
      <c r="AV33" s="16" t="s">
        <v>37382</v>
      </c>
      <c r="AW33" s="33">
        <f>CHOOSE(MIN(D6L1226C9,RUN_YEARS),B7L812C1,B7L812C10,B7L812C19,B7L812C28,B7L812C37)</f>
        <v>49.102154357295845</v>
      </c>
      <c r="AX33" s="16" t="s">
        <v>37383</v>
      </c>
      <c r="AY33" s="33">
        <f>IF(D6L1226C23=0,0,D6L1226C19/D6L1226C23)</f>
        <v>4.1957214136674719E-4</v>
      </c>
      <c r="AZ33" s="16" t="s">
        <v>37384</v>
      </c>
      <c r="BA33" s="33">
        <f>IF(D6L1226C5=0,0,D6L1226C19/D6L1226C5)</f>
        <v>0.44019952316012073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0.10454534098833815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8.9908993249970801E-2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4.49544966249854E-2</v>
      </c>
      <c r="R34" s="16" t="s">
        <v>37388</v>
      </c>
      <c r="S34" s="15">
        <f>D6L1227C5-D6L1227C7</f>
        <v>4.49544966249854E-2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3.9877941562174259E-2</v>
      </c>
      <c r="X34" s="16" t="s">
        <v>37390</v>
      </c>
      <c r="Y34" s="33">
        <f>D6L1227C7-D6L1227C10</f>
        <v>5.0765550628111417E-3</v>
      </c>
      <c r="Z34" s="16" t="s">
        <v>37391</v>
      </c>
      <c r="AA34" s="33">
        <f>CHOOSE(MIN(D6L1227C9,RUN_YEARS),B7L812C7,B7L812C16,B7L812C25,B7L812C34,B7L812C43)</f>
        <v>2772.3333333333335</v>
      </c>
      <c r="AB34" s="16" t="s">
        <v>37392</v>
      </c>
      <c r="AC34" s="33">
        <f>IF(D6L1227C12=0,0,D6L1227C10/D6L1227C12)</f>
        <v>1.4384252096491856E-5</v>
      </c>
      <c r="AD34" s="16" t="s">
        <v>37393</v>
      </c>
      <c r="AE34" s="33">
        <f>IF(D6L1227C5=0,0,D6L1227C10/D6L1227C5)</f>
        <v>0.44353673776885727</v>
      </c>
      <c r="AF34" s="16" t="s">
        <v>37394</v>
      </c>
      <c r="AG34" s="33">
        <f>CHOOSE(MIN(D6L1227C9,RUN_YEARS),B7L812C5,B7L812C14,B7L812C23,B7L812C32,B7L812C41)</f>
        <v>135.74019454793086</v>
      </c>
      <c r="AH34" s="16" t="s">
        <v>37395</v>
      </c>
      <c r="AI34" s="33">
        <f>IF(D6L1227C15=0,0,D6L1227C11/D6L1227C15)</f>
        <v>3.7399055450878798E-5</v>
      </c>
      <c r="AJ34" s="16" t="s">
        <v>37396</v>
      </c>
      <c r="AK34" s="33">
        <f>IF(D6L1227C5=0,0,D6L1227C11/D6L1227C5)</f>
        <v>5.6463262231142716E-2</v>
      </c>
      <c r="AL34" s="16" t="s">
        <v>37397</v>
      </c>
      <c r="AM34" s="33">
        <f>D6L1227C8*CHOOSE(MIN(D6L1227C9,RUN_YEARS),B7L812C4,B7L812C13,B7L812C22,B7L812C31,B7L812C40)</f>
        <v>5.2102253366392466E-3</v>
      </c>
      <c r="AN34" s="16" t="s">
        <v>37398</v>
      </c>
      <c r="AO34" s="33">
        <f>D6L1227C8-D6L1227C18</f>
        <v>3.974427128834615E-2</v>
      </c>
      <c r="AP34" s="16" t="s">
        <v>37399</v>
      </c>
      <c r="AQ34" s="33">
        <f>CHOOSE(MIN(D6L1227C9,RUN_YEARS),B7L812C2,B7L812C11,B7L812C20,B7L812C29,B7L812C38)</f>
        <v>6.1858674278238048</v>
      </c>
      <c r="AR34" s="16" t="s">
        <v>37400</v>
      </c>
      <c r="AS34" s="33">
        <f>IF(D6L1227C20=0,0,D6L1227C18/D6L1227C20)</f>
        <v>8.4227885537990104E-4</v>
      </c>
      <c r="AT34" s="16" t="s">
        <v>37401</v>
      </c>
      <c r="AU34" s="33">
        <f>IF(D6L1227C5=0,0,D6L1227C18/D6L1227C5)</f>
        <v>5.7949990855235591E-2</v>
      </c>
      <c r="AV34" s="16" t="s">
        <v>37402</v>
      </c>
      <c r="AW34" s="33">
        <f>CHOOSE(MIN(D6L1227C9,RUN_YEARS),B7L812C1,B7L812C10,B7L812C19,B7L812C28,B7L812C37)</f>
        <v>47.186595074169247</v>
      </c>
      <c r="AX34" s="16" t="s">
        <v>37403</v>
      </c>
      <c r="AY34" s="33">
        <f>IF(D6L1227C23=0,0,D6L1227C19/D6L1227C23)</f>
        <v>8.4227885537990104E-4</v>
      </c>
      <c r="AZ34" s="16" t="s">
        <v>37404</v>
      </c>
      <c r="BA34" s="33">
        <f>IF(D6L1227C5=0,0,D6L1227C19/D6L1227C5)</f>
        <v>0.44205000914476439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32.208604476033138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22.582836553666901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11.291418276833451</v>
      </c>
      <c r="R35" s="16" t="s">
        <v>37408</v>
      </c>
      <c r="S35" s="15">
        <f>SUM(D6L1201C8:D6L1227C8)-2*SUM(D6L1209C8,D6L1211C8,D6L1222C8,D6L1224C8,D6L1227C8)</f>
        <v>11.291418276833451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10.017412508366037</v>
      </c>
      <c r="X35" s="16" t="s">
        <v>37410</v>
      </c>
      <c r="Y35" s="33">
        <f>SUM(D6L1201C11:D6L1227C11)-2*SUM(D6L1209C11,D6L1211C11,D6L1222C11,D6L1224C11,D6L1227C11)</f>
        <v>1.2740057684674149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3.6082910450289684E-3</v>
      </c>
      <c r="AD35" s="16" t="s">
        <v>37412</v>
      </c>
      <c r="AE35" s="33">
        <f>IF(D6L1228C5=0,0,D6L1228C10/D6L1228C5)</f>
        <v>0.4435852194457589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9.381556717075315E-3</v>
      </c>
      <c r="AJ35" s="16" t="s">
        <v>37414</v>
      </c>
      <c r="AK35" s="33">
        <f>IF(D6L1228C5=0,0,D6L1228C11/D6L1228C5)</f>
        <v>5.6414780554241199E-2</v>
      </c>
      <c r="AL35" s="16" t="s">
        <v>37415</v>
      </c>
      <c r="AM35" s="33">
        <f>SUM(D6L1201C18:D6L1227C18)-2*SUM(D6L1209C18,D6L1211C18,D6L1222C18,D6L1224C18,D6L1227C18)</f>
        <v>1.3095906622038309</v>
      </c>
      <c r="AN35" s="16" t="s">
        <v>37416</v>
      </c>
      <c r="AO35" s="33">
        <f>SUM(D6L1201C19:D6L1227C19)-2*SUM(D6L1209C19,D6L1211C19,D6L1222C19,D6L1224C19,D6L1227C19)</f>
        <v>9.9818276146296228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0.21138941608290693</v>
      </c>
      <c r="AT35" s="16" t="s">
        <v>37418</v>
      </c>
      <c r="AU35" s="33">
        <f>IF(D6L1228C5=0,0,D6L1228C18/D6L1228C5)</f>
        <v>5.7990530068782936E-2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0.21138941608290698</v>
      </c>
      <c r="AZ35" s="16" t="s">
        <v>37420</v>
      </c>
      <c r="BA35" s="33">
        <f>IF(D6L1228C5=0,0,D6L1228C19/D6L1228C5)</f>
        <v>0.4420094699312172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0.33664330486517063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0.16832165243258532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8.4160826216292658E-2</v>
      </c>
      <c r="R36" s="16" t="s">
        <v>37425</v>
      </c>
      <c r="S36" s="15">
        <f>D6L1229C5-D6L1229C7</f>
        <v>8.4160826216292658E-2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7.5010502154127801E-2</v>
      </c>
      <c r="X36" s="16" t="s">
        <v>37427</v>
      </c>
      <c r="Y36" s="33">
        <f>D6L1229C7-D6L1229C10</f>
        <v>9.1503240621648579E-3</v>
      </c>
      <c r="Z36" s="16" t="s">
        <v>37428</v>
      </c>
      <c r="AA36" s="33">
        <f>CHOOSE(MIN(D6L1229C9,RUN_YEARS),B7L812C7,B7L812C16,B7L812C25,B7L812C34,B7L812C43)</f>
        <v>2975</v>
      </c>
      <c r="AB36" s="16" t="s">
        <v>37429</v>
      </c>
      <c r="AC36" s="33">
        <f>IF(D6L1229C12=0,0,D6L1229C10/D6L1229C12)</f>
        <v>2.5213614169454722E-5</v>
      </c>
      <c r="AD36" s="16" t="s">
        <v>37430</v>
      </c>
      <c r="AE36" s="33">
        <f>IF(D6L1229C5=0,0,D6L1229C10/D6L1229C5)</f>
        <v>0.44563786696527552</v>
      </c>
      <c r="AF36" s="16" t="s">
        <v>37431</v>
      </c>
      <c r="AG36" s="33">
        <f>CHOOSE(MIN(D6L1229C9,RUN_YEARS),B7L812C5,B7L812C14,B7L812C23,B7L812C32,B7L812C41)</f>
        <v>139.58155244512716</v>
      </c>
      <c r="AH36" s="16" t="s">
        <v>37432</v>
      </c>
      <c r="AI36" s="33">
        <f>IF(D6L1229C15=0,0,D6L1229C11/D6L1229C15)</f>
        <v>6.5555396840582278E-5</v>
      </c>
      <c r="AJ36" s="16" t="s">
        <v>37433</v>
      </c>
      <c r="AK36" s="33">
        <f>IF(D6L1229C5=0,0,D6L1229C11/D6L1229C5)</f>
        <v>5.436213303472448E-2</v>
      </c>
      <c r="AL36" s="16" t="s">
        <v>37434</v>
      </c>
      <c r="AM36" s="33">
        <f>D6L1229C8*CHOOSE(MIN(D6L1229C9,RUN_YEARS),B7L812C4,B7L812C13,B7L812C22,B7L812C31,B7L812C40)</f>
        <v>1.0065715077945027E-2</v>
      </c>
      <c r="AN36" s="16" t="s">
        <v>37435</v>
      </c>
      <c r="AO36" s="33">
        <f>D6L1229C8-D6L1229C18</f>
        <v>7.409511113834763E-2</v>
      </c>
      <c r="AP36" s="16" t="s">
        <v>37436</v>
      </c>
      <c r="AQ36" s="33">
        <f>CHOOSE(MIN(D6L1229C9,RUN_YEARS),B7L812C2,B7L812C11,B7L812C20,B7L812C29,B7L812C38)</f>
        <v>6.6704575764921232</v>
      </c>
      <c r="AR36" s="16" t="s">
        <v>37437</v>
      </c>
      <c r="AS36" s="33">
        <f>IF(D6L1229C20=0,0,D6L1229C18/D6L1229C20)</f>
        <v>1.5089991897135203E-3</v>
      </c>
      <c r="AT36" s="16" t="s">
        <v>37438</v>
      </c>
      <c r="AU36" s="33">
        <f>IF(D6L1229C5=0,0,D6L1229C18/D6L1229C5)</f>
        <v>5.9800476839879269E-2</v>
      </c>
      <c r="AV36" s="16" t="s">
        <v>37439</v>
      </c>
      <c r="AW36" s="33">
        <f>CHOOSE(MIN(D6L1229C9,RUN_YEARS),B7L812C1,B7L812C10,B7L812C19,B7L812C28,B7L812C37)</f>
        <v>49.102154357295845</v>
      </c>
      <c r="AX36" s="16" t="s">
        <v>37440</v>
      </c>
      <c r="AY36" s="33">
        <f>IF(D6L1229C23=0,0,D6L1229C19/D6L1229C23)</f>
        <v>1.5089991897135203E-3</v>
      </c>
      <c r="AZ36" s="16" t="s">
        <v>37441</v>
      </c>
      <c r="BA36" s="33">
        <f>IF(D6L1229C5=0,0,D6L1229C19/D6L1229C5)</f>
        <v>0.44019952316012073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1.9184557400728854E-2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1.9184557400728854E-2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9.5922787003644271E-3</v>
      </c>
      <c r="R37" s="16" t="s">
        <v>37445</v>
      </c>
      <c r="S37" s="15">
        <f>D6L1230C5-D6L1230C7</f>
        <v>9.5922787003644271E-3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8.5493652387336975E-3</v>
      </c>
      <c r="X37" s="16" t="s">
        <v>37447</v>
      </c>
      <c r="Y37" s="33">
        <f>D6L1230C7-D6L1230C10</f>
        <v>1.0429134616307296E-3</v>
      </c>
      <c r="Z37" s="16" t="s">
        <v>37448</v>
      </c>
      <c r="AA37" s="33">
        <f>CHOOSE(MIN(D6L1230C9,RUN_YEARS),B7L812C7,B7L812C16,B7L812C25,B7L812C34,B7L812C43)</f>
        <v>2975</v>
      </c>
      <c r="AB37" s="16" t="s">
        <v>37449</v>
      </c>
      <c r="AC37" s="33">
        <f>IF(D6L1230C12=0,0,D6L1230C10/D6L1230C12)</f>
        <v>2.8737362147004026E-6</v>
      </c>
      <c r="AD37" s="16" t="s">
        <v>37450</v>
      </c>
      <c r="AE37" s="33">
        <f>IF(D6L1230C5=0,0,D6L1230C10/D6L1230C5)</f>
        <v>0.44563786696527552</v>
      </c>
      <c r="AF37" s="16" t="s">
        <v>37451</v>
      </c>
      <c r="AG37" s="33">
        <f>CHOOSE(MIN(D6L1230C9,RUN_YEARS),B7L812C5,B7L812C14,B7L812C23,B7L812C32,B7L812C41)</f>
        <v>139.58155244512716</v>
      </c>
      <c r="AH37" s="16" t="s">
        <v>37452</v>
      </c>
      <c r="AI37" s="33">
        <f>IF(D6L1230C15=0,0,D6L1230C11/D6L1230C15)</f>
        <v>7.4717141582210433E-6</v>
      </c>
      <c r="AJ37" s="16" t="s">
        <v>37453</v>
      </c>
      <c r="AK37" s="33">
        <f>IF(D6L1230C5=0,0,D6L1230C11/D6L1230C5)</f>
        <v>5.4362133034724459E-2</v>
      </c>
      <c r="AL37" s="16" t="s">
        <v>37454</v>
      </c>
      <c r="AM37" s="33">
        <f>D6L1230C8*CHOOSE(MIN(D6L1230C9,RUN_YEARS),B7L812C4,B7L812C13,B7L812C22,B7L812C31,B7L812C40)</f>
        <v>1.1472456805256203E-3</v>
      </c>
      <c r="AN37" s="16" t="s">
        <v>37455</v>
      </c>
      <c r="AO37" s="33">
        <f>D6L1230C8-D6L1230C18</f>
        <v>8.445033019838807E-3</v>
      </c>
      <c r="AP37" s="16" t="s">
        <v>37456</v>
      </c>
      <c r="AQ37" s="33">
        <f>CHOOSE(MIN(D6L1230C9,RUN_YEARS),B7L812C2,B7L812C11,B7L812C20,B7L812C29,B7L812C38)</f>
        <v>6.6704575764921232</v>
      </c>
      <c r="AR37" s="16" t="s">
        <v>37457</v>
      </c>
      <c r="AS37" s="33">
        <f>IF(D6L1230C20=0,0,D6L1230C18/D6L1230C20)</f>
        <v>1.7198905283030623E-4</v>
      </c>
      <c r="AT37" s="16" t="s">
        <v>37458</v>
      </c>
      <c r="AU37" s="33">
        <f>IF(D6L1230C5=0,0,D6L1230C18/D6L1230C5)</f>
        <v>5.9800476839879269E-2</v>
      </c>
      <c r="AV37" s="16" t="s">
        <v>37459</v>
      </c>
      <c r="AW37" s="33">
        <f>CHOOSE(MIN(D6L1230C9,RUN_YEARS),B7L812C1,B7L812C10,B7L812C19,B7L812C28,B7L812C37)</f>
        <v>49.102154357295845</v>
      </c>
      <c r="AX37" s="16" t="s">
        <v>37460</v>
      </c>
      <c r="AY37" s="33">
        <f>IF(D6L1230C23=0,0,D6L1230C19/D6L1230C23)</f>
        <v>1.7198905283030623E-4</v>
      </c>
      <c r="AZ37" s="16" t="s">
        <v>37461</v>
      </c>
      <c r="BA37" s="33">
        <f>IF(D6L1230C5=0,0,D6L1230C19/D6L1230C5)</f>
        <v>0.44019952316012073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2975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139.58155244512716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6.6704575764921232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49.102154357295845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2975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139.58155244512716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6.6704575764921232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49.102154357295845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2975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139.58155244512716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6.6704575764921232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49.102154357295845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4917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4917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4917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2975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139.58155244512716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588.07788924337274</v>
      </c>
      <c r="AN41" s="16" t="s">
        <v>37535</v>
      </c>
      <c r="AO41" s="33">
        <f>D6L1234C8-D6L1234C18</f>
        <v>4328.9221107566273</v>
      </c>
      <c r="AP41" s="16" t="s">
        <v>37536</v>
      </c>
      <c r="AQ41" s="33">
        <f>CHOOSE(MIN(D6L1234C9,RUN_YEARS),B7L812C2,B7L812C11,B7L812C20,B7L812C29,B7L812C38)</f>
        <v>6.6704575764921232</v>
      </c>
      <c r="AR41" s="16" t="s">
        <v>37537</v>
      </c>
      <c r="AS41" s="33">
        <f>IF(D6L1234C20=0,0,D6L1234C18/D6L1234C20)</f>
        <v>88.161551512727343</v>
      </c>
      <c r="AT41" s="16" t="s">
        <v>37538</v>
      </c>
      <c r="AU41" s="33">
        <f>IF(D6L1234C5=0,0,D6L1234C18/D6L1234C5)</f>
        <v>0.11960095367975854</v>
      </c>
      <c r="AV41" s="16" t="s">
        <v>37539</v>
      </c>
      <c r="AW41" s="33">
        <f>CHOOSE(MIN(D6L1234C9,RUN_YEARS),B7L812C1,B7L812C10,B7L812C19,B7L812C28,B7L812C37)</f>
        <v>49.102154357295845</v>
      </c>
      <c r="AX41" s="16" t="s">
        <v>37540</v>
      </c>
      <c r="AY41" s="33">
        <f>IF(D6L1234C23=0,0,D6L1234C19/D6L1234C23)</f>
        <v>88.161551512727343</v>
      </c>
      <c r="AZ41" s="16" t="s">
        <v>37541</v>
      </c>
      <c r="BA41" s="33">
        <f>IF(D6L1234C5=0,0,D6L1234C19/D6L1234C5)</f>
        <v>0.88039904632024146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-1402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-1402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-1402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-1249.5685789706326</v>
      </c>
      <c r="X42" s="16" t="s">
        <v>37548</v>
      </c>
      <c r="Y42" s="33">
        <f>D6L1235C7-D6L1235C10</f>
        <v>-152.43142102936736</v>
      </c>
      <c r="Z42" s="16" t="s">
        <v>37549</v>
      </c>
      <c r="AA42" s="33">
        <f>CHOOSE(MIN(D6L1235C9,RUN_YEARS),B7L812C7,B7L812C16,B7L812C25,B7L812C34,B7L812C43)</f>
        <v>2975</v>
      </c>
      <c r="AB42" s="16" t="s">
        <v>37550</v>
      </c>
      <c r="AC42" s="33">
        <f>IF(D6L1235C12=0,0,D6L1235C10/D6L1235C12)</f>
        <v>-0.42002305175483451</v>
      </c>
      <c r="AD42" s="16" t="s">
        <v>37551</v>
      </c>
      <c r="AE42" s="33">
        <f>IF(D6L1235C5=0,0,D6L1235C10/D6L1235C5)</f>
        <v>0.89127573393055115</v>
      </c>
      <c r="AF42" s="16" t="s">
        <v>37552</v>
      </c>
      <c r="AG42" s="33">
        <f>CHOOSE(MIN(D6L1235C9,RUN_YEARS),B7L812C5,B7L812C14,B7L812C23,B7L812C32,B7L812C41)</f>
        <v>139.58155244512716</v>
      </c>
      <c r="AH42" s="16" t="s">
        <v>37553</v>
      </c>
      <c r="AI42" s="33">
        <f>IF(D6L1235C15=0,0,D6L1235C11/D6L1235C15)</f>
        <v>-1.092059934562569</v>
      </c>
      <c r="AJ42" s="16" t="s">
        <v>37554</v>
      </c>
      <c r="AK42" s="33">
        <f>IF(D6L1235C5=0,0,D6L1235C11/D6L1235C5)</f>
        <v>0.1087242660694489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6.6704575764921232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49.102154357295845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-2551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-2551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-2551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2975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139.58155244512716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-305.10203283706403</v>
      </c>
      <c r="AN43" s="16" t="s">
        <v>37576</v>
      </c>
      <c r="AO43" s="33">
        <f>D6L1236C8-D6L1236C18</f>
        <v>-2245.8979671629359</v>
      </c>
      <c r="AP43" s="16" t="s">
        <v>37577</v>
      </c>
      <c r="AQ43" s="33">
        <f>CHOOSE(MIN(D6L1236C9,RUN_YEARS),B7L812C2,B7L812C11,B7L812C20,B7L812C29,B7L812C38)</f>
        <v>6.6704575764921232</v>
      </c>
      <c r="AR43" s="16" t="s">
        <v>37578</v>
      </c>
      <c r="AS43" s="33">
        <f>IF(D6L1236C20=0,0,D6L1236C18/D6L1236C20)</f>
        <v>-45.739295893627713</v>
      </c>
      <c r="AT43" s="16" t="s">
        <v>37579</v>
      </c>
      <c r="AU43" s="33">
        <f>IF(D6L1236C5=0,0,D6L1236C18/D6L1236C5)</f>
        <v>0.11960095367975854</v>
      </c>
      <c r="AV43" s="16" t="s">
        <v>37580</v>
      </c>
      <c r="AW43" s="33">
        <f>CHOOSE(MIN(D6L1236C9,RUN_YEARS),B7L812C1,B7L812C10,B7L812C19,B7L812C28,B7L812C37)</f>
        <v>49.102154357295845</v>
      </c>
      <c r="AX43" s="16" t="s">
        <v>37581</v>
      </c>
      <c r="AY43" s="33">
        <f>IF(D6L1236C23=0,0,D6L1236C19/D6L1236C23)</f>
        <v>-45.739295893627713</v>
      </c>
      <c r="AZ43" s="16" t="s">
        <v>37582</v>
      </c>
      <c r="BA43" s="33">
        <f>IF(D6L1236C5=0,0,D6L1236C19/D6L1236C5)</f>
        <v>0.88039904632024146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964.35582786226587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964.18750620983337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-1401.9062468950833</v>
      </c>
      <c r="R44" s="16" t="s">
        <v>37586</v>
      </c>
      <c r="S44" s="15">
        <f>SUM(D6L1229C8:D6L1236C8)</f>
        <v>2366.0937531049167</v>
      </c>
      <c r="U44" s="21" t="str">
        <f>NULL_VALUE</f>
        <v>n/a</v>
      </c>
      <c r="V44" s="16" t="s">
        <v>37587</v>
      </c>
      <c r="W44" s="33">
        <f>SUM(D6L1229C10:D6L1236C10)</f>
        <v>-1249.4850191032399</v>
      </c>
      <c r="X44" s="16" t="s">
        <v>37588</v>
      </c>
      <c r="Y44" s="33">
        <f>SUM(D6L1229C11:D6L1236C11)</f>
        <v>-152.42122779184356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-0.41999496440445033</v>
      </c>
      <c r="AD44" s="16" t="s">
        <v>37590</v>
      </c>
      <c r="AE44" s="33">
        <f>IF(D6L1237C5=0,0,D6L1237C10/D6L1237C5)</f>
        <v>-1.2958942229140626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-1.0919869074515702</v>
      </c>
      <c r="AJ44" s="16" t="s">
        <v>37592</v>
      </c>
      <c r="AK44" s="33">
        <f>IF(D6L1237C5=0,0,D6L1237C11/D6L1237C5)</f>
        <v>-0.15808255843409835</v>
      </c>
      <c r="AL44" s="16" t="s">
        <v>37593</v>
      </c>
      <c r="AM44" s="33">
        <f>SUM(D6L1229C18:D6L1236C18)</f>
        <v>282.98706936706719</v>
      </c>
      <c r="AN44" s="16" t="s">
        <v>37594</v>
      </c>
      <c r="AO44" s="33">
        <f>SUM(D6L1229C19:D6L1236C19)</f>
        <v>2083.1066837378494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42.423936607342171</v>
      </c>
      <c r="AT44" s="16" t="s">
        <v>37596</v>
      </c>
      <c r="AU44" s="33">
        <f>IF(D6L1237C5=0,0,D6L1237C18/D6L1237C5)</f>
        <v>0.29349796335722433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42.423936607342171</v>
      </c>
      <c r="AZ44" s="16" t="s">
        <v>37598</v>
      </c>
      <c r="BA44" s="33">
        <f>IF(D6L1237C5=0,0,D6L1237C19/D6L1237C5)</f>
        <v>2.1604788179909362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2.42549251814355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1.212746259071775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0.60637312953588751</v>
      </c>
      <c r="R45" s="16" t="s">
        <v>37603</v>
      </c>
      <c r="S45" s="15">
        <f>D6L1238C5-D6L1238C7</f>
        <v>0.60637312953588751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0.54044565606286321</v>
      </c>
      <c r="X45" s="16" t="s">
        <v>37605</v>
      </c>
      <c r="Y45" s="33">
        <f>D6L1238C7-D6L1238C10</f>
        <v>6.5927473473024301E-2</v>
      </c>
      <c r="Z45" s="16" t="s">
        <v>37606</v>
      </c>
      <c r="AA45" s="33">
        <f>CHOOSE(MIN(D6L1238C9,RUN_YEARS),B7L812C7,B7L812C16,B7L812C25,B7L812C34,B7L812C43)</f>
        <v>2975</v>
      </c>
      <c r="AB45" s="16" t="s">
        <v>37607</v>
      </c>
      <c r="AC45" s="33">
        <f>IF(D6L1238C12=0,0,D6L1238C10/D6L1238C12)</f>
        <v>1.8166240539928174E-4</v>
      </c>
      <c r="AD45" s="16" t="s">
        <v>37608</v>
      </c>
      <c r="AE45" s="33">
        <f>IF(D6L1238C5=0,0,D6L1238C10/D6L1238C5)</f>
        <v>0.44563786696527552</v>
      </c>
      <c r="AF45" s="16" t="s">
        <v>37609</v>
      </c>
      <c r="AG45" s="33">
        <f>CHOOSE(MIN(D6L1238C9,RUN_YEARS),B7L812C5,B7L812C14,B7L812C23,B7L812C32,B7L812C41)</f>
        <v>139.58155244512716</v>
      </c>
      <c r="AH45" s="16" t="s">
        <v>37610</v>
      </c>
      <c r="AI45" s="33">
        <f>IF(D6L1238C15=0,0,D6L1238C11/D6L1238C15)</f>
        <v>4.7232225403813277E-4</v>
      </c>
      <c r="AJ45" s="16" t="s">
        <v>37611</v>
      </c>
      <c r="AK45" s="33">
        <f>IF(D6L1238C5=0,0,D6L1238C11/D6L1238C5)</f>
        <v>5.4362133034724501E-2</v>
      </c>
      <c r="AL45" s="16" t="s">
        <v>37612</v>
      </c>
      <c r="AM45" s="33">
        <f>D6L1238C8*CHOOSE(MIN(D6L1238C9,RUN_YEARS),B7L812C4,B7L812C13,B7L812C22,B7L812C31,B7L812C40)</f>
        <v>7.2522804578271899E-2</v>
      </c>
      <c r="AN45" s="16" t="s">
        <v>37613</v>
      </c>
      <c r="AO45" s="33">
        <f>D6L1238C8-D6L1238C18</f>
        <v>0.53385032495761564</v>
      </c>
      <c r="AP45" s="16" t="s">
        <v>37614</v>
      </c>
      <c r="AQ45" s="33">
        <f>CHOOSE(MIN(D6L1238C9,RUN_YEARS),B7L812C2,B7L812C11,B7L812C20,B7L812C29,B7L812C38)</f>
        <v>6.6704575764921232</v>
      </c>
      <c r="AR45" s="16" t="s">
        <v>37615</v>
      </c>
      <c r="AS45" s="33">
        <f>IF(D6L1238C20=0,0,D6L1238C18/D6L1238C20)</f>
        <v>1.0872238335471188E-2</v>
      </c>
      <c r="AT45" s="16" t="s">
        <v>37616</v>
      </c>
      <c r="AU45" s="33">
        <f>IF(D6L1238C5=0,0,D6L1238C18/D6L1238C5)</f>
        <v>5.9800476839879262E-2</v>
      </c>
      <c r="AV45" s="16" t="s">
        <v>37617</v>
      </c>
      <c r="AW45" s="33">
        <f>CHOOSE(MIN(D6L1238C9,RUN_YEARS),B7L812C1,B7L812C10,B7L812C19,B7L812C28,B7L812C37)</f>
        <v>49.102154357295845</v>
      </c>
      <c r="AX45" s="16" t="s">
        <v>37618</v>
      </c>
      <c r="AY45" s="33">
        <f>IF(D6L1238C23=0,0,D6L1238C19/D6L1238C23)</f>
        <v>1.087223833547119E-2</v>
      </c>
      <c r="AZ45" s="16" t="s">
        <v>37619</v>
      </c>
      <c r="BA45" s="33">
        <f>IF(D6L1238C5=0,0,D6L1238C19/D6L1238C5)</f>
        <v>0.44019952316012079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2975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139.58155244512716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6.6704575764921232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49.102154357295845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2.42549251814355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1.212746259071775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0.60637312953588751</v>
      </c>
      <c r="R47" s="16" t="s">
        <v>37643</v>
      </c>
      <c r="S47" s="15">
        <f>SUM(D6L1238C8:D6L1239C8)</f>
        <v>0.60637312953588751</v>
      </c>
      <c r="U47" s="21" t="str">
        <f>NULL_VALUE</f>
        <v>n/a</v>
      </c>
      <c r="V47" s="16" t="s">
        <v>37644</v>
      </c>
      <c r="W47" s="33">
        <f>SUM(D6L1238C10:D6L1239C10)</f>
        <v>0.54044565606286321</v>
      </c>
      <c r="X47" s="16" t="s">
        <v>37645</v>
      </c>
      <c r="Y47" s="33">
        <f>SUM(D6L1238C11:D6L1239C11)</f>
        <v>6.5927473473024301E-2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1.8166240539928174E-4</v>
      </c>
      <c r="AD47" s="16" t="s">
        <v>37647</v>
      </c>
      <c r="AE47" s="33">
        <f>IF(D6L1240C5=0,0,D6L1240C10/D6L1240C5)</f>
        <v>0.44563786696527552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4.7232225403813277E-4</v>
      </c>
      <c r="AJ47" s="16" t="s">
        <v>37649</v>
      </c>
      <c r="AK47" s="33">
        <f>IF(D6L1240C5=0,0,D6L1240C11/D6L1240C5)</f>
        <v>5.4362133034724501E-2</v>
      </c>
      <c r="AL47" s="16" t="s">
        <v>37650</v>
      </c>
      <c r="AM47" s="33">
        <f>SUM(D6L1238C18:D6L1239C18)</f>
        <v>7.2522804578271899E-2</v>
      </c>
      <c r="AN47" s="16" t="s">
        <v>37651</v>
      </c>
      <c r="AO47" s="33">
        <f>SUM(D6L1238C19:D6L1239C19)</f>
        <v>0.53385032495761564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1.0872238335471188E-2</v>
      </c>
      <c r="AT47" s="16" t="s">
        <v>37653</v>
      </c>
      <c r="AU47" s="33">
        <f>IF(D6L1240C5=0,0,D6L1240C18/D6L1240C5)</f>
        <v>5.9800476839879262E-2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1.087223833547119E-2</v>
      </c>
      <c r="AZ47" s="16" t="s">
        <v>37655</v>
      </c>
      <c r="BA47" s="33">
        <f>IF(D6L1240C5=0,0,D6L1240C19/D6L1240C5)</f>
        <v>0.44019952316012079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998.98992485644249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987.98308902257202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-1390.0084554887139</v>
      </c>
      <c r="R48" s="16" t="s">
        <v>37660</v>
      </c>
      <c r="S48" s="15">
        <f>SUM(D6L1228C8,D6L1237C8,D6L1240C8)</f>
        <v>2377.9915445112861</v>
      </c>
      <c r="U48" s="21" t="str">
        <f>NULL_VALUE</f>
        <v>n/a</v>
      </c>
      <c r="V48" s="16" t="s">
        <v>37661</v>
      </c>
      <c r="W48" s="33">
        <f>SUM(D6L1228C10,D6L1237C10,D6L1240C10)</f>
        <v>-1238.9271609388109</v>
      </c>
      <c r="X48" s="16" t="s">
        <v>37662</v>
      </c>
      <c r="Y48" s="33">
        <f>SUM(D6L1228C11,D6L1237C11,D6L1240C11)</f>
        <v>-151.08129454990313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-0.41620501095402207</v>
      </c>
      <c r="AD48" s="16" t="s">
        <v>37664</v>
      </c>
      <c r="AE48" s="33">
        <f>IF(D6L1241C5=0,0,D6L1241C10/D6L1241C5)</f>
        <v>-1.2539963231197631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-1.0821330284804567</v>
      </c>
      <c r="AJ48" s="16" t="s">
        <v>37666</v>
      </c>
      <c r="AK48" s="33">
        <f>IF(D6L1241C5=0,0,D6L1241C11/D6L1241C5)</f>
        <v>-0.15291890744746486</v>
      </c>
      <c r="AL48" s="16" t="s">
        <v>37667</v>
      </c>
      <c r="AM48" s="33">
        <f>SUM(D6L1228C18,D6L1237C18,D6L1240C18)</f>
        <v>284.36918283384932</v>
      </c>
      <c r="AN48" s="16" t="s">
        <v>37668</v>
      </c>
      <c r="AO48" s="33">
        <f>SUM(D6L1228C19,D6L1237C19,D6L1240C19)</f>
        <v>2093.6223616774369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42.646198261760553</v>
      </c>
      <c r="AT48" s="16" t="s">
        <v>37670</v>
      </c>
      <c r="AU48" s="33">
        <f>IF(D6L1241C5=0,0,D6L1241C18/D6L1241C5)</f>
        <v>0.2878279861198641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42.646198261760553</v>
      </c>
      <c r="AZ48" s="16" t="s">
        <v>37672</v>
      </c>
      <c r="BA48" s="33">
        <f>IF(D6L1241C5=0,0,D6L1241C19/D6L1241C5)</f>
        <v>2.1190872444473641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170.84275000000002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146.92476500000001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73.462382500000004</v>
      </c>
      <c r="R8" s="16" t="s">
        <v>37681</v>
      </c>
      <c r="S8" s="15">
        <f>D6L1301C5-D6L1301C7</f>
        <v>73.462382500000004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71.698577113549177</v>
      </c>
      <c r="X8" s="16" t="s">
        <v>37683</v>
      </c>
      <c r="Y8" s="33">
        <f>D6L1301C7-D6L1301C10</f>
        <v>1.7638053864508265</v>
      </c>
      <c r="Z8" s="16" t="s">
        <v>37684</v>
      </c>
      <c r="AA8" s="33">
        <f>CHOOSE(MIN(D6L1301C9,RUN_YEARS),B7L813C7,B7L813C16,B7L813C25,B7L813C34,B7L813C43)</f>
        <v>37.666666666666671</v>
      </c>
      <c r="AB8" s="16" t="s">
        <v>37685</v>
      </c>
      <c r="AC8" s="33">
        <f>IF(D6L1301C12=0,0,D6L1301C10/D6L1301C12)</f>
        <v>1.9035020472623674</v>
      </c>
      <c r="AD8" s="16" t="s">
        <v>37686</v>
      </c>
      <c r="AE8" s="33">
        <f>IF(D6L1301C5=0,0,D6L1301C10/D6L1301C5)</f>
        <v>0.48799517980205159</v>
      </c>
      <c r="AF8" s="16" t="s">
        <v>37687</v>
      </c>
      <c r="AG8" s="33">
        <f>CHOOSE(MIN(D6L1301C9,RUN_YEARS),B7L813C5,B7L813C14,B7L813C23,B7L813C32,B7L813C41)</f>
        <v>0.35638873521157027</v>
      </c>
      <c r="AH8" s="16" t="s">
        <v>37688</v>
      </c>
      <c r="AI8" s="33">
        <f>IF(D6L1301C15=0,0,D6L1301C11/D6L1301C15)</f>
        <v>4.9491053228821693</v>
      </c>
      <c r="AJ8" s="16" t="s">
        <v>37689</v>
      </c>
      <c r="AK8" s="33">
        <f>IF(D6L1301C5=0,0,D6L1301C11/D6L1301C5)</f>
        <v>1.200482019794843E-2</v>
      </c>
      <c r="AL8" s="16" t="s">
        <v>37690</v>
      </c>
      <c r="AM8" s="33">
        <f>D6L1301C8*CHOOSE(MIN(D6L1301C9,RUN_YEARS),B7L813C4,B7L813C13,B7L813C22,B7L813C31,B7L813C40)</f>
        <v>26.896602715375302</v>
      </c>
      <c r="AN8" s="16" t="s">
        <v>37691</v>
      </c>
      <c r="AO8" s="33">
        <f>D6L1301C8-D6L1301C18</f>
        <v>46.565779784624702</v>
      </c>
      <c r="AP8" s="16" t="s">
        <v>37692</v>
      </c>
      <c r="AQ8" s="33">
        <f>CHOOSE(MIN(D6L1301C9,RUN_YEARS),B7L813C2,B7L813C11,B7L813C20,B7L813C29,B7L813C38)</f>
        <v>8.4045090699060965E-2</v>
      </c>
      <c r="AR8" s="16" t="s">
        <v>37693</v>
      </c>
      <c r="AS8" s="33">
        <f>IF(D6L1301C20=0,0,D6L1301C18/D6L1301C20)</f>
        <v>320.02586339853656</v>
      </c>
      <c r="AT8" s="16" t="s">
        <v>37694</v>
      </c>
      <c r="AU8" s="33">
        <f>IF(D6L1301C5=0,0,D6L1301C18/D6L1301C5)</f>
        <v>0.1830637790393968</v>
      </c>
      <c r="AV8" s="16" t="s">
        <v>37695</v>
      </c>
      <c r="AW8" s="33">
        <f>CHOOSE(MIN(D6L1301C9,RUN_YEARS),B7L813C1,B7L813C10,B7L813C19,B7L813C28,B7L813C37)</f>
        <v>0.14550630155361885</v>
      </c>
      <c r="AX8" s="16" t="s">
        <v>37696</v>
      </c>
      <c r="AY8" s="33">
        <f>IF(D6L1301C23=0,0,D6L1301C19/D6L1301C23)</f>
        <v>320.02586339853661</v>
      </c>
      <c r="AZ8" s="16" t="s">
        <v>37697</v>
      </c>
      <c r="BA8" s="33">
        <f>IF(D6L1301C5=0,0,D6L1301C19/D6L1301C5)</f>
        <v>0.3169362209606032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2.1627956698106601E-2</v>
      </c>
      <c r="J9" s="16" t="s">
        <v>37718</v>
      </c>
      <c r="K9" s="21">
        <f>IF(FLOW_THRU_100PCT="Y",1,INDEX(VariabilityMatrix,D6L1302C1,D6L1302C9))</f>
        <v>0.50051128835512304</v>
      </c>
      <c r="L9" s="16" t="s">
        <v>37698</v>
      </c>
      <c r="M9" s="15">
        <f>IF(D6L1302C2&lt;&gt;0,D6L1302C2*D6L1302C4,D6L1302C3*D6L1302C4)</f>
        <v>1.0825036471458148E-2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5.4125182357290741E-3</v>
      </c>
      <c r="R9" s="16" t="s">
        <v>37700</v>
      </c>
      <c r="S9" s="15">
        <f>D6L1302C5-D6L1302C7</f>
        <v>5.4125182357290741E-3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5.3074898903502669E-3</v>
      </c>
      <c r="X9" s="16" t="s">
        <v>37702</v>
      </c>
      <c r="Y9" s="33">
        <f>D6L1302C7-D6L1302C10</f>
        <v>1.0502834537880722E-4</v>
      </c>
      <c r="Z9" s="16" t="s">
        <v>37703</v>
      </c>
      <c r="AA9" s="33">
        <f>CHOOSE(MIN(D6L1302C9,RUN_YEARS),B7L813C7,B7L813C16,B7L813C25,B7L813C34,B7L813C43)</f>
        <v>40.200000000000003</v>
      </c>
      <c r="AB9" s="16" t="s">
        <v>37704</v>
      </c>
      <c r="AC9" s="33">
        <f>IF(D6L1302C12=0,0,D6L1302C10/D6L1302C12)</f>
        <v>1.3202711170025538E-4</v>
      </c>
      <c r="AD9" s="16" t="s">
        <v>37705</v>
      </c>
      <c r="AE9" s="33">
        <f>IF(D6L1302C5=0,0,D6L1302C10/D6L1302C5)</f>
        <v>0.49029764512519375</v>
      </c>
      <c r="AF9" s="16" t="s">
        <v>37706</v>
      </c>
      <c r="AG9" s="33">
        <f>CHOOSE(MIN(D6L1302C9,RUN_YEARS),B7L813C5,B7L813C14,B7L813C23,B7L813C32,B7L813C41)</f>
        <v>0.30596380495771636</v>
      </c>
      <c r="AH9" s="16" t="s">
        <v>37707</v>
      </c>
      <c r="AI9" s="33">
        <f>IF(D6L1302C15=0,0,D6L1302C11/D6L1302C15)</f>
        <v>3.4327049042066248E-4</v>
      </c>
      <c r="AJ9" s="16" t="s">
        <v>37708</v>
      </c>
      <c r="AK9" s="33">
        <f>IF(D6L1302C5=0,0,D6L1302C11/D6L1302C5)</f>
        <v>9.7023548748062325E-3</v>
      </c>
      <c r="AL9" s="16" t="s">
        <v>37709</v>
      </c>
      <c r="AM9" s="33">
        <f>D6L1302C8*CHOOSE(MIN(D6L1302C9,RUN_YEARS),B7L813C4,B7L813C13,B7L813C22,B7L813C31,B7L813C40)</f>
        <v>2.0197965504856583E-3</v>
      </c>
      <c r="AN9" s="16" t="s">
        <v>37710</v>
      </c>
      <c r="AO9" s="33">
        <f>D6L1302C8-D6L1302C18</f>
        <v>3.3927216852434158E-3</v>
      </c>
      <c r="AP9" s="16" t="s">
        <v>37711</v>
      </c>
      <c r="AQ9" s="33">
        <f>CHOOSE(MIN(D6L1302C9,RUN_YEARS),B7L813C2,B7L813C11,B7L813C20,B7L813C29,B7L813C38)</f>
        <v>8.003058193268385E-2</v>
      </c>
      <c r="AR9" s="16" t="s">
        <v>37712</v>
      </c>
      <c r="AS9" s="33">
        <f>IF(D6L1302C20=0,0,D6L1302C18/D6L1302C20)</f>
        <v>2.523780911882623E-2</v>
      </c>
      <c r="AT9" s="16" t="s">
        <v>37713</v>
      </c>
      <c r="AU9" s="33">
        <f>IF(D6L1302C5=0,0,D6L1302C18/D6L1302C5)</f>
        <v>0.18658565777687294</v>
      </c>
      <c r="AV9" s="16" t="s">
        <v>37714</v>
      </c>
      <c r="AW9" s="33">
        <f>CHOOSE(MIN(D6L1302C9,RUN_YEARS),B7L813C1,B7L813C10,B7L813C19,B7L813C28,B7L813C37)</f>
        <v>0.13443011908322117</v>
      </c>
      <c r="AX9" s="16" t="s">
        <v>37715</v>
      </c>
      <c r="AY9" s="33">
        <f>IF(D6L1302C23=0,0,D6L1302C19/D6L1302C23)</f>
        <v>2.5237809118826234E-2</v>
      </c>
      <c r="AZ9" s="16" t="s">
        <v>37716</v>
      </c>
      <c r="BA9" s="33">
        <f>IF(D6L1302C5=0,0,D6L1302C19/D6L1302C5)</f>
        <v>0.31341434222312708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5.2442699336245656E-4</v>
      </c>
      <c r="J10" s="16" t="s">
        <v>37739</v>
      </c>
      <c r="K10" s="21">
        <f>IF(FLOW_THRU_100PCT="Y",1,INDEX(VariabilityMatrix,D6L1303C1,D6L1303C9))</f>
        <v>0.50051128835512304</v>
      </c>
      <c r="L10" s="16" t="s">
        <v>37719</v>
      </c>
      <c r="M10" s="15">
        <f>IF(D6L1303C2&lt;&gt;0,D6L1303C2*D6L1303C4,D6L1303C3*D6L1303C4)</f>
        <v>2.6248163009604669E-4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1.3124081504802335E-4</v>
      </c>
      <c r="R10" s="16" t="s">
        <v>37721</v>
      </c>
      <c r="S10" s="15">
        <f>D6L1303C5-D6L1303C7</f>
        <v>1.3124081504802335E-4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1.2869412512471387E-4</v>
      </c>
      <c r="X10" s="16" t="s">
        <v>37723</v>
      </c>
      <c r="Y10" s="33">
        <f>D6L1303C7-D6L1303C10</f>
        <v>2.5466899233094809E-6</v>
      </c>
      <c r="Z10" s="16" t="s">
        <v>37724</v>
      </c>
      <c r="AA10" s="33">
        <f>CHOOSE(MIN(D6L1303C9,RUN_YEARS),B7L813C7,B7L813C16,B7L813C25,B7L813C34,B7L813C43)</f>
        <v>40.200000000000003</v>
      </c>
      <c r="AB10" s="16" t="s">
        <v>37725</v>
      </c>
      <c r="AC10" s="33">
        <f>IF(D6L1303C12=0,0,D6L1303C10/D6L1303C12)</f>
        <v>3.2013463961371608E-6</v>
      </c>
      <c r="AD10" s="16" t="s">
        <v>37726</v>
      </c>
      <c r="AE10" s="33">
        <f>IF(D6L1303C5=0,0,D6L1303C10/D6L1303C5)</f>
        <v>0.49029764512519369</v>
      </c>
      <c r="AF10" s="16" t="s">
        <v>37727</v>
      </c>
      <c r="AG10" s="33">
        <f>CHOOSE(MIN(D6L1303C9,RUN_YEARS),B7L813C5,B7L813C14,B7L813C23,B7L813C32,B7L813C41)</f>
        <v>0.30596380495771636</v>
      </c>
      <c r="AH10" s="16" t="s">
        <v>37728</v>
      </c>
      <c r="AI10" s="33">
        <f>IF(D6L1303C15=0,0,D6L1303C11/D6L1303C15)</f>
        <v>8.3235006299566353E-6</v>
      </c>
      <c r="AJ10" s="16" t="s">
        <v>37729</v>
      </c>
      <c r="AK10" s="33">
        <f>IF(D6L1303C5=0,0,D6L1303C11/D6L1303C5)</f>
        <v>9.7023548748062932E-3</v>
      </c>
      <c r="AL10" s="16" t="s">
        <v>37730</v>
      </c>
      <c r="AM10" s="33">
        <f>D6L1303C8*CHOOSE(MIN(D6L1303C9,RUN_YEARS),B7L813C4,B7L813C13,B7L813C22,B7L813C31,B7L813C40)</f>
        <v>4.8975307605816725E-5</v>
      </c>
      <c r="AN10" s="16" t="s">
        <v>37731</v>
      </c>
      <c r="AO10" s="33">
        <f>D6L1303C8-D6L1303C18</f>
        <v>8.2265507442206621E-5</v>
      </c>
      <c r="AP10" s="16" t="s">
        <v>37732</v>
      </c>
      <c r="AQ10" s="33">
        <f>CHOOSE(MIN(D6L1303C9,RUN_YEARS),B7L813C2,B7L813C11,B7L813C20,B7L813C29,B7L813C38)</f>
        <v>8.003058193268385E-2</v>
      </c>
      <c r="AR10" s="16" t="s">
        <v>37733</v>
      </c>
      <c r="AS10" s="33">
        <f>IF(D6L1303C20=0,0,D6L1303C18/D6L1303C20)</f>
        <v>6.1195740956889887E-4</v>
      </c>
      <c r="AT10" s="16" t="s">
        <v>37734</v>
      </c>
      <c r="AU10" s="33">
        <f>IF(D6L1303C5=0,0,D6L1303C18/D6L1303C5)</f>
        <v>0.18658565777687294</v>
      </c>
      <c r="AV10" s="16" t="s">
        <v>37735</v>
      </c>
      <c r="AW10" s="33">
        <f>CHOOSE(MIN(D6L1303C9,RUN_YEARS),B7L813C1,B7L813C10,B7L813C19,B7L813C28,B7L813C37)</f>
        <v>0.13443011908322117</v>
      </c>
      <c r="AX10" s="16" t="s">
        <v>37736</v>
      </c>
      <c r="AY10" s="33">
        <f>IF(D6L1303C23=0,0,D6L1303C19/D6L1303C23)</f>
        <v>6.1195740956889887E-4</v>
      </c>
      <c r="AZ10" s="16" t="s">
        <v>37737</v>
      </c>
      <c r="BA10" s="33">
        <f>IF(D6L1303C5=0,0,D6L1303C19/D6L1303C5)</f>
        <v>0.31341434222312703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-5.2645661504716664E-3</v>
      </c>
      <c r="J11" s="16" t="s">
        <v>37760</v>
      </c>
      <c r="K11" s="21">
        <f>IF(FLOW_THRU_100PCT="Y",1,INDEX(VariabilityMatrix,D6L1304C1,D6L1304C9))</f>
        <v>0.51278375810792509</v>
      </c>
      <c r="L11" s="16" t="s">
        <v>37740</v>
      </c>
      <c r="M11" s="15">
        <f>IF(D6L1304C2&lt;&gt;0,D6L1304C2*D6L1304C4,D6L1304C3*D6L1304C4)</f>
        <v>-2.6995840154466332E-3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-1.3497920077233166E-3</v>
      </c>
      <c r="R11" s="16" t="s">
        <v>37742</v>
      </c>
      <c r="S11" s="15">
        <f>D6L1304C5-D6L1304C7</f>
        <v>-1.3497920077233166E-3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-1.3259859659217406E-3</v>
      </c>
      <c r="X11" s="16" t="s">
        <v>37744</v>
      </c>
      <c r="Y11" s="33">
        <f>D6L1304C7-D6L1304C10</f>
        <v>-2.3806041801576003E-5</v>
      </c>
      <c r="Z11" s="16" t="s">
        <v>37745</v>
      </c>
      <c r="AA11" s="33">
        <f>CHOOSE(MIN(D6L1304C9,RUN_YEARS),B7L813C7,B7L813C16,B7L813C25,B7L813C34,B7L813C43)</f>
        <v>61</v>
      </c>
      <c r="AB11" s="16" t="s">
        <v>37746</v>
      </c>
      <c r="AC11" s="33">
        <f>IF(D6L1304C12=0,0,D6L1304C10/D6L1304C12)</f>
        <v>-2.1737474851176075E-5</v>
      </c>
      <c r="AD11" s="16" t="s">
        <v>37747</v>
      </c>
      <c r="AE11" s="33">
        <f>IF(D6L1304C5=0,0,D6L1304C10/D6L1304C5)</f>
        <v>0.49118158884281382</v>
      </c>
      <c r="AF11" s="16" t="s">
        <v>37748</v>
      </c>
      <c r="AG11" s="33">
        <f>CHOOSE(MIN(D6L1304C9,RUN_YEARS),B7L813C5,B7L813C14,B7L813C23,B7L813C32,B7L813C41)</f>
        <v>0.42121589496342537</v>
      </c>
      <c r="AH11" s="16" t="s">
        <v>37749</v>
      </c>
      <c r="AI11" s="33">
        <f>IF(D6L1304C15=0,0,D6L1304C11/D6L1304C15)</f>
        <v>-5.651743461305777E-5</v>
      </c>
      <c r="AJ11" s="16" t="s">
        <v>37750</v>
      </c>
      <c r="AK11" s="33">
        <f>IF(D6L1304C5=0,0,D6L1304C11/D6L1304C5)</f>
        <v>8.8184111571861599E-3</v>
      </c>
      <c r="AL11" s="16" t="s">
        <v>37751</v>
      </c>
      <c r="AM11" s="33">
        <f>D6L1304C8*CHOOSE(MIN(D6L1304C9,RUN_YEARS),B7L813C4,B7L813C13,B7L813C22,B7L813C31,B7L813C40)</f>
        <v>-5.835929224206626E-4</v>
      </c>
      <c r="AN11" s="16" t="s">
        <v>37752</v>
      </c>
      <c r="AO11" s="33">
        <f>D6L1304C8-D6L1304C18</f>
        <v>-7.6619908530265401E-4</v>
      </c>
      <c r="AP11" s="16" t="s">
        <v>37753</v>
      </c>
      <c r="AQ11" s="33">
        <f>CHOOSE(MIN(D6L1304C9,RUN_YEARS),B7L813C2,B7L813C11,B7L813C20,B7L813C29,B7L813C38)</f>
        <v>0.13677240745076288</v>
      </c>
      <c r="AR11" s="16" t="s">
        <v>37754</v>
      </c>
      <c r="AS11" s="33">
        <f>IF(D6L1304C20=0,0,D6L1304C18/D6L1304C20)</f>
        <v>-4.2668907661858038E-3</v>
      </c>
      <c r="AT11" s="16" t="s">
        <v>37755</v>
      </c>
      <c r="AU11" s="33">
        <f>IF(D6L1304C5=0,0,D6L1304C18/D6L1304C5)</f>
        <v>0.21617883313926423</v>
      </c>
      <c r="AV11" s="16" t="s">
        <v>37756</v>
      </c>
      <c r="AW11" s="33">
        <f>CHOOSE(MIN(D6L1304C9,RUN_YEARS),B7L813C1,B7L813C10,B7L813C19,B7L813C28,B7L813C37)</f>
        <v>0.17956847908425916</v>
      </c>
      <c r="AX11" s="16" t="s">
        <v>37757</v>
      </c>
      <c r="AY11" s="33">
        <f>IF(D6L1304C23=0,0,D6L1304C19/D6L1304C23)</f>
        <v>-4.2668907661858038E-3</v>
      </c>
      <c r="AZ11" s="16" t="s">
        <v>37758</v>
      </c>
      <c r="BA11" s="33">
        <f>IF(D6L1304C5=0,0,D6L1304C19/D6L1304C5)</f>
        <v>0.28382116686073577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9.6142471336069318E-2</v>
      </c>
      <c r="J12" s="16" t="s">
        <v>37781</v>
      </c>
      <c r="K12" s="21">
        <f>IF(FLOW_THRU_100PCT="Y",1,INDEX(VariabilityMatrix,D6L1305C1,D6L1305C9))</f>
        <v>0.27889822925278335</v>
      </c>
      <c r="L12" s="16" t="s">
        <v>37761</v>
      </c>
      <c r="M12" s="15">
        <f>IF(D6L1305C2&lt;&gt;0,D6L1305C2*D6L1305C4,D6L1305C3*D6L1305C4)</f>
        <v>2.6813965011616214E-2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1.3406982505808107E-2</v>
      </c>
      <c r="R12" s="16" t="s">
        <v>37763</v>
      </c>
      <c r="S12" s="15">
        <f>D6L1305C5-D6L1305C7</f>
        <v>1.3406982505808107E-2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1.3146823901664767E-2</v>
      </c>
      <c r="X12" s="16" t="s">
        <v>37765</v>
      </c>
      <c r="Y12" s="33">
        <f>D6L1305C7-D6L1305C10</f>
        <v>2.6015860414333944E-4</v>
      </c>
      <c r="Z12" s="16" t="s">
        <v>37766</v>
      </c>
      <c r="AA12" s="33">
        <f>CHOOSE(MIN(D6L1305C9,RUN_YEARS),B7L813C7,B7L813C16,B7L813C25,B7L813C34,B7L813C43)</f>
        <v>40.200000000000003</v>
      </c>
      <c r="AB12" s="16" t="s">
        <v>37767</v>
      </c>
      <c r="AC12" s="33">
        <f>IF(D6L1305C12=0,0,D6L1305C10/D6L1305C12)</f>
        <v>3.2703542043942204E-4</v>
      </c>
      <c r="AD12" s="16" t="s">
        <v>37768</v>
      </c>
      <c r="AE12" s="33">
        <f>IF(D6L1305C5=0,0,D6L1305C10/D6L1305C5)</f>
        <v>0.49029764512519375</v>
      </c>
      <c r="AF12" s="16" t="s">
        <v>37769</v>
      </c>
      <c r="AG12" s="33">
        <f>CHOOSE(MIN(D6L1305C9,RUN_YEARS),B7L813C5,B7L813C14,B7L813C23,B7L813C32,B7L813C41)</f>
        <v>0.30596380495771636</v>
      </c>
      <c r="AH12" s="16" t="s">
        <v>37770</v>
      </c>
      <c r="AI12" s="33">
        <f>IF(D6L1305C15=0,0,D6L1305C11/D6L1305C15)</f>
        <v>8.5029209314249729E-4</v>
      </c>
      <c r="AJ12" s="16" t="s">
        <v>37771</v>
      </c>
      <c r="AK12" s="33">
        <f>IF(D6L1305C5=0,0,D6L1305C11/D6L1305C5)</f>
        <v>9.7023548748062741E-3</v>
      </c>
      <c r="AL12" s="16" t="s">
        <v>37772</v>
      </c>
      <c r="AM12" s="33">
        <f>D6L1305C8*CHOOSE(MIN(D6L1305C9,RUN_YEARS),B7L813C4,B7L813C13,B7L813C22,B7L813C31,B7L813C40)</f>
        <v>5.0031012992984673E-3</v>
      </c>
      <c r="AN12" s="16" t="s">
        <v>37773</v>
      </c>
      <c r="AO12" s="33">
        <f>D6L1305C8-D6L1305C18</f>
        <v>8.4038812065096394E-3</v>
      </c>
      <c r="AP12" s="16" t="s">
        <v>37774</v>
      </c>
      <c r="AQ12" s="33">
        <f>CHOOSE(MIN(D6L1305C9,RUN_YEARS),B7L813C2,B7L813C11,B7L813C20,B7L813C29,B7L813C38)</f>
        <v>8.003058193268385E-2</v>
      </c>
      <c r="AR12" s="16" t="s">
        <v>37775</v>
      </c>
      <c r="AS12" s="33">
        <f>IF(D6L1305C20=0,0,D6L1305C18/D6L1305C20)</f>
        <v>6.2514868422507877E-2</v>
      </c>
      <c r="AT12" s="16" t="s">
        <v>37776</v>
      </c>
      <c r="AU12" s="33">
        <f>IF(D6L1305C5=0,0,D6L1305C18/D6L1305C5)</f>
        <v>0.18658565777687292</v>
      </c>
      <c r="AV12" s="16" t="s">
        <v>37777</v>
      </c>
      <c r="AW12" s="33">
        <f>CHOOSE(MIN(D6L1305C9,RUN_YEARS),B7L813C1,B7L813C10,B7L813C19,B7L813C28,B7L813C37)</f>
        <v>0.13443011908322117</v>
      </c>
      <c r="AX12" s="16" t="s">
        <v>37778</v>
      </c>
      <c r="AY12" s="33">
        <f>IF(D6L1305C23=0,0,D6L1305C19/D6L1305C23)</f>
        <v>6.2514868422507905E-2</v>
      </c>
      <c r="AZ12" s="16" t="s">
        <v>37779</v>
      </c>
      <c r="BA12" s="33">
        <f>IF(D6L1305C5=0,0,D6L1305C19/D6L1305C5)</f>
        <v>0.31341434222312708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4.7422780151554211E-2</v>
      </c>
      <c r="J13" s="16" t="s">
        <v>37802</v>
      </c>
      <c r="K13" s="21">
        <f>IF(FLOW_THRU_100PCT="Y",1,INDEX(VariabilityMatrix,D6L1306C1,D6L1306C9))</f>
        <v>0.50051128835512304</v>
      </c>
      <c r="L13" s="16" t="s">
        <v>37782</v>
      </c>
      <c r="M13" s="15">
        <f>IF(D6L1306C2&lt;&gt;0,D6L1306C2*D6L1306C4,D6L1306C3*D6L1306C4)</f>
        <v>2.3735636791036154E-2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1.1867818395518077E-2</v>
      </c>
      <c r="R13" s="16" t="s">
        <v>37784</v>
      </c>
      <c r="S13" s="15">
        <f>D6L1306C5-D6L1306C7</f>
        <v>1.1867818395518077E-2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1.1637526824191937E-2</v>
      </c>
      <c r="X13" s="16" t="s">
        <v>37786</v>
      </c>
      <c r="Y13" s="33">
        <f>D6L1306C7-D6L1306C10</f>
        <v>2.302915713261397E-4</v>
      </c>
      <c r="Z13" s="16" t="s">
        <v>37787</v>
      </c>
      <c r="AA13" s="33">
        <f>CHOOSE(MIN(D6L1306C9,RUN_YEARS),B7L813C7,B7L813C16,B7L813C25,B7L813C34,B7L813C43)</f>
        <v>40.200000000000003</v>
      </c>
      <c r="AB13" s="16" t="s">
        <v>37788</v>
      </c>
      <c r="AC13" s="33">
        <f>IF(D6L1306C12=0,0,D6L1306C10/D6L1306C12)</f>
        <v>2.894907170196999E-4</v>
      </c>
      <c r="AD13" s="16" t="s">
        <v>37789</v>
      </c>
      <c r="AE13" s="33">
        <f>IF(D6L1306C5=0,0,D6L1306C10/D6L1306C5)</f>
        <v>0.49029764512519375</v>
      </c>
      <c r="AF13" s="16" t="s">
        <v>37790</v>
      </c>
      <c r="AG13" s="33">
        <f>CHOOSE(MIN(D6L1306C9,RUN_YEARS),B7L813C5,B7L813C14,B7L813C23,B7L813C32,B7L813C41)</f>
        <v>0.30596380495771636</v>
      </c>
      <c r="AH13" s="16" t="s">
        <v>37791</v>
      </c>
      <c r="AI13" s="33">
        <f>IF(D6L1306C15=0,0,D6L1306C11/D6L1306C15)</f>
        <v>7.5267586425121612E-4</v>
      </c>
      <c r="AJ13" s="16" t="s">
        <v>37792</v>
      </c>
      <c r="AK13" s="33">
        <f>IF(D6L1306C5=0,0,D6L1306C11/D6L1306C5)</f>
        <v>9.702354874806229E-3</v>
      </c>
      <c r="AL13" s="16" t="s">
        <v>37793</v>
      </c>
      <c r="AM13" s="33">
        <f>D6L1306C8*CHOOSE(MIN(D6L1306C9,RUN_YEARS),B7L813C4,B7L813C13,B7L813C22,B7L813C31,B7L813C40)</f>
        <v>4.4287294034084266E-3</v>
      </c>
      <c r="AN13" s="16" t="s">
        <v>37794</v>
      </c>
      <c r="AO13" s="33">
        <f>D6L1306C8-D6L1306C18</f>
        <v>7.4390889921096505E-3</v>
      </c>
      <c r="AP13" s="16" t="s">
        <v>37795</v>
      </c>
      <c r="AQ13" s="33">
        <f>CHOOSE(MIN(D6L1306C9,RUN_YEARS),B7L813C2,B7L813C11,B7L813C20,B7L813C29,B7L813C38)</f>
        <v>8.003058193268385E-2</v>
      </c>
      <c r="AR13" s="16" t="s">
        <v>37796</v>
      </c>
      <c r="AS13" s="33">
        <f>IF(D6L1306C20=0,0,D6L1306C18/D6L1306C20)</f>
        <v>5.5337963269260812E-2</v>
      </c>
      <c r="AT13" s="16" t="s">
        <v>37797</v>
      </c>
      <c r="AU13" s="33">
        <f>IF(D6L1306C5=0,0,D6L1306C18/D6L1306C5)</f>
        <v>0.18658565777687294</v>
      </c>
      <c r="AV13" s="16" t="s">
        <v>37798</v>
      </c>
      <c r="AW13" s="33">
        <f>CHOOSE(MIN(D6L1306C9,RUN_YEARS),B7L813C1,B7L813C10,B7L813C19,B7L813C28,B7L813C37)</f>
        <v>0.13443011908322117</v>
      </c>
      <c r="AX13" s="16" t="s">
        <v>37799</v>
      </c>
      <c r="AY13" s="33">
        <f>IF(D6L1306C23=0,0,D6L1306C19/D6L1306C23)</f>
        <v>5.5337963269260819E-2</v>
      </c>
      <c r="AZ13" s="16" t="s">
        <v>37800</v>
      </c>
      <c r="BA13" s="33">
        <f>IF(D6L1306C5=0,0,D6L1306C19/D6L1306C5)</f>
        <v>0.31341434222312703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4.6837777139427638E-4</v>
      </c>
      <c r="J14" s="16" t="s">
        <v>37823</v>
      </c>
      <c r="K14" s="21">
        <f>IF(FLOW_THRU_100PCT="Y",1,INDEX(VariabilityMatrix,D6L1307C1,D6L1307C9))</f>
        <v>0.51278375810792509</v>
      </c>
      <c r="L14" s="16" t="s">
        <v>37803</v>
      </c>
      <c r="M14" s="15">
        <f>IF(D6L1307C2&lt;&gt;0,D6L1307C2*D6L1307C4,D6L1307C3*D6L1307C4)</f>
        <v>2.4017651382977166E-4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1.2008825691488583E-4</v>
      </c>
      <c r="R14" s="16" t="s">
        <v>37805</v>
      </c>
      <c r="S14" s="15">
        <f>D6L1307C5-D6L1307C7</f>
        <v>1.2008825691488583E-4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1.1797028166563528E-4</v>
      </c>
      <c r="X14" s="16" t="s">
        <v>37807</v>
      </c>
      <c r="Y14" s="33">
        <f>D6L1307C7-D6L1307C10</f>
        <v>2.1179752492505449E-6</v>
      </c>
      <c r="Z14" s="16" t="s">
        <v>37808</v>
      </c>
      <c r="AA14" s="33">
        <f>CHOOSE(MIN(D6L1307C9,RUN_YEARS),B7L813C7,B7L813C16,B7L813C25,B7L813C34,B7L813C43)</f>
        <v>61</v>
      </c>
      <c r="AB14" s="16" t="s">
        <v>37809</v>
      </c>
      <c r="AC14" s="33">
        <f>IF(D6L1307C12=0,0,D6L1307C10/D6L1307C12)</f>
        <v>1.9339390436989391E-6</v>
      </c>
      <c r="AD14" s="16" t="s">
        <v>37810</v>
      </c>
      <c r="AE14" s="33">
        <f>IF(D6L1307C5=0,0,D6L1307C10/D6L1307C5)</f>
        <v>0.49118158884281382</v>
      </c>
      <c r="AF14" s="16" t="s">
        <v>37811</v>
      </c>
      <c r="AG14" s="33">
        <f>CHOOSE(MIN(D6L1307C9,RUN_YEARS),B7L813C5,B7L813C14,B7L813C23,B7L813C32,B7L813C41)</f>
        <v>0.42121589496342537</v>
      </c>
      <c r="AH14" s="16" t="s">
        <v>37812</v>
      </c>
      <c r="AI14" s="33">
        <f>IF(D6L1307C15=0,0,D6L1307C11/D6L1307C15)</f>
        <v>5.0282415136172648E-6</v>
      </c>
      <c r="AJ14" s="16" t="s">
        <v>37813</v>
      </c>
      <c r="AK14" s="33">
        <f>IF(D6L1307C5=0,0,D6L1307C11/D6L1307C5)</f>
        <v>8.8184111571862032E-3</v>
      </c>
      <c r="AL14" s="16" t="s">
        <v>37814</v>
      </c>
      <c r="AM14" s="33">
        <f>D6L1307C8*CHOOSE(MIN(D6L1307C9,RUN_YEARS),B7L813C4,B7L813C13,B7L813C22,B7L813C31,B7L813C40)</f>
        <v>5.1921078507176393E-5</v>
      </c>
      <c r="AN14" s="16" t="s">
        <v>37815</v>
      </c>
      <c r="AO14" s="33">
        <f>D6L1307C8-D6L1307C18</f>
        <v>6.8167178407709436E-5</v>
      </c>
      <c r="AP14" s="16" t="s">
        <v>37816</v>
      </c>
      <c r="AQ14" s="33">
        <f>CHOOSE(MIN(D6L1307C9,RUN_YEARS),B7L813C2,B7L813C11,B7L813C20,B7L813C29,B7L813C38)</f>
        <v>0.13677240745076288</v>
      </c>
      <c r="AR14" s="16" t="s">
        <v>37817</v>
      </c>
      <c r="AS14" s="33">
        <f>IF(D6L1307C20=0,0,D6L1307C18/D6L1307C20)</f>
        <v>3.7961661620870146E-4</v>
      </c>
      <c r="AT14" s="16" t="s">
        <v>37818</v>
      </c>
      <c r="AU14" s="33">
        <f>IF(D6L1307C5=0,0,D6L1307C18/D6L1307C5)</f>
        <v>0.21617883313926423</v>
      </c>
      <c r="AV14" s="16" t="s">
        <v>37819</v>
      </c>
      <c r="AW14" s="33">
        <f>CHOOSE(MIN(D6L1307C9,RUN_YEARS),B7L813C1,B7L813C10,B7L813C19,B7L813C28,B7L813C37)</f>
        <v>0.17956847908425916</v>
      </c>
      <c r="AX14" s="16" t="s">
        <v>37820</v>
      </c>
      <c r="AY14" s="33">
        <f>IF(D6L1307C23=0,0,D6L1307C19/D6L1307C23)</f>
        <v>3.7961661620870141E-4</v>
      </c>
      <c r="AZ14" s="16" t="s">
        <v>37821</v>
      </c>
      <c r="BA14" s="33">
        <f>IF(D6L1307C5=0,0,D6L1307C19/D6L1307C5)</f>
        <v>0.28382116686073577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8.6181509936546859E-4</v>
      </c>
      <c r="J15" s="16" t="s">
        <v>37844</v>
      </c>
      <c r="K15" s="21">
        <f>IF(FLOW_THRU_100PCT="Y",1,INDEX(VariabilityMatrix,D6L1308C1,D6L1308C9))</f>
        <v>0.51278375810792509</v>
      </c>
      <c r="L15" s="16" t="s">
        <v>37824</v>
      </c>
      <c r="M15" s="15">
        <f>IF(D6L1308C2&lt;&gt;0,D6L1308C2*D6L1308C4,D6L1308C3*D6L1308C4)</f>
        <v>4.4192478544677989E-4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2.2096239272338994E-4</v>
      </c>
      <c r="R15" s="16" t="s">
        <v>37826</v>
      </c>
      <c r="S15" s="15">
        <f>D6L1308C5-D6L1308C7</f>
        <v>2.2096239272338994E-4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2.1706531826476896E-4</v>
      </c>
      <c r="X15" s="16" t="s">
        <v>37828</v>
      </c>
      <c r="Y15" s="33">
        <f>D6L1308C7-D6L1308C10</f>
        <v>3.8970744586209842E-6</v>
      </c>
      <c r="Z15" s="16" t="s">
        <v>37829</v>
      </c>
      <c r="AA15" s="33">
        <f>CHOOSE(MIN(D6L1308C9,RUN_YEARS),B7L813C7,B7L813C16,B7L813C25,B7L813C34,B7L813C43)</f>
        <v>61</v>
      </c>
      <c r="AB15" s="16" t="s">
        <v>37830</v>
      </c>
      <c r="AC15" s="33">
        <f>IF(D6L1308C12=0,0,D6L1308C10/D6L1308C12)</f>
        <v>3.5584478404060485E-6</v>
      </c>
      <c r="AD15" s="16" t="s">
        <v>37831</v>
      </c>
      <c r="AE15" s="33">
        <f>IF(D6L1308C5=0,0,D6L1308C10/D6L1308C5)</f>
        <v>0.49118158884281382</v>
      </c>
      <c r="AF15" s="16" t="s">
        <v>37832</v>
      </c>
      <c r="AG15" s="33">
        <f>CHOOSE(MIN(D6L1308C9,RUN_YEARS),B7L813C5,B7L813C14,B7L813C23,B7L813C32,B7L813C41)</f>
        <v>0.42121589496342537</v>
      </c>
      <c r="AH15" s="16" t="s">
        <v>37833</v>
      </c>
      <c r="AI15" s="33">
        <f>IF(D6L1308C15=0,0,D6L1308C11/D6L1308C15)</f>
        <v>9.2519643850557233E-6</v>
      </c>
      <c r="AJ15" s="16" t="s">
        <v>37834</v>
      </c>
      <c r="AK15" s="33">
        <f>IF(D6L1308C5=0,0,D6L1308C11/D6L1308C5)</f>
        <v>8.8184111571861616E-3</v>
      </c>
      <c r="AL15" s="16" t="s">
        <v>37835</v>
      </c>
      <c r="AM15" s="33">
        <f>D6L1308C8*CHOOSE(MIN(D6L1308C9,RUN_YEARS),B7L813C4,B7L813C13,B7L813C22,B7L813C31,B7L813C40)</f>
        <v>9.5534784453204567E-5</v>
      </c>
      <c r="AN15" s="16" t="s">
        <v>37836</v>
      </c>
      <c r="AO15" s="33">
        <f>D6L1308C8-D6L1308C18</f>
        <v>1.2542760827018536E-4</v>
      </c>
      <c r="AP15" s="16" t="s">
        <v>37837</v>
      </c>
      <c r="AQ15" s="33">
        <f>CHOOSE(MIN(D6L1308C9,RUN_YEARS),B7L813C2,B7L813C11,B7L813C20,B7L813C29,B7L813C38)</f>
        <v>0.13677240745076288</v>
      </c>
      <c r="AR15" s="16" t="s">
        <v>37838</v>
      </c>
      <c r="AS15" s="33">
        <f>IF(D6L1308C20=0,0,D6L1308C18/D6L1308C20)</f>
        <v>6.9849457382401068E-4</v>
      </c>
      <c r="AT15" s="16" t="s">
        <v>37839</v>
      </c>
      <c r="AU15" s="33">
        <f>IF(D6L1308C5=0,0,D6L1308C18/D6L1308C5)</f>
        <v>0.21617883313926423</v>
      </c>
      <c r="AV15" s="16" t="s">
        <v>37840</v>
      </c>
      <c r="AW15" s="33">
        <f>CHOOSE(MIN(D6L1308C9,RUN_YEARS),B7L813C1,B7L813C10,B7L813C19,B7L813C28,B7L813C37)</f>
        <v>0.17956847908425916</v>
      </c>
      <c r="AX15" s="16" t="s">
        <v>37841</v>
      </c>
      <c r="AY15" s="33">
        <f>IF(D6L1308C23=0,0,D6L1308C19/D6L1308C23)</f>
        <v>6.9849457382401058E-4</v>
      </c>
      <c r="AZ15" s="16" t="s">
        <v>37842</v>
      </c>
      <c r="BA15" s="33">
        <f>IF(D6L1308C5=0,0,D6L1308C19/D6L1308C5)</f>
        <v>0.28382116686073577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0.51278375810792509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61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0.42121589496342537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0.13677240745076288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0.17956847908425916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4.6837777139427638E-4</v>
      </c>
      <c r="J17" s="16" t="s">
        <v>37886</v>
      </c>
      <c r="K17" s="21">
        <f>IF(FLOW_THRU_100PCT="Y",1,INDEX(VariabilityMatrix,D6L1310C1,D6L1310C9))</f>
        <v>0.51278375810792509</v>
      </c>
      <c r="L17" s="16" t="s">
        <v>37866</v>
      </c>
      <c r="M17" s="15">
        <f>IF(D6L1310C2&lt;&gt;0,D6L1310C2*D6L1310C4,D6L1310C3*D6L1310C4)</f>
        <v>2.4017651382977166E-4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1.2008825691488583E-4</v>
      </c>
      <c r="R17" s="16" t="s">
        <v>37868</v>
      </c>
      <c r="S17" s="15">
        <f>D6L1310C5-D6L1310C7</f>
        <v>1.2008825691488583E-4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1.1797028166563528E-4</v>
      </c>
      <c r="X17" s="16" t="s">
        <v>37870</v>
      </c>
      <c r="Y17" s="33">
        <f>D6L1310C7-D6L1310C10</f>
        <v>2.1179752492505449E-6</v>
      </c>
      <c r="Z17" s="16" t="s">
        <v>37871</v>
      </c>
      <c r="AA17" s="33">
        <f>CHOOSE(MIN(D6L1310C9,RUN_YEARS),B7L813C7,B7L813C16,B7L813C25,B7L813C34,B7L813C43)</f>
        <v>61</v>
      </c>
      <c r="AB17" s="16" t="s">
        <v>37872</v>
      </c>
      <c r="AC17" s="33">
        <f>IF(D6L1310C12=0,0,D6L1310C10/D6L1310C12)</f>
        <v>1.9339390436989391E-6</v>
      </c>
      <c r="AD17" s="16" t="s">
        <v>37873</v>
      </c>
      <c r="AE17" s="33">
        <f>IF(D6L1310C5=0,0,D6L1310C10/D6L1310C5)</f>
        <v>0.49118158884281382</v>
      </c>
      <c r="AF17" s="16" t="s">
        <v>37874</v>
      </c>
      <c r="AG17" s="33">
        <f>CHOOSE(MIN(D6L1310C9,RUN_YEARS),B7L813C5,B7L813C14,B7L813C23,B7L813C32,B7L813C41)</f>
        <v>0.42121589496342537</v>
      </c>
      <c r="AH17" s="16" t="s">
        <v>37875</v>
      </c>
      <c r="AI17" s="33">
        <f>IF(D6L1310C15=0,0,D6L1310C11/D6L1310C15)</f>
        <v>5.0282415136172648E-6</v>
      </c>
      <c r="AJ17" s="16" t="s">
        <v>37876</v>
      </c>
      <c r="AK17" s="33">
        <f>IF(D6L1310C5=0,0,D6L1310C11/D6L1310C5)</f>
        <v>8.8184111571862032E-3</v>
      </c>
      <c r="AL17" s="16" t="s">
        <v>37877</v>
      </c>
      <c r="AM17" s="33">
        <f>D6L1310C8*CHOOSE(MIN(D6L1310C9,RUN_YEARS),B7L813C4,B7L813C13,B7L813C22,B7L813C31,B7L813C40)</f>
        <v>5.1921078507176393E-5</v>
      </c>
      <c r="AN17" s="16" t="s">
        <v>37878</v>
      </c>
      <c r="AO17" s="33">
        <f>D6L1310C8-D6L1310C18</f>
        <v>6.8167178407709436E-5</v>
      </c>
      <c r="AP17" s="16" t="s">
        <v>37879</v>
      </c>
      <c r="AQ17" s="33">
        <f>CHOOSE(MIN(D6L1310C9,RUN_YEARS),B7L813C2,B7L813C11,B7L813C20,B7L813C29,B7L813C38)</f>
        <v>0.13677240745076288</v>
      </c>
      <c r="AR17" s="16" t="s">
        <v>37880</v>
      </c>
      <c r="AS17" s="33">
        <f>IF(D6L1310C20=0,0,D6L1310C18/D6L1310C20)</f>
        <v>3.7961661620870146E-4</v>
      </c>
      <c r="AT17" s="16" t="s">
        <v>37881</v>
      </c>
      <c r="AU17" s="33">
        <f>IF(D6L1310C5=0,0,D6L1310C18/D6L1310C5)</f>
        <v>0.21617883313926423</v>
      </c>
      <c r="AV17" s="16" t="s">
        <v>37882</v>
      </c>
      <c r="AW17" s="33">
        <f>CHOOSE(MIN(D6L1310C9,RUN_YEARS),B7L813C1,B7L813C10,B7L813C19,B7L813C28,B7L813C37)</f>
        <v>0.17956847908425916</v>
      </c>
      <c r="AX17" s="16" t="s">
        <v>37883</v>
      </c>
      <c r="AY17" s="33">
        <f>IF(D6L1310C23=0,0,D6L1310C19/D6L1310C23)</f>
        <v>3.7961661620870141E-4</v>
      </c>
      <c r="AZ17" s="16" t="s">
        <v>37884</v>
      </c>
      <c r="BA17" s="33">
        <f>IF(D6L1310C5=0,0,D6L1310C19/D6L1310C5)</f>
        <v>0.28382116686073577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0.51278375810792509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61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0.42121589496342537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0.13677240745076288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0.17956847908425916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0.51278375810792509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61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0.42121589496342537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0.13677240745076288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0.17956847908425916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1.7153885538540241E-2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1.4752341563144608E-2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7.3761707815723039E-3</v>
      </c>
      <c r="R20" s="16" t="s">
        <v>37931</v>
      </c>
      <c r="S20" s="15">
        <f>D6L1313C5-D6L1313C7</f>
        <v>7.3761707815723039E-3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7.2460785681372477E-3</v>
      </c>
      <c r="X20" s="16" t="s">
        <v>37933</v>
      </c>
      <c r="Y20" s="33">
        <f>D6L1313C7-D6L1313C10</f>
        <v>1.3009221343505614E-4</v>
      </c>
      <c r="Z20" s="16" t="s">
        <v>37934</v>
      </c>
      <c r="AA20" s="33">
        <f>CHOOSE(MIN(D6L1313C9,RUN_YEARS),B7L813C7,B7L813C16,B7L813C25,B7L813C34,B7L813C43)</f>
        <v>61</v>
      </c>
      <c r="AB20" s="16" t="s">
        <v>37935</v>
      </c>
      <c r="AC20" s="33">
        <f>IF(D6L1313C12=0,0,D6L1313C10/D6L1313C12)</f>
        <v>1.187881732481516E-4</v>
      </c>
      <c r="AD20" s="16" t="s">
        <v>37936</v>
      </c>
      <c r="AE20" s="33">
        <f>IF(D6L1313C5=0,0,D6L1313C10/D6L1313C5)</f>
        <v>0.49118158884281382</v>
      </c>
      <c r="AF20" s="16" t="s">
        <v>37937</v>
      </c>
      <c r="AG20" s="33">
        <f>CHOOSE(MIN(D6L1313C9,RUN_YEARS),B7L813C5,B7L813C14,B7L813C23,B7L813C32,B7L813C41)</f>
        <v>0.42121589496342537</v>
      </c>
      <c r="AH20" s="16" t="s">
        <v>37938</v>
      </c>
      <c r="AI20" s="33">
        <f>IF(D6L1313C15=0,0,D6L1313C11/D6L1313C15)</f>
        <v>3.0884925044519554E-4</v>
      </c>
      <c r="AJ20" s="16" t="s">
        <v>37939</v>
      </c>
      <c r="AK20" s="33">
        <f>IF(D6L1313C5=0,0,D6L1313C11/D6L1313C5)</f>
        <v>8.8184111571862015E-3</v>
      </c>
      <c r="AL20" s="16" t="s">
        <v>37940</v>
      </c>
      <c r="AM20" s="33">
        <f>D6L1313C8*CHOOSE(MIN(D6L1313C9,RUN_YEARS),B7L813C4,B7L813C13,B7L813C22,B7L813C31,B7L813C40)</f>
        <v>3.1891439851924703E-3</v>
      </c>
      <c r="AN20" s="16" t="s">
        <v>37941</v>
      </c>
      <c r="AO20" s="33">
        <f>D6L1313C8-D6L1313C18</f>
        <v>4.1870267963798335E-3</v>
      </c>
      <c r="AP20" s="16" t="s">
        <v>37942</v>
      </c>
      <c r="AQ20" s="33">
        <f>CHOOSE(MIN(D6L1313C9,RUN_YEARS),B7L813C2,B7L813C11,B7L813C20,B7L813C29,B7L813C38)</f>
        <v>0.13677240745076288</v>
      </c>
      <c r="AR20" s="16" t="s">
        <v>37943</v>
      </c>
      <c r="AS20" s="33">
        <f>IF(D6L1313C20=0,0,D6L1313C18/D6L1313C20)</f>
        <v>2.3317159101264924E-2</v>
      </c>
      <c r="AT20" s="16" t="s">
        <v>37944</v>
      </c>
      <c r="AU20" s="33">
        <f>IF(D6L1313C5=0,0,D6L1313C18/D6L1313C5)</f>
        <v>0.2161788331392642</v>
      </c>
      <c r="AV20" s="16" t="s">
        <v>37945</v>
      </c>
      <c r="AW20" s="33">
        <f>CHOOSE(MIN(D6L1313C9,RUN_YEARS),B7L813C1,B7L813C10,B7L813C19,B7L813C28,B7L813C37)</f>
        <v>0.17956847908425916</v>
      </c>
      <c r="AX20" s="16" t="s">
        <v>37946</v>
      </c>
      <c r="AY20" s="33">
        <f>IF(D6L1313C23=0,0,D6L1313C19/D6L1313C23)</f>
        <v>2.3317159101264924E-2</v>
      </c>
      <c r="AZ20" s="16" t="s">
        <v>37947</v>
      </c>
      <c r="BA20" s="33">
        <f>IF(D6L1313C5=0,0,D6L1313C19/D6L1313C5)</f>
        <v>0.28382116686073577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2.452506141768512E-3</v>
      </c>
      <c r="J21" s="16" t="s">
        <v>37969</v>
      </c>
      <c r="K21" s="21">
        <f>IF(FLOW_THRU_100PCT="Y",1,INDEX(VariabilityMatrix,D6L1314C1,D6L1314C9))</f>
        <v>0.50051128835512304</v>
      </c>
      <c r="L21" s="16" t="s">
        <v>37949</v>
      </c>
      <c r="M21" s="15">
        <f>IF(D6L1314C2&lt;&gt;0,D6L1314C2*D6L1314C4,D6L1314C3*D6L1314C4)</f>
        <v>1.22750700871541E-3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6.1375350435770499E-4</v>
      </c>
      <c r="R21" s="16" t="s">
        <v>37951</v>
      </c>
      <c r="S21" s="15">
        <f>D6L1314C5-D6L1314C7</f>
        <v>6.1375350435770499E-4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6.0184379574783624E-4</v>
      </c>
      <c r="X21" s="16" t="s">
        <v>37953</v>
      </c>
      <c r="Y21" s="33">
        <f>D6L1314C7-D6L1314C10</f>
        <v>1.1909708609868751E-5</v>
      </c>
      <c r="Z21" s="16" t="s">
        <v>37954</v>
      </c>
      <c r="AA21" s="33">
        <f>CHOOSE(MIN(D6L1314C9,RUN_YEARS),B7L813C7,B7L813C16,B7L813C25,B7L813C34,B7L813C43)</f>
        <v>40.200000000000003</v>
      </c>
      <c r="AB21" s="16" t="s">
        <v>37955</v>
      </c>
      <c r="AC21" s="33">
        <f>IF(D6L1314C12=0,0,D6L1314C10/D6L1314C12)</f>
        <v>1.4971238700194929E-5</v>
      </c>
      <c r="AD21" s="16" t="s">
        <v>37956</v>
      </c>
      <c r="AE21" s="33">
        <f>IF(D6L1314C5=0,0,D6L1314C10/D6L1314C5)</f>
        <v>0.4902976451251938</v>
      </c>
      <c r="AF21" s="16" t="s">
        <v>37957</v>
      </c>
      <c r="AG21" s="33">
        <f>CHOOSE(MIN(D6L1314C9,RUN_YEARS),B7L813C5,B7L813C14,B7L813C23,B7L813C32,B7L813C41)</f>
        <v>0.30596380495771636</v>
      </c>
      <c r="AH21" s="16" t="s">
        <v>37958</v>
      </c>
      <c r="AI21" s="33">
        <f>IF(D6L1314C15=0,0,D6L1314C11/D6L1314C15)</f>
        <v>3.8925220620506568E-5</v>
      </c>
      <c r="AJ21" s="16" t="s">
        <v>37959</v>
      </c>
      <c r="AK21" s="33">
        <f>IF(D6L1314C5=0,0,D6L1314C11/D6L1314C5)</f>
        <v>9.7023548748062134E-3</v>
      </c>
      <c r="AL21" s="16" t="s">
        <v>37960</v>
      </c>
      <c r="AM21" s="33">
        <f>D6L1314C8*CHOOSE(MIN(D6L1314C9,RUN_YEARS),B7L813C4,B7L813C13,B7L813C22,B7L813C31,B7L813C40)</f>
        <v>2.2903520264688649E-4</v>
      </c>
      <c r="AN21" s="16" t="s">
        <v>37961</v>
      </c>
      <c r="AO21" s="33">
        <f>D6L1314C8-D6L1314C18</f>
        <v>3.8471830171081848E-4</v>
      </c>
      <c r="AP21" s="16" t="s">
        <v>37962</v>
      </c>
      <c r="AQ21" s="33">
        <f>CHOOSE(MIN(D6L1314C9,RUN_YEARS),B7L813C2,B7L813C11,B7L813C20,B7L813C29,B7L813C38)</f>
        <v>8.003058193268385E-2</v>
      </c>
      <c r="AR21" s="16" t="s">
        <v>37963</v>
      </c>
      <c r="AS21" s="33">
        <f>IF(D6L1314C20=0,0,D6L1314C18/D6L1314C20)</f>
        <v>2.8618460233056277E-3</v>
      </c>
      <c r="AT21" s="16" t="s">
        <v>37964</v>
      </c>
      <c r="AU21" s="33">
        <f>IF(D6L1314C5=0,0,D6L1314C18/D6L1314C5)</f>
        <v>0.18658565777687294</v>
      </c>
      <c r="AV21" s="16" t="s">
        <v>37965</v>
      </c>
      <c r="AW21" s="33">
        <f>CHOOSE(MIN(D6L1314C9,RUN_YEARS),B7L813C1,B7L813C10,B7L813C19,B7L813C28,B7L813C37)</f>
        <v>0.13443011908322117</v>
      </c>
      <c r="AX21" s="16" t="s">
        <v>37966</v>
      </c>
      <c r="AY21" s="33">
        <f>IF(D6L1314C23=0,0,D6L1314C19/D6L1314C23)</f>
        <v>2.8618460233056277E-3</v>
      </c>
      <c r="AZ21" s="16" t="s">
        <v>37967</v>
      </c>
      <c r="BA21" s="33">
        <f>IF(D6L1314C5=0,0,D6L1314C19/D6L1314C5)</f>
        <v>0.31341434222312703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1.4457800828928336E-2</v>
      </c>
      <c r="J22" s="16" t="s">
        <v>37990</v>
      </c>
      <c r="K22" s="21">
        <f>IF(FLOW_THRU_100PCT="Y",1,INDEX(VariabilityMatrix,D6L1315C1,D6L1315C9))</f>
        <v>0.50657179435978761</v>
      </c>
      <c r="L22" s="16" t="s">
        <v>37970</v>
      </c>
      <c r="M22" s="15">
        <f>IF(D6L1315C2&lt;&gt;0,D6L1315C2*D6L1315C4,D6L1315C3*D6L1315C4)</f>
        <v>7.3239141084066517E-3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3.6619570542033258E-3</v>
      </c>
      <c r="R22" s="16" t="s">
        <v>37972</v>
      </c>
      <c r="S22" s="15">
        <f>D6L1315C5-D6L1315C7</f>
        <v>3.6619570542033258E-3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3.5740347821866863E-3</v>
      </c>
      <c r="X22" s="16" t="s">
        <v>37974</v>
      </c>
      <c r="Y22" s="33">
        <f>D6L1315C7-D6L1315C10</f>
        <v>8.7922272016639508E-5</v>
      </c>
      <c r="Z22" s="16" t="s">
        <v>37975</v>
      </c>
      <c r="AA22" s="33">
        <f>CHOOSE(MIN(D6L1315C9,RUN_YEARS),B7L813C7,B7L813C16,B7L813C25,B7L813C34,B7L813C43)</f>
        <v>37.666666666666671</v>
      </c>
      <c r="AB22" s="16" t="s">
        <v>37976</v>
      </c>
      <c r="AC22" s="33">
        <f>IF(D6L1315C12=0,0,D6L1315C10/D6L1315C12)</f>
        <v>9.4885879173097859E-5</v>
      </c>
      <c r="AD22" s="16" t="s">
        <v>37977</v>
      </c>
      <c r="AE22" s="33">
        <f>IF(D6L1315C5=0,0,D6L1315C10/D6L1315C5)</f>
        <v>0.48799517980205159</v>
      </c>
      <c r="AF22" s="16" t="s">
        <v>37978</v>
      </c>
      <c r="AG22" s="33">
        <f>CHOOSE(MIN(D6L1315C9,RUN_YEARS),B7L813C5,B7L813C14,B7L813C23,B7L813C32,B7L813C41)</f>
        <v>0.35638873521157027</v>
      </c>
      <c r="AH22" s="16" t="s">
        <v>37979</v>
      </c>
      <c r="AI22" s="33">
        <f>IF(D6L1315C15=0,0,D6L1315C11/D6L1315C15)</f>
        <v>2.4670328585005481E-4</v>
      </c>
      <c r="AJ22" s="16" t="s">
        <v>37980</v>
      </c>
      <c r="AK22" s="33">
        <f>IF(D6L1315C5=0,0,D6L1315C11/D6L1315C5)</f>
        <v>1.2004820197948412E-2</v>
      </c>
      <c r="AL22" s="16" t="s">
        <v>37981</v>
      </c>
      <c r="AM22" s="33">
        <f>D6L1315C8*CHOOSE(MIN(D6L1315C9,RUN_YEARS),B7L813C4,B7L813C13,B7L813C22,B7L813C31,B7L813C40)</f>
        <v>1.3407433940448761E-3</v>
      </c>
      <c r="AN22" s="16" t="s">
        <v>37982</v>
      </c>
      <c r="AO22" s="33">
        <f>D6L1315C8-D6L1315C18</f>
        <v>2.3212136601584495E-3</v>
      </c>
      <c r="AP22" s="16" t="s">
        <v>37983</v>
      </c>
      <c r="AQ22" s="33">
        <f>CHOOSE(MIN(D6L1315C9,RUN_YEARS),B7L813C2,B7L813C11,B7L813C20,B7L813C29,B7L813C38)</f>
        <v>8.4045090699060965E-2</v>
      </c>
      <c r="AR22" s="16" t="s">
        <v>37984</v>
      </c>
      <c r="AS22" s="33">
        <f>IF(D6L1315C20=0,0,D6L1315C18/D6L1315C20)</f>
        <v>1.5952667584661864E-2</v>
      </c>
      <c r="AT22" s="16" t="s">
        <v>37985</v>
      </c>
      <c r="AU22" s="33">
        <f>IF(D6L1315C5=0,0,D6L1315C18/D6L1315C5)</f>
        <v>0.1830637790393968</v>
      </c>
      <c r="AV22" s="16" t="s">
        <v>37986</v>
      </c>
      <c r="AW22" s="33">
        <f>CHOOSE(MIN(D6L1315C9,RUN_YEARS),B7L813C1,B7L813C10,B7L813C19,B7L813C28,B7L813C37)</f>
        <v>0.14550630155361885</v>
      </c>
      <c r="AX22" s="16" t="s">
        <v>37987</v>
      </c>
      <c r="AY22" s="33">
        <f>IF(D6L1315C23=0,0,D6L1315C19/D6L1315C23)</f>
        <v>1.5952667584661864E-2</v>
      </c>
      <c r="AZ22" s="16" t="s">
        <v>37988</v>
      </c>
      <c r="BA22" s="33">
        <f>IF(D6L1315C5=0,0,D6L1315C19/D6L1315C5)</f>
        <v>0.3169362209606032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13.508528083392203</v>
      </c>
      <c r="J23" s="16" t="s">
        <v>38011</v>
      </c>
      <c r="K23" s="21">
        <f>IF(FLOW_THRU_100PCT="Y",1,INDEX(VariabilityMatrix,D6L1316C1,D6L1316C9))</f>
        <v>0.27359066003403842</v>
      </c>
      <c r="L23" s="16" t="s">
        <v>37991</v>
      </c>
      <c r="M23" s="15">
        <f>IF(D6L1316C2&lt;&gt;0,D6L1316C2*D6L1316C4,D6L1316C3*D6L1316C4)</f>
        <v>3.6958071144236171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1.8479035572118085</v>
      </c>
      <c r="R23" s="16" t="s">
        <v>37993</v>
      </c>
      <c r="S23" s="15">
        <f>D6L1316C5-D6L1316C7</f>
        <v>1.8479035572118085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1.8035360573168544</v>
      </c>
      <c r="X23" s="16" t="s">
        <v>37995</v>
      </c>
      <c r="Y23" s="33">
        <f>D6L1316C7-D6L1316C10</f>
        <v>4.4367499894954143E-2</v>
      </c>
      <c r="Z23" s="16" t="s">
        <v>37996</v>
      </c>
      <c r="AA23" s="33">
        <f>CHOOSE(MIN(D6L1316C9,RUN_YEARS),B7L813C7,B7L813C16,B7L813C25,B7L813C34,B7L813C43)</f>
        <v>37.666666666666671</v>
      </c>
      <c r="AB23" s="16" t="s">
        <v>37997</v>
      </c>
      <c r="AC23" s="33">
        <f>IF(D6L1316C12=0,0,D6L1316C10/D6L1316C12)</f>
        <v>4.7881488247350112E-2</v>
      </c>
      <c r="AD23" s="16" t="s">
        <v>37998</v>
      </c>
      <c r="AE23" s="33">
        <f>IF(D6L1316C5=0,0,D6L1316C10/D6L1316C5)</f>
        <v>0.48799517980205159</v>
      </c>
      <c r="AF23" s="16" t="s">
        <v>37999</v>
      </c>
      <c r="AG23" s="33">
        <f>CHOOSE(MIN(D6L1316C9,RUN_YEARS),B7L813C5,B7L813C14,B7L813C23,B7L813C32,B7L813C41)</f>
        <v>0.35638873521157027</v>
      </c>
      <c r="AH23" s="16" t="s">
        <v>38000</v>
      </c>
      <c r="AI23" s="33">
        <f>IF(D6L1316C15=0,0,D6L1316C11/D6L1316C15)</f>
        <v>0.12449186944311066</v>
      </c>
      <c r="AJ23" s="16" t="s">
        <v>38001</v>
      </c>
      <c r="AK23" s="33">
        <f>IF(D6L1316C5=0,0,D6L1316C11/D6L1316C5)</f>
        <v>1.200482019794843E-2</v>
      </c>
      <c r="AL23" s="16" t="s">
        <v>38002</v>
      </c>
      <c r="AM23" s="33">
        <f>D6L1316C8*CHOOSE(MIN(D6L1316C9,RUN_YEARS),B7L813C4,B7L813C13,B7L813C22,B7L813C31,B7L813C40)</f>
        <v>0.6765684169670757</v>
      </c>
      <c r="AN23" s="16" t="s">
        <v>38003</v>
      </c>
      <c r="AO23" s="33">
        <f>D6L1316C8-D6L1316C18</f>
        <v>1.1713351402447327</v>
      </c>
      <c r="AP23" s="16" t="s">
        <v>38004</v>
      </c>
      <c r="AQ23" s="33">
        <f>CHOOSE(MIN(D6L1316C9,RUN_YEARS),B7L813C2,B7L813C11,B7L813C20,B7L813C29,B7L813C38)</f>
        <v>8.4045090699060965E-2</v>
      </c>
      <c r="AR23" s="16" t="s">
        <v>38005</v>
      </c>
      <c r="AS23" s="33">
        <f>IF(D6L1316C20=0,0,D6L1316C18/D6L1316C20)</f>
        <v>8.0500646895564003</v>
      </c>
      <c r="AT23" s="16" t="s">
        <v>38006</v>
      </c>
      <c r="AU23" s="33">
        <f>IF(D6L1316C5=0,0,D6L1316C18/D6L1316C5)</f>
        <v>0.1830637790393968</v>
      </c>
      <c r="AV23" s="16" t="s">
        <v>38007</v>
      </c>
      <c r="AW23" s="33">
        <f>CHOOSE(MIN(D6L1316C9,RUN_YEARS),B7L813C1,B7L813C10,B7L813C19,B7L813C28,B7L813C37)</f>
        <v>0.14550630155361885</v>
      </c>
      <c r="AX23" s="16" t="s">
        <v>38008</v>
      </c>
      <c r="AY23" s="33">
        <f>IF(D6L1316C23=0,0,D6L1316C19/D6L1316C23)</f>
        <v>8.0500646895564003</v>
      </c>
      <c r="AZ23" s="16" t="s">
        <v>38009</v>
      </c>
      <c r="BA23" s="33">
        <f>IF(D6L1316C5=0,0,D6L1316C19/D6L1316C5)</f>
        <v>0.3169362209606032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37.666666666666671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0.35638873521157027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8.4045090699060965E-2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0.14550630155361885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0.2713699876357466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61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0.42121589496342537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0.13677240745076288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0.17956847908425916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37.172195667157936</v>
      </c>
      <c r="J26" s="16" t="s">
        <v>38073</v>
      </c>
      <c r="K26" s="21">
        <f>IF(FLOW_THRU_100PCT="Y",1,INDEX(VariabilityMatrix,D6L1319C1,D6L1319C9))</f>
        <v>0.27359066003403842</v>
      </c>
      <c r="L26" s="16" t="s">
        <v>38053</v>
      </c>
      <c r="M26" s="15">
        <f>IF(D6L1319C2&lt;&gt;0,D6L1319C2*D6L1319C4,D6L1319C3*D6L1319C4)</f>
        <v>10.169965547492163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5.0849827737460815</v>
      </c>
      <c r="R26" s="16" t="s">
        <v>38055</v>
      </c>
      <c r="S26" s="15">
        <f>D6L1319C5-D6L1319C7</f>
        <v>5.0849827737460815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4.9628941659291081</v>
      </c>
      <c r="X26" s="16" t="s">
        <v>38057</v>
      </c>
      <c r="Y26" s="33">
        <f>D6L1319C7-D6L1319C10</f>
        <v>0.12208860781697339</v>
      </c>
      <c r="Z26" s="16" t="s">
        <v>38058</v>
      </c>
      <c r="AA26" s="33">
        <f>CHOOSE(MIN(D6L1319C9,RUN_YEARS),B7L813C7,B7L813C16,B7L813C25,B7L813C34,B7L813C43)</f>
        <v>37.666666666666671</v>
      </c>
      <c r="AB26" s="16" t="s">
        <v>38059</v>
      </c>
      <c r="AC26" s="33">
        <f>IF(D6L1319C12=0,0,D6L1319C10/D6L1319C12)</f>
        <v>0.13175825219280815</v>
      </c>
      <c r="AD26" s="16" t="s">
        <v>38060</v>
      </c>
      <c r="AE26" s="33">
        <f>IF(D6L1319C5=0,0,D6L1319C10/D6L1319C5)</f>
        <v>0.48799517980205159</v>
      </c>
      <c r="AF26" s="16" t="s">
        <v>38061</v>
      </c>
      <c r="AG26" s="33">
        <f>CHOOSE(MIN(D6L1319C9,RUN_YEARS),B7L813C5,B7L813C14,B7L813C23,B7L813C32,B7L813C41)</f>
        <v>0.35638873521157027</v>
      </c>
      <c r="AH26" s="16" t="s">
        <v>38062</v>
      </c>
      <c r="AI26" s="33">
        <f>IF(D6L1319C15=0,0,D6L1319C11/D6L1319C15)</f>
        <v>0.34257145570130171</v>
      </c>
      <c r="AJ26" s="16" t="s">
        <v>38063</v>
      </c>
      <c r="AK26" s="33">
        <f>IF(D6L1319C5=0,0,D6L1319C11/D6L1319C5)</f>
        <v>1.2004820197948412E-2</v>
      </c>
      <c r="AL26" s="16" t="s">
        <v>38064</v>
      </c>
      <c r="AM26" s="33">
        <f>D6L1319C8*CHOOSE(MIN(D6L1319C9,RUN_YEARS),B7L813C4,B7L813C13,B7L813C22,B7L813C31,B7L813C40)</f>
        <v>1.8617523258243835</v>
      </c>
      <c r="AN26" s="16" t="s">
        <v>38065</v>
      </c>
      <c r="AO26" s="33">
        <f>D6L1319C8-D6L1319C18</f>
        <v>3.223230447921698</v>
      </c>
      <c r="AP26" s="16" t="s">
        <v>38066</v>
      </c>
      <c r="AQ26" s="33">
        <f>CHOOSE(MIN(D6L1319C9,RUN_YEARS),B7L813C2,B7L813C11,B7L813C20,B7L813C29,B7L813C38)</f>
        <v>8.4045090699060965E-2</v>
      </c>
      <c r="AR26" s="16" t="s">
        <v>38067</v>
      </c>
      <c r="AS26" s="33">
        <f>IF(D6L1319C20=0,0,D6L1319C18/D6L1319C20)</f>
        <v>22.151827195841015</v>
      </c>
      <c r="AT26" s="16" t="s">
        <v>38068</v>
      </c>
      <c r="AU26" s="33">
        <f>IF(D6L1319C5=0,0,D6L1319C18/D6L1319C5)</f>
        <v>0.1830637790393968</v>
      </c>
      <c r="AV26" s="16" t="s">
        <v>38069</v>
      </c>
      <c r="AW26" s="33">
        <f>CHOOSE(MIN(D6L1319C9,RUN_YEARS),B7L813C1,B7L813C10,B7L813C19,B7L813C28,B7L813C37)</f>
        <v>0.14550630155361885</v>
      </c>
      <c r="AX26" s="16" t="s">
        <v>38070</v>
      </c>
      <c r="AY26" s="33">
        <f>IF(D6L1319C23=0,0,D6L1319C19/D6L1319C23)</f>
        <v>22.151827195841015</v>
      </c>
      <c r="AZ26" s="16" t="s">
        <v>38071</v>
      </c>
      <c r="BA26" s="33">
        <f>IF(D6L1319C5=0,0,D6L1319C19/D6L1319C5)</f>
        <v>0.3169362209606032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12.468496060577257</v>
      </c>
      <c r="J27" s="16" t="s">
        <v>38094</v>
      </c>
      <c r="K27" s="21">
        <f>IF(FLOW_THRU_100PCT="Y",1,INDEX(VariabilityMatrix,D6L1320C1,D6L1320C9))</f>
        <v>0.2713699876357466</v>
      </c>
      <c r="L27" s="16" t="s">
        <v>38074</v>
      </c>
      <c r="M27" s="15">
        <f>IF(D6L1320C2&lt;&gt;0,D6L1320C2*D6L1320C4,D6L1320C3*D6L1320C4)</f>
        <v>3.3835756217952055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1.6917878108976028</v>
      </c>
      <c r="R27" s="16" t="s">
        <v>38076</v>
      </c>
      <c r="S27" s="15">
        <f>D6L1320C5-D6L1320C7</f>
        <v>1.6917878108976028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1.6619500498831807</v>
      </c>
      <c r="X27" s="16" t="s">
        <v>38078</v>
      </c>
      <c r="Y27" s="33">
        <f>D6L1320C7-D6L1320C10</f>
        <v>2.9837761014422037E-2</v>
      </c>
      <c r="Z27" s="16" t="s">
        <v>38079</v>
      </c>
      <c r="AA27" s="33">
        <f>CHOOSE(MIN(D6L1320C9,RUN_YEARS),B7L813C7,B7L813C16,B7L813C25,B7L813C34,B7L813C43)</f>
        <v>61</v>
      </c>
      <c r="AB27" s="16" t="s">
        <v>38080</v>
      </c>
      <c r="AC27" s="33">
        <f>IF(D6L1320C12=0,0,D6L1320C10/D6L1320C12)</f>
        <v>2.7245082784970176E-2</v>
      </c>
      <c r="AD27" s="16" t="s">
        <v>38081</v>
      </c>
      <c r="AE27" s="33">
        <f>IF(D6L1320C5=0,0,D6L1320C10/D6L1320C5)</f>
        <v>0.49118158884281382</v>
      </c>
      <c r="AF27" s="16" t="s">
        <v>38082</v>
      </c>
      <c r="AG27" s="33">
        <f>CHOOSE(MIN(D6L1320C9,RUN_YEARS),B7L813C5,B7L813C14,B7L813C23,B7L813C32,B7L813C41)</f>
        <v>0.42121589496342537</v>
      </c>
      <c r="AH27" s="16" t="s">
        <v>38083</v>
      </c>
      <c r="AI27" s="33">
        <f>IF(D6L1320C15=0,0,D6L1320C11/D6L1320C15)</f>
        <v>7.0837215240922666E-2</v>
      </c>
      <c r="AJ27" s="16" t="s">
        <v>38084</v>
      </c>
      <c r="AK27" s="33">
        <f>IF(D6L1320C5=0,0,D6L1320C11/D6L1320C5)</f>
        <v>8.8184111571861894E-3</v>
      </c>
      <c r="AL27" s="16" t="s">
        <v>38085</v>
      </c>
      <c r="AM27" s="33">
        <f>D6L1320C8*CHOOSE(MIN(D6L1320C9,RUN_YEARS),B7L813C4,B7L813C13,B7L813C22,B7L813C31,B7L813C40)</f>
        <v>0.73145742975814798</v>
      </c>
      <c r="AN27" s="16" t="s">
        <v>38086</v>
      </c>
      <c r="AO27" s="33">
        <f>D6L1320C8-D6L1320C18</f>
        <v>0.96033038113945479</v>
      </c>
      <c r="AP27" s="16" t="s">
        <v>38087</v>
      </c>
      <c r="AQ27" s="33">
        <f>CHOOSE(MIN(D6L1320C9,RUN_YEARS),B7L813C2,B7L813C11,B7L813C20,B7L813C29,B7L813C38)</f>
        <v>0.13677240745076288</v>
      </c>
      <c r="AR27" s="16" t="s">
        <v>38088</v>
      </c>
      <c r="AS27" s="33">
        <f>IF(D6L1320C20=0,0,D6L1320C18/D6L1320C20)</f>
        <v>5.3479897253506161</v>
      </c>
      <c r="AT27" s="16" t="s">
        <v>38089</v>
      </c>
      <c r="AU27" s="33">
        <f>IF(D6L1320C5=0,0,D6L1320C18/D6L1320C5)</f>
        <v>0.21617883313926423</v>
      </c>
      <c r="AV27" s="16" t="s">
        <v>38090</v>
      </c>
      <c r="AW27" s="33">
        <f>CHOOSE(MIN(D6L1320C9,RUN_YEARS),B7L813C1,B7L813C10,B7L813C19,B7L813C28,B7L813C37)</f>
        <v>0.17956847908425916</v>
      </c>
      <c r="AX27" s="16" t="s">
        <v>38091</v>
      </c>
      <c r="AY27" s="33">
        <f>IF(D6L1320C23=0,0,D6L1320C19/D6L1320C23)</f>
        <v>5.3479897253506152</v>
      </c>
      <c r="AZ27" s="16" t="s">
        <v>38092</v>
      </c>
      <c r="BA27" s="33">
        <f>IF(D6L1320C5=0,0,D6L1320C19/D6L1320C5)</f>
        <v>0.28382116686073577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0.2713699876357466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61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0.42121589496342537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0.13677240745076288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0.17956847908425916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0.2713699876357466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61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0.42121589496342537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0.13677240745076288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0.17956847908425916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0.2713699876357466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61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0.42121589496342537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0.13677240745076288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0.17956847908425916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0.2713699876357466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61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0.42121589496342537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0.13677240745076288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0.17956847908425916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0.2713699876357466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61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0.42121589496342537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0.13677240745076288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0.17956847908425916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0.39507275223628824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0.33976256692320789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0.16988128346160394</v>
      </c>
      <c r="R33" s="16" t="s">
        <v>38202</v>
      </c>
      <c r="S33" s="15">
        <f>D6L1326C5-D6L1326C7</f>
        <v>0.16988128346160394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0.16688511745065412</v>
      </c>
      <c r="X33" s="16" t="s">
        <v>38204</v>
      </c>
      <c r="Y33" s="33">
        <f>D6L1326C7-D6L1326C10</f>
        <v>2.9961660109498189E-3</v>
      </c>
      <c r="Z33" s="16" t="s">
        <v>38205</v>
      </c>
      <c r="AA33" s="33">
        <f>CHOOSE(MIN(D6L1326C9,RUN_YEARS),B7L813C7,B7L813C16,B7L813C25,B7L813C34,B7L813C43)</f>
        <v>61</v>
      </c>
      <c r="AB33" s="16" t="s">
        <v>38206</v>
      </c>
      <c r="AC33" s="33">
        <f>IF(D6L1326C12=0,0,D6L1326C10/D6L1326C12)</f>
        <v>2.7358215975517072E-3</v>
      </c>
      <c r="AD33" s="16" t="s">
        <v>38207</v>
      </c>
      <c r="AE33" s="33">
        <f>IF(D6L1326C5=0,0,D6L1326C10/D6L1326C5)</f>
        <v>0.49118158884281388</v>
      </c>
      <c r="AF33" s="16" t="s">
        <v>38208</v>
      </c>
      <c r="AG33" s="33">
        <f>CHOOSE(MIN(D6L1326C9,RUN_YEARS),B7L813C5,B7L813C14,B7L813C23,B7L813C32,B7L813C41)</f>
        <v>0.42121589496342537</v>
      </c>
      <c r="AH33" s="16" t="s">
        <v>38209</v>
      </c>
      <c r="AI33" s="33">
        <f>IF(D6L1326C15=0,0,D6L1326C11/D6L1326C15)</f>
        <v>7.1131361536344185E-3</v>
      </c>
      <c r="AJ33" s="16" t="s">
        <v>38210</v>
      </c>
      <c r="AK33" s="33">
        <f>IF(D6L1326C5=0,0,D6L1326C11/D6L1326C5)</f>
        <v>8.8184111571861391E-3</v>
      </c>
      <c r="AL33" s="16" t="s">
        <v>38211</v>
      </c>
      <c r="AM33" s="33">
        <f>D6L1326C8*CHOOSE(MIN(D6L1326C9,RUN_YEARS),B7L813C4,B7L813C13,B7L813C22,B7L813C31,B7L813C40)</f>
        <v>7.3449475261860256E-2</v>
      </c>
      <c r="AN33" s="16" t="s">
        <v>38212</v>
      </c>
      <c r="AO33" s="33">
        <f>D6L1326C8-D6L1326C18</f>
        <v>9.6431808199743688E-2</v>
      </c>
      <c r="AP33" s="16" t="s">
        <v>38213</v>
      </c>
      <c r="AQ33" s="33">
        <f>CHOOSE(MIN(D6L1326C9,RUN_YEARS),B7L813C2,B7L813C11,B7L813C20,B7L813C29,B7L813C38)</f>
        <v>0.13677240745076288</v>
      </c>
      <c r="AR33" s="16" t="s">
        <v>38214</v>
      </c>
      <c r="AS33" s="33">
        <f>IF(D6L1326C20=0,0,D6L1326C18/D6L1326C20)</f>
        <v>0.53701968570160286</v>
      </c>
      <c r="AT33" s="16" t="s">
        <v>38215</v>
      </c>
      <c r="AU33" s="33">
        <f>IF(D6L1326C5=0,0,D6L1326C18/D6L1326C5)</f>
        <v>0.21617883313926423</v>
      </c>
      <c r="AV33" s="16" t="s">
        <v>38216</v>
      </c>
      <c r="AW33" s="33">
        <f>CHOOSE(MIN(D6L1326C9,RUN_YEARS),B7L813C1,B7L813C10,B7L813C19,B7L813C28,B7L813C37)</f>
        <v>0.17956847908425916</v>
      </c>
      <c r="AX33" s="16" t="s">
        <v>38217</v>
      </c>
      <c r="AY33" s="33">
        <f>IF(D6L1326C23=0,0,D6L1326C19/D6L1326C23)</f>
        <v>0.53701968570160274</v>
      </c>
      <c r="AZ33" s="16" t="s">
        <v>38218</v>
      </c>
      <c r="BA33" s="33">
        <f>IF(D6L1326C5=0,0,D6L1326C19/D6L1326C5)</f>
        <v>0.28382116686073577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0.75896646821885894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0.65271116266821871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0.32635558133410936</v>
      </c>
      <c r="R34" s="16" t="s">
        <v>38222</v>
      </c>
      <c r="S34" s="15">
        <f>D6L1327C5-D6L1327C7</f>
        <v>0.32635558133410936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0.31851990118508355</v>
      </c>
      <c r="X34" s="16" t="s">
        <v>38224</v>
      </c>
      <c r="Y34" s="33">
        <f>D6L1327C7-D6L1327C10</f>
        <v>7.8356801490258032E-3</v>
      </c>
      <c r="Z34" s="16" t="s">
        <v>38225</v>
      </c>
      <c r="AA34" s="33">
        <f>CHOOSE(MIN(D6L1327C9,RUN_YEARS),B7L813C7,B7L813C16,B7L813C25,B7L813C34,B7L813C43)</f>
        <v>37.666666666666671</v>
      </c>
      <c r="AB34" s="16" t="s">
        <v>38226</v>
      </c>
      <c r="AC34" s="33">
        <f>IF(D6L1327C12=0,0,D6L1327C10/D6L1327C12)</f>
        <v>8.4562805624358462E-3</v>
      </c>
      <c r="AD34" s="16" t="s">
        <v>38227</v>
      </c>
      <c r="AE34" s="33">
        <f>IF(D6L1327C5=0,0,D6L1327C10/D6L1327C5)</f>
        <v>0.48799517980205159</v>
      </c>
      <c r="AF34" s="16" t="s">
        <v>38228</v>
      </c>
      <c r="AG34" s="33">
        <f>CHOOSE(MIN(D6L1327C9,RUN_YEARS),B7L813C5,B7L813C14,B7L813C23,B7L813C32,B7L813C41)</f>
        <v>0.35638873521157027</v>
      </c>
      <c r="AH34" s="16" t="s">
        <v>38229</v>
      </c>
      <c r="AI34" s="33">
        <f>IF(D6L1327C15=0,0,D6L1327C11/D6L1327C15)</f>
        <v>2.1986329462333174E-2</v>
      </c>
      <c r="AJ34" s="16" t="s">
        <v>38230</v>
      </c>
      <c r="AK34" s="33">
        <f>IF(D6L1327C5=0,0,D6L1327C11/D6L1327C5)</f>
        <v>1.2004820197948381E-2</v>
      </c>
      <c r="AL34" s="16" t="s">
        <v>38231</v>
      </c>
      <c r="AM34" s="33">
        <f>D6L1327C8*CHOOSE(MIN(D6L1327C9,RUN_YEARS),B7L813C4,B7L813C13,B7L813C22,B7L813C31,B7L813C40)</f>
        <v>0.11948777205924258</v>
      </c>
      <c r="AN34" s="16" t="s">
        <v>38232</v>
      </c>
      <c r="AO34" s="33">
        <f>D6L1327C8-D6L1327C18</f>
        <v>0.20686780927486678</v>
      </c>
      <c r="AP34" s="16" t="s">
        <v>38233</v>
      </c>
      <c r="AQ34" s="33">
        <f>CHOOSE(MIN(D6L1327C9,RUN_YEARS),B7L813C2,B7L813C11,B7L813C20,B7L813C29,B7L813C38)</f>
        <v>8.4045090699060965E-2</v>
      </c>
      <c r="AR34" s="16" t="s">
        <v>38234</v>
      </c>
      <c r="AS34" s="33">
        <f>IF(D6L1327C20=0,0,D6L1327C18/D6L1327C20)</f>
        <v>1.421710311279105</v>
      </c>
      <c r="AT34" s="16" t="s">
        <v>38235</v>
      </c>
      <c r="AU34" s="33">
        <f>IF(D6L1327C5=0,0,D6L1327C18/D6L1327C5)</f>
        <v>0.1830637790393968</v>
      </c>
      <c r="AV34" s="16" t="s">
        <v>38236</v>
      </c>
      <c r="AW34" s="33">
        <f>CHOOSE(MIN(D6L1327C9,RUN_YEARS),B7L813C1,B7L813C10,B7L813C19,B7L813C28,B7L813C37)</f>
        <v>0.14550630155361885</v>
      </c>
      <c r="AX34" s="16" t="s">
        <v>38237</v>
      </c>
      <c r="AY34" s="33">
        <f>IF(D6L1327C23=0,0,D6L1327C19/D6L1327C23)</f>
        <v>1.421710311279105</v>
      </c>
      <c r="AZ34" s="16" t="s">
        <v>38238</v>
      </c>
      <c r="BA34" s="33">
        <f>IF(D6L1327C5=0,0,D6L1327C19/D6L1327C5)</f>
        <v>0.3169362209606032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233.82439192732485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163.94432826434812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81.972164132174058</v>
      </c>
      <c r="R35" s="16" t="s">
        <v>38242</v>
      </c>
      <c r="S35" s="15">
        <f>SUM(D6L1301C8:D6L1327C8)-2*SUM(D6L1309C8,D6L1311C8,D6L1322C8,D6L1324C8,D6L1327C8)</f>
        <v>81.972164132174058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80.016092114746968</v>
      </c>
      <c r="X35" s="16" t="s">
        <v>38244</v>
      </c>
      <c r="Y35" s="33">
        <f>SUM(D6L1301C11:D6L1327C11)-2*SUM(D6L1309C11,D6L1311C11,D6L1322C11,D6L1324C11,D6L1327C11)</f>
        <v>1.9560720174270887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2.1056325002603655</v>
      </c>
      <c r="AD35" s="16" t="s">
        <v>38246</v>
      </c>
      <c r="AE35" s="33">
        <f>IF(D6L1328C5=0,0,D6L1328C10/D6L1328C5)</f>
        <v>0.48806868137412435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5.4746445006769644</v>
      </c>
      <c r="AJ35" s="16" t="s">
        <v>38248</v>
      </c>
      <c r="AK35" s="33">
        <f>IF(D6L1328C5=0,0,D6L1328C11/D6L1328C5)</f>
        <v>1.1931318625875651E-2</v>
      </c>
      <c r="AL35" s="16" t="s">
        <v>38249</v>
      </c>
      <c r="AM35" s="33">
        <f>SUM(D6L1301C18:D6L1327C18)-2*SUM(D6L1309C18,D6L1311C18,D6L1322C18,D6L1324C18,D6L1327C18)</f>
        <v>30.136217900289257</v>
      </c>
      <c r="AN35" s="16" t="s">
        <v>38250</v>
      </c>
      <c r="AO35" s="33">
        <f>SUM(D6L1301C19:D6L1327C19)-2*SUM(D6L1309C19,D6L1311C19,D6L1322C19,D6L1324C19,D6L1327C19)</f>
        <v>51.835946231884805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354.87407949167653</v>
      </c>
      <c r="AT35" s="16" t="s">
        <v>38252</v>
      </c>
      <c r="AU35" s="33">
        <f>IF(D6L1328C5=0,0,D6L1328C18/D6L1328C5)</f>
        <v>0.18381982603080255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354.87407949167658</v>
      </c>
      <c r="AZ35" s="16" t="s">
        <v>38254</v>
      </c>
      <c r="BA35" s="33">
        <f>IF(D6L1328C5=0,0,D6L1328C19/D6L1328C5)</f>
        <v>0.31618017396919745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2.443925073347303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1.2219625366736515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0.61098126833682576</v>
      </c>
      <c r="R36" s="16" t="s">
        <v>38259</v>
      </c>
      <c r="S36" s="15">
        <f>D6L1329C5-D6L1329C7</f>
        <v>0.61098126833682576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0.60020550026975927</v>
      </c>
      <c r="X36" s="16" t="s">
        <v>38261</v>
      </c>
      <c r="Y36" s="33">
        <f>D6L1329C7-D6L1329C10</f>
        <v>1.0775768067066482E-2</v>
      </c>
      <c r="Z36" s="16" t="s">
        <v>38262</v>
      </c>
      <c r="AA36" s="33">
        <f>CHOOSE(MIN(D6L1329C9,RUN_YEARS),B7L813C7,B7L813C16,B7L813C25,B7L813C34,B7L813C43)</f>
        <v>61</v>
      </c>
      <c r="AB36" s="16" t="s">
        <v>38263</v>
      </c>
      <c r="AC36" s="33">
        <f>IF(D6L1329C12=0,0,D6L1329C10/D6L1329C12)</f>
        <v>9.8394344306517913E-3</v>
      </c>
      <c r="AD36" s="16" t="s">
        <v>38264</v>
      </c>
      <c r="AE36" s="33">
        <f>IF(D6L1329C5=0,0,D6L1329C10/D6L1329C5)</f>
        <v>0.49118158884281382</v>
      </c>
      <c r="AF36" s="16" t="s">
        <v>38265</v>
      </c>
      <c r="AG36" s="33">
        <f>CHOOSE(MIN(D6L1329C9,RUN_YEARS),B7L813C5,B7L813C14,B7L813C23,B7L813C32,B7L813C41)</f>
        <v>0.42121589496342537</v>
      </c>
      <c r="AH36" s="16" t="s">
        <v>38266</v>
      </c>
      <c r="AI36" s="33">
        <f>IF(D6L1329C15=0,0,D6L1329C11/D6L1329C15)</f>
        <v>2.5582529519694773E-2</v>
      </c>
      <c r="AJ36" s="16" t="s">
        <v>38267</v>
      </c>
      <c r="AK36" s="33">
        <f>IF(D6L1329C5=0,0,D6L1329C11/D6L1329C5)</f>
        <v>8.8184111571862015E-3</v>
      </c>
      <c r="AL36" s="16" t="s">
        <v>38268</v>
      </c>
      <c r="AM36" s="33">
        <f>D6L1329C8*CHOOSE(MIN(D6L1329C9,RUN_YEARS),B7L813C4,B7L813C13,B7L813C22,B7L813C31,B7L813C40)</f>
        <v>0.26416243531800537</v>
      </c>
      <c r="AN36" s="16" t="s">
        <v>38269</v>
      </c>
      <c r="AO36" s="33">
        <f>D6L1329C8-D6L1329C18</f>
        <v>0.34681883301882038</v>
      </c>
      <c r="AP36" s="16" t="s">
        <v>38270</v>
      </c>
      <c r="AQ36" s="33">
        <f>CHOOSE(MIN(D6L1329C9,RUN_YEARS),B7L813C2,B7L813C11,B7L813C20,B7L813C29,B7L813C38)</f>
        <v>0.13677240745076288</v>
      </c>
      <c r="AR36" s="16" t="s">
        <v>38271</v>
      </c>
      <c r="AS36" s="33">
        <f>IF(D6L1329C20=0,0,D6L1329C18/D6L1329C20)</f>
        <v>1.9314015176131343</v>
      </c>
      <c r="AT36" s="16" t="s">
        <v>38272</v>
      </c>
      <c r="AU36" s="33">
        <f>IF(D6L1329C5=0,0,D6L1329C18/D6L1329C5)</f>
        <v>0.21617883313926425</v>
      </c>
      <c r="AV36" s="16" t="s">
        <v>38273</v>
      </c>
      <c r="AW36" s="33">
        <f>CHOOSE(MIN(D6L1329C9,RUN_YEARS),B7L813C1,B7L813C10,B7L813C19,B7L813C28,B7L813C37)</f>
        <v>0.17956847908425916</v>
      </c>
      <c r="AX36" s="16" t="s">
        <v>38274</v>
      </c>
      <c r="AY36" s="33">
        <f>IF(D6L1329C23=0,0,D6L1329C19/D6L1329C23)</f>
        <v>1.9314015176131336</v>
      </c>
      <c r="AZ36" s="16" t="s">
        <v>38275</v>
      </c>
      <c r="BA36" s="33">
        <f>IF(D6L1329C5=0,0,D6L1329C19/D6L1329C5)</f>
        <v>0.28382116686073577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0.13927388477691552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0.13927388477691552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6.9636942388457759E-2</v>
      </c>
      <c r="R37" s="16" t="s">
        <v>38279</v>
      </c>
      <c r="S37" s="15">
        <f>D6L1330C5-D6L1330C7</f>
        <v>6.9636942388457759E-2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6.840876800903635E-2</v>
      </c>
      <c r="X37" s="16" t="s">
        <v>38281</v>
      </c>
      <c r="Y37" s="33">
        <f>D6L1330C7-D6L1330C10</f>
        <v>1.2281743794214095E-3</v>
      </c>
      <c r="Z37" s="16" t="s">
        <v>38282</v>
      </c>
      <c r="AA37" s="33">
        <f>CHOOSE(MIN(D6L1330C9,RUN_YEARS),B7L813C7,B7L813C16,B7L813C25,B7L813C34,B7L813C43)</f>
        <v>61</v>
      </c>
      <c r="AB37" s="16" t="s">
        <v>38283</v>
      </c>
      <c r="AC37" s="33">
        <f>IF(D6L1330C12=0,0,D6L1330C10/D6L1330C12)</f>
        <v>1.121455213262891E-3</v>
      </c>
      <c r="AD37" s="16" t="s">
        <v>38284</v>
      </c>
      <c r="AE37" s="33">
        <f>IF(D6L1330C5=0,0,D6L1330C10/D6L1330C5)</f>
        <v>0.49118158884281388</v>
      </c>
      <c r="AF37" s="16" t="s">
        <v>38285</v>
      </c>
      <c r="AG37" s="33">
        <f>CHOOSE(MIN(D6L1330C9,RUN_YEARS),B7L813C5,B7L813C14,B7L813C23,B7L813C32,B7L813C41)</f>
        <v>0.42121589496342537</v>
      </c>
      <c r="AH37" s="16" t="s">
        <v>38286</v>
      </c>
      <c r="AI37" s="33">
        <f>IF(D6L1330C15=0,0,D6L1330C11/D6L1330C15)</f>
        <v>2.9157835544835107E-3</v>
      </c>
      <c r="AJ37" s="16" t="s">
        <v>38287</v>
      </c>
      <c r="AK37" s="33">
        <f>IF(D6L1330C5=0,0,D6L1330C11/D6L1330C5)</f>
        <v>8.818411157186146E-3</v>
      </c>
      <c r="AL37" s="16" t="s">
        <v>38288</v>
      </c>
      <c r="AM37" s="33">
        <f>D6L1330C8*CHOOSE(MIN(D6L1330C9,RUN_YEARS),B7L813C4,B7L813C13,B7L813C22,B7L813C31,B7L813C40)</f>
        <v>3.0108065897845933E-2</v>
      </c>
      <c r="AN37" s="16" t="s">
        <v>38289</v>
      </c>
      <c r="AO37" s="33">
        <f>D6L1330C8-D6L1330C18</f>
        <v>3.9528876490611826E-2</v>
      </c>
      <c r="AP37" s="16" t="s">
        <v>38290</v>
      </c>
      <c r="AQ37" s="33">
        <f>CHOOSE(MIN(D6L1330C9,RUN_YEARS),B7L813C2,B7L813C11,B7L813C20,B7L813C29,B7L813C38)</f>
        <v>0.13677240745076288</v>
      </c>
      <c r="AR37" s="16" t="s">
        <v>38291</v>
      </c>
      <c r="AS37" s="33">
        <f>IF(D6L1330C20=0,0,D6L1330C18/D6L1330C20)</f>
        <v>0.22013260173609672</v>
      </c>
      <c r="AT37" s="16" t="s">
        <v>38292</v>
      </c>
      <c r="AU37" s="33">
        <f>IF(D6L1330C5=0,0,D6L1330C18/D6L1330C5)</f>
        <v>0.21617883313926423</v>
      </c>
      <c r="AV37" s="16" t="s">
        <v>38293</v>
      </c>
      <c r="AW37" s="33">
        <f>CHOOSE(MIN(D6L1330C9,RUN_YEARS),B7L813C1,B7L813C10,B7L813C19,B7L813C28,B7L813C37)</f>
        <v>0.17956847908425916</v>
      </c>
      <c r="AX37" s="16" t="s">
        <v>38294</v>
      </c>
      <c r="AY37" s="33">
        <f>IF(D6L1330C23=0,0,D6L1330C19/D6L1330C23)</f>
        <v>0.22013260173609667</v>
      </c>
      <c r="AZ37" s="16" t="s">
        <v>38295</v>
      </c>
      <c r="BA37" s="33">
        <f>IF(D6L1330C5=0,0,D6L1330C19/D6L1330C5)</f>
        <v>0.28382116686073577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61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0.42121589496342537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0.13677240745076288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0.17956847908425916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61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0.42121589496342537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0.13677240745076288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0.17956847908425916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61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0.42121589496342537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0.13677240745076288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0.17956847908425916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61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0.42121589496342537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0.13677240745076288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0.17956847908425916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3.9294527107425106</v>
      </c>
      <c r="X42" s="16" t="s">
        <v>38382</v>
      </c>
      <c r="Y42" s="33">
        <f>D6L1335C7-D6L1335C10</f>
        <v>7.0547289257489432E-2</v>
      </c>
      <c r="Z42" s="16" t="s">
        <v>38383</v>
      </c>
      <c r="AA42" s="33">
        <f>CHOOSE(MIN(D6L1335C9,RUN_YEARS),B7L813C7,B7L813C16,B7L813C25,B7L813C34,B7L813C43)</f>
        <v>61</v>
      </c>
      <c r="AB42" s="16" t="s">
        <v>38384</v>
      </c>
      <c r="AC42" s="33">
        <f>IF(D6L1335C12=0,0,D6L1335C10/D6L1335C12)</f>
        <v>6.4417257553155916E-2</v>
      </c>
      <c r="AD42" s="16" t="s">
        <v>38385</v>
      </c>
      <c r="AE42" s="33">
        <f>IF(D6L1335C5=0,0,D6L1335C10/D6L1335C5)</f>
        <v>0.98236317768562764</v>
      </c>
      <c r="AF42" s="16" t="s">
        <v>38386</v>
      </c>
      <c r="AG42" s="33">
        <f>CHOOSE(MIN(D6L1335C9,RUN_YEARS),B7L813C5,B7L813C14,B7L813C23,B7L813C32,B7L813C41)</f>
        <v>0.42121589496342537</v>
      </c>
      <c r="AH42" s="16" t="s">
        <v>38387</v>
      </c>
      <c r="AI42" s="33">
        <f>IF(D6L1335C15=0,0,D6L1335C11/D6L1335C15)</f>
        <v>0.16748486963820566</v>
      </c>
      <c r="AJ42" s="16" t="s">
        <v>38388</v>
      </c>
      <c r="AK42" s="33">
        <f>IF(D6L1335C5=0,0,D6L1335C11/D6L1335C5)</f>
        <v>1.7636822314372358E-2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0.13677240745076288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0.17956847908425916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55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55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61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0.42121589496342537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23.779671645319066</v>
      </c>
      <c r="AN43" s="16" t="s">
        <v>38410</v>
      </c>
      <c r="AO43" s="33">
        <f>D6L1336C8-D6L1336C18</f>
        <v>31.220328354680934</v>
      </c>
      <c r="AP43" s="16" t="s">
        <v>38411</v>
      </c>
      <c r="AQ43" s="33">
        <f>CHOOSE(MIN(D6L1336C9,RUN_YEARS),B7L813C2,B7L813C11,B7L813C20,B7L813C29,B7L813C38)</f>
        <v>0.13677240745076288</v>
      </c>
      <c r="AR43" s="16" t="s">
        <v>38412</v>
      </c>
      <c r="AS43" s="33">
        <f>IF(D6L1336C20=0,0,D6L1336C18/D6L1336C20)</f>
        <v>173.86307727221649</v>
      </c>
      <c r="AT43" s="16" t="s">
        <v>38413</v>
      </c>
      <c r="AU43" s="33">
        <f>IF(D6L1336C5=0,0,D6L1336C18/D6L1336C5)</f>
        <v>0.43235766627852845</v>
      </c>
      <c r="AV43" s="16" t="s">
        <v>38414</v>
      </c>
      <c r="AW43" s="33">
        <f>CHOOSE(MIN(D6L1336C9,RUN_YEARS),B7L813C1,B7L813C10,B7L813C19,B7L813C28,B7L813C37)</f>
        <v>0.17956847908425916</v>
      </c>
      <c r="AX43" s="16" t="s">
        <v>38415</v>
      </c>
      <c r="AY43" s="33">
        <f>IF(D6L1336C23=0,0,D6L1336C19/D6L1336C23)</f>
        <v>173.86307727221646</v>
      </c>
      <c r="AZ43" s="16" t="s">
        <v>38416</v>
      </c>
      <c r="BA43" s="33">
        <f>IF(D6L1336C5=0,0,D6L1336C19/D6L1336C5)</f>
        <v>0.56764233372147155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61.583198958124221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60.36123642145057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4.6806182107252834</v>
      </c>
      <c r="R44" s="16" t="s">
        <v>38420</v>
      </c>
      <c r="S44" s="15">
        <f>SUM(D6L1329C8:D6L1336C8)</f>
        <v>55.680618210725285</v>
      </c>
      <c r="U44" s="21" t="str">
        <f>NULL_VALUE</f>
        <v>n/a</v>
      </c>
      <c r="V44" s="16" t="s">
        <v>38421</v>
      </c>
      <c r="W44" s="33">
        <f>SUM(D6L1329C10:D6L1336C10)</f>
        <v>4.598066979021306</v>
      </c>
      <c r="X44" s="16" t="s">
        <v>38422</v>
      </c>
      <c r="Y44" s="33">
        <f>SUM(D6L1329C11:D6L1336C11)</f>
        <v>8.2551231703977324E-2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7.5378147197070602E-2</v>
      </c>
      <c r="AD44" s="16" t="s">
        <v>38424</v>
      </c>
      <c r="AE44" s="33">
        <f>IF(D6L1337C5=0,0,D6L1337C10/D6L1337C5)</f>
        <v>7.6175824943627082E-2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0.19598318271238394</v>
      </c>
      <c r="AJ44" s="16" t="s">
        <v>38426</v>
      </c>
      <c r="AK44" s="33">
        <f>IF(D6L1337C5=0,0,D6L1337C11/D6L1337C5)</f>
        <v>1.3676199593989943E-3</v>
      </c>
      <c r="AL44" s="16" t="s">
        <v>38427</v>
      </c>
      <c r="AM44" s="33">
        <f>SUM(D6L1329C18:D6L1336C18)</f>
        <v>24.073942146534918</v>
      </c>
      <c r="AN44" s="16" t="s">
        <v>38428</v>
      </c>
      <c r="AO44" s="33">
        <f>SUM(D6L1329C19:D6L1336C19)</f>
        <v>31.606676064190367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176.01461139156572</v>
      </c>
      <c r="AT44" s="16" t="s">
        <v>38430</v>
      </c>
      <c r="AU44" s="33">
        <f>IF(D6L1337C5=0,0,D6L1337C18/D6L1337C5)</f>
        <v>0.39883116340505848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176.01461139156569</v>
      </c>
      <c r="AZ44" s="16" t="s">
        <v>38432</v>
      </c>
      <c r="BA44" s="33">
        <f>IF(D6L1337C5=0,0,D6L1337C19/D6L1337C5)</f>
        <v>0.52362539169191546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17.608316858347823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8.8041584291739117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4.4020792145869558</v>
      </c>
      <c r="R45" s="16" t="s">
        <v>38437</v>
      </c>
      <c r="S45" s="15">
        <f>D6L1338C5-D6L1338C7</f>
        <v>4.4020792145869558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4.3244405256654943</v>
      </c>
      <c r="X45" s="16" t="s">
        <v>38439</v>
      </c>
      <c r="Y45" s="33">
        <f>D6L1338C7-D6L1338C10</f>
        <v>7.7638688921461529E-2</v>
      </c>
      <c r="Z45" s="16" t="s">
        <v>38440</v>
      </c>
      <c r="AA45" s="33">
        <f>CHOOSE(MIN(D6L1338C9,RUN_YEARS),B7L813C7,B7L813C16,B7L813C25,B7L813C34,B7L813C43)</f>
        <v>61</v>
      </c>
      <c r="AB45" s="16" t="s">
        <v>38441</v>
      </c>
      <c r="AC45" s="33">
        <f>IF(D6L1338C12=0,0,D6L1338C10/D6L1338C12)</f>
        <v>7.0892467633860562E-2</v>
      </c>
      <c r="AD45" s="16" t="s">
        <v>38442</v>
      </c>
      <c r="AE45" s="33">
        <f>IF(D6L1338C5=0,0,D6L1338C10/D6L1338C5)</f>
        <v>0.49118158884281388</v>
      </c>
      <c r="AF45" s="16" t="s">
        <v>38443</v>
      </c>
      <c r="AG45" s="33">
        <f>CHOOSE(MIN(D6L1338C9,RUN_YEARS),B7L813C5,B7L813C14,B7L813C23,B7L813C32,B7L813C41)</f>
        <v>0.42121589496342537</v>
      </c>
      <c r="AH45" s="16" t="s">
        <v>38444</v>
      </c>
      <c r="AI45" s="33">
        <f>IF(D6L1338C15=0,0,D6L1338C11/D6L1338C15)</f>
        <v>0.18432041584803674</v>
      </c>
      <c r="AJ45" s="16" t="s">
        <v>38445</v>
      </c>
      <c r="AK45" s="33">
        <f>IF(D6L1338C5=0,0,D6L1338C11/D6L1338C5)</f>
        <v>8.8184111571861287E-3</v>
      </c>
      <c r="AL45" s="16" t="s">
        <v>38446</v>
      </c>
      <c r="AM45" s="33">
        <f>D6L1338C8*CHOOSE(MIN(D6L1338C9,RUN_YEARS),B7L813C4,B7L813C13,B7L813C22,B7L813C31,B7L813C40)</f>
        <v>1.9032726959920336</v>
      </c>
      <c r="AN45" s="16" t="s">
        <v>38447</v>
      </c>
      <c r="AO45" s="33">
        <f>D6L1338C8-D6L1338C18</f>
        <v>2.4988065185949222</v>
      </c>
      <c r="AP45" s="16" t="s">
        <v>38448</v>
      </c>
      <c r="AQ45" s="33">
        <f>CHOOSE(MIN(D6L1338C9,RUN_YEARS),B7L813C2,B7L813C11,B7L813C20,B7L813C29,B7L813C38)</f>
        <v>0.13677240745076288</v>
      </c>
      <c r="AR45" s="16" t="s">
        <v>38449</v>
      </c>
      <c r="AS45" s="33">
        <f>IF(D6L1338C20=0,0,D6L1338C18/D6L1338C20)</f>
        <v>13.915618884439089</v>
      </c>
      <c r="AT45" s="16" t="s">
        <v>38450</v>
      </c>
      <c r="AU45" s="33">
        <f>IF(D6L1338C5=0,0,D6L1338C18/D6L1338C5)</f>
        <v>0.21617883313926423</v>
      </c>
      <c r="AV45" s="16" t="s">
        <v>38451</v>
      </c>
      <c r="AW45" s="33">
        <f>CHOOSE(MIN(D6L1338C9,RUN_YEARS),B7L813C1,B7L813C10,B7L813C19,B7L813C28,B7L813C37)</f>
        <v>0.17956847908425916</v>
      </c>
      <c r="AX45" s="16" t="s">
        <v>38452</v>
      </c>
      <c r="AY45" s="33">
        <f>IF(D6L1338C23=0,0,D6L1338C19/D6L1338C23)</f>
        <v>13.915618884439088</v>
      </c>
      <c r="AZ45" s="16" t="s">
        <v>38453</v>
      </c>
      <c r="BA45" s="33">
        <f>IF(D6L1338C5=0,0,D6L1338C19/D6L1338C5)</f>
        <v>0.28382116686073577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61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0.42121589496342537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0.13677240745076288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0.17956847908425916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17.608316858347823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8.8041584291739117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4.4020792145869558</v>
      </c>
      <c r="R47" s="16" t="s">
        <v>38477</v>
      </c>
      <c r="S47" s="15">
        <f>SUM(D6L1338C8:D6L1339C8)</f>
        <v>4.4020792145869558</v>
      </c>
      <c r="U47" s="21" t="str">
        <f>NULL_VALUE</f>
        <v>n/a</v>
      </c>
      <c r="V47" s="16" t="s">
        <v>38478</v>
      </c>
      <c r="W47" s="33">
        <f>SUM(D6L1338C10:D6L1339C10)</f>
        <v>4.3244405256654943</v>
      </c>
      <c r="X47" s="16" t="s">
        <v>38479</v>
      </c>
      <c r="Y47" s="33">
        <f>SUM(D6L1338C11:D6L1339C11)</f>
        <v>7.7638688921461529E-2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7.0892467633860562E-2</v>
      </c>
      <c r="AD47" s="16" t="s">
        <v>38481</v>
      </c>
      <c r="AE47" s="33">
        <f>IF(D6L1340C5=0,0,D6L1340C10/D6L1340C5)</f>
        <v>0.49118158884281388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0.18432041584803674</v>
      </c>
      <c r="AJ47" s="16" t="s">
        <v>38483</v>
      </c>
      <c r="AK47" s="33">
        <f>IF(D6L1340C5=0,0,D6L1340C11/D6L1340C5)</f>
        <v>8.8184111571861287E-3</v>
      </c>
      <c r="AL47" s="16" t="s">
        <v>38484</v>
      </c>
      <c r="AM47" s="33">
        <f>SUM(D6L1338C18:D6L1339C18)</f>
        <v>1.9032726959920336</v>
      </c>
      <c r="AN47" s="16" t="s">
        <v>38485</v>
      </c>
      <c r="AO47" s="33">
        <f>SUM(D6L1338C19:D6L1339C19)</f>
        <v>2.4988065185949222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13.915618884439089</v>
      </c>
      <c r="AT47" s="16" t="s">
        <v>38487</v>
      </c>
      <c r="AU47" s="33">
        <f>IF(D6L1340C5=0,0,D6L1340C18/D6L1340C5)</f>
        <v>0.21617883313926423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13.915618884439088</v>
      </c>
      <c r="AZ47" s="16" t="s">
        <v>38489</v>
      </c>
      <c r="BA47" s="33">
        <f>IF(D6L1340C5=0,0,D6L1340C19/D6L1340C5)</f>
        <v>0.28382116686073577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313.0159077437969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233.10972311497261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91.054861557486305</v>
      </c>
      <c r="R48" s="16" t="s">
        <v>38494</v>
      </c>
      <c r="S48" s="15">
        <f>SUM(D6L1328C8,D6L1337C8,D6L1340C8)</f>
        <v>142.0548615574863</v>
      </c>
      <c r="U48" s="21" t="str">
        <f>NULL_VALUE</f>
        <v>n/a</v>
      </c>
      <c r="V48" s="16" t="s">
        <v>38495</v>
      </c>
      <c r="W48" s="33">
        <f>SUM(D6L1328C10,D6L1337C10,D6L1340C10)</f>
        <v>88.938599619433774</v>
      </c>
      <c r="X48" s="16" t="s">
        <v>38496</v>
      </c>
      <c r="Y48" s="33">
        <f>SUM(D6L1328C11,D6L1337C11,D6L1340C11)</f>
        <v>2.1162619380525274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2.2519031150912969</v>
      </c>
      <c r="AD48" s="16" t="s">
        <v>38498</v>
      </c>
      <c r="AE48" s="33">
        <f>IF(D6L1341C5=0,0,D6L1341C10/D6L1341C5)</f>
        <v>0.38153105941260179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5.8549480992373848</v>
      </c>
      <c r="AJ48" s="16" t="s">
        <v>38500</v>
      </c>
      <c r="AK48" s="33">
        <f>IF(D6L1341C5=0,0,D6L1341C11/D6L1341C5)</f>
        <v>9.0783941131823177E-3</v>
      </c>
      <c r="AL48" s="16" t="s">
        <v>38501</v>
      </c>
      <c r="AM48" s="33">
        <f>SUM(D6L1328C18,D6L1337C18,D6L1340C18)</f>
        <v>56.113432742816208</v>
      </c>
      <c r="AN48" s="16" t="s">
        <v>38502</v>
      </c>
      <c r="AO48" s="33">
        <f>SUM(D6L1328C19,D6L1337C19,D6L1340C19)</f>
        <v>85.94142881467009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544.80430976768139</v>
      </c>
      <c r="AT48" s="16" t="s">
        <v>38504</v>
      </c>
      <c r="AU48" s="33">
        <f>IF(D6L1341C5=0,0,D6L1341C18/D6L1341C5)</f>
        <v>0.24071682636395381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544.80430976768139</v>
      </c>
      <c r="AZ48" s="16" t="s">
        <v>38506</v>
      </c>
      <c r="BA48" s="33">
        <f>IF(D6L1341C5=0,0,D6L1341C19/D6L1341C5)</f>
        <v>0.368673720110262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5311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73.469625507876628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11.850357788567594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30.17451966688666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0.50051128835512304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4962.2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87.71227283145538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9.8787998424468615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35.153400069719169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0.50051128835512304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4962.2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87.71227283145538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9.8787998424468615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35.153400069719169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0.51278375810792509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5485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81.324624837061961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12.298305817498923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33.393790217647627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0.27889822925278335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4962.2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87.71227283145538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9.8787998424468615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35.153400069719169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0.50051128835512304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4962.2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87.71227283145538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9.8787998424468615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35.153400069719169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0.51278375810792509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5485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81.324624837061961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12.298305817498923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33.393790217647627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0.51278375810792509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5485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81.324624837061961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12.298305817498923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33.393790217647627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0.51278375810792509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5485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81.324624837061961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12.298305817498923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33.393790217647627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0.51278375810792509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5485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81.324624837061961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12.298305817498923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33.393790217647627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0.51278375810792509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5485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81.324624837061961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12.298305817498923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33.393790217647627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0.51278375810792509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5485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81.324624837061961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12.298305817498923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33.393790217647627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5485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81.324624837061961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12.298305817498923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33.393790217647627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0.50051128835512304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4962.2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87.71227283145538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9.8787998424468615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35.153400069719169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0.50657179435978761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5311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73.469625507876628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11.850357788567594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30.17451966688666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IF(FLOW_THRU_100PCT="Y",1,INDEX(VariabilityMatrix,D6L1416C1,D6L1416C9))</f>
        <v>0.27359066003403842</v>
      </c>
      <c r="L23" s="16" t="s">
        <v>38825</v>
      </c>
      <c r="M23" s="15">
        <f>IF(D6L1416C2&lt;&gt;0,D6L1416C2*D6L1416C4,D6L1416C3*D6L1416C4)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5311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73.469625507876628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11.850357788567594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30.17451966688666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5311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73.469625507876628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11.850357788567594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30.17451966688666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0.2713699876357466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5485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81.324624837061961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12.298305817498923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33.393790217647627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IF(FLOW_THRU_100PCT="Y",1,INDEX(VariabilityMatrix,D6L1419C1,D6L1419C9))</f>
        <v>0.27359066003403842</v>
      </c>
      <c r="L26" s="16" t="s">
        <v>38887</v>
      </c>
      <c r="M26" s="15">
        <f>IF(D6L1419C2&lt;&gt;0,D6L1419C2*D6L1419C4,D6L1419C3*D6L1419C4)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5311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73.469625507876628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11.850357788567594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30.17451966688666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0.2713699876357466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5485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81.324624837061961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12.298305817498923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33.393790217647627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0.2713699876357466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5485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81.324624837061961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12.298305817498923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33.393790217647627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0.2713699876357466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5485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81.324624837061961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12.298305817498923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33.393790217647627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0.2713699876357466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5485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81.324624837061961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12.298305817498923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33.393790217647627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0.2713699876357466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5485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81.324624837061961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12.298305817498923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33.393790217647627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0.2713699876357466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5485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81.324624837061961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12.298305817498923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33.393790217647627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5485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81.324624837061961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12.298305817498923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33.393790217647627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5311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73.469625507876628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11.850357788567594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30.17451966688666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5485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81.324624837061961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12.298305817498923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33.393790217647627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5485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81.324624837061961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12.298305817498923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33.393790217647627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1.9594813614262561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0.97974068071312803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0.48987034035656402</v>
      </c>
      <c r="R38" s="16" t="s">
        <v>39133</v>
      </c>
      <c r="S38" s="15">
        <f>D6L1431C5-D6L1431C7</f>
        <v>0.48987034035656402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0.471687039364102</v>
      </c>
      <c r="X38" s="16" t="s">
        <v>39135</v>
      </c>
      <c r="Y38" s="33">
        <f>D6L1431C7-D6L1431C10</f>
        <v>1.8183300992462015E-2</v>
      </c>
      <c r="Z38" s="16" t="s">
        <v>39136</v>
      </c>
      <c r="AA38" s="33">
        <f>CHOOSE(MIN(D6L1431C9,RUN_YEARS),B7L814C7,B7L814C16,B7L814C25,B7L814C34,B7L814C43)</f>
        <v>5485</v>
      </c>
      <c r="AB38" s="16" t="s">
        <v>39137</v>
      </c>
      <c r="AC38" s="33">
        <f>IF(D6L1431C12=0,0,D6L1431C10/D6L1431C12)</f>
        <v>8.5995813922352238E-5</v>
      </c>
      <c r="AD38" s="16" t="s">
        <v>39138</v>
      </c>
      <c r="AE38" s="33">
        <f>IF(D6L1431C5=0,0,D6L1431C10/D6L1431C5)</f>
        <v>0.48144070022771041</v>
      </c>
      <c r="AF38" s="16" t="s">
        <v>39139</v>
      </c>
      <c r="AG38" s="33">
        <f>CHOOSE(MIN(D6L1431C9,RUN_YEARS),B7L814C5,B7L814C14,B7L814C23,B7L814C32,B7L814C41)</f>
        <v>81.324624837061961</v>
      </c>
      <c r="AH38" s="16" t="s">
        <v>39140</v>
      </c>
      <c r="AI38" s="33">
        <f>IF(D6L1431C15=0,0,D6L1431C11/D6L1431C15)</f>
        <v>2.2358911619811572E-4</v>
      </c>
      <c r="AJ38" s="16" t="s">
        <v>39141</v>
      </c>
      <c r="AK38" s="33">
        <f>IF(D6L1431C5=0,0,D6L1431C11/D6L1431C5)</f>
        <v>1.8559299772289602E-2</v>
      </c>
      <c r="AL38" s="16" t="s">
        <v>39142</v>
      </c>
      <c r="AM38" s="33">
        <f>D6L1431C8*CHOOSE(MIN(D6L1431C9,RUN_YEARS),B7L814C4,B7L814C13,B7L814C22,B7L814C31,B7L814C40)</f>
        <v>0.13185158439641687</v>
      </c>
      <c r="AN38" s="16" t="s">
        <v>39143</v>
      </c>
      <c r="AO38" s="33">
        <f>D6L1431C8-D6L1431C18</f>
        <v>0.35801875596014715</v>
      </c>
      <c r="AP38" s="16" t="s">
        <v>39144</v>
      </c>
      <c r="AQ38" s="33">
        <f>CHOOSE(MIN(D6L1431C9,RUN_YEARS),B7L814C2,B7L814C11,B7L814C20,B7L814C29,B7L814C38)</f>
        <v>12.298305817498923</v>
      </c>
      <c r="AR38" s="16" t="s">
        <v>39145</v>
      </c>
      <c r="AS38" s="33">
        <f>IF(D6L1431C20=0,0,D6L1431C18/D6L1431C20)</f>
        <v>1.0721117717597236E-2</v>
      </c>
      <c r="AT38" s="16" t="s">
        <v>39146</v>
      </c>
      <c r="AU38" s="33">
        <f>IF(D6L1431C5=0,0,D6L1431C18/D6L1431C5)</f>
        <v>0.13457804395796394</v>
      </c>
      <c r="AV38" s="16" t="s">
        <v>39147</v>
      </c>
      <c r="AW38" s="33">
        <f>CHOOSE(MIN(D6L1431C9,RUN_YEARS),B7L814C1,B7L814C10,B7L814C19,B7L814C28,B7L814C37)</f>
        <v>33.393790217647627</v>
      </c>
      <c r="AX38" s="16" t="s">
        <v>39148</v>
      </c>
      <c r="AY38" s="33">
        <f>IF(D6L1431C23=0,0,D6L1431C19/D6L1431C23)</f>
        <v>1.0721117717597234E-2</v>
      </c>
      <c r="AZ38" s="16" t="s">
        <v>39149</v>
      </c>
      <c r="BA38" s="33">
        <f>IF(D6L1431C5=0,0,D6L1431C19/D6L1431C5)</f>
        <v>0.36542195604203603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5485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81.324624837061961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12.298305817498923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33.393790217647627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91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91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36.4</v>
      </c>
      <c r="R40" s="16" t="s">
        <v>39174</v>
      </c>
      <c r="S40" s="15">
        <f>D6L1433C5-D6L1433C7</f>
        <v>54.6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35.048882976577318</v>
      </c>
      <c r="X40" s="16" t="s">
        <v>39176</v>
      </c>
      <c r="Y40" s="33">
        <f>D6L1433C7-D6L1433C10</f>
        <v>1.351117023422681</v>
      </c>
      <c r="Z40" s="16" t="s">
        <v>39177</v>
      </c>
      <c r="AA40" s="33">
        <f>CHOOSE(MIN(D6L1433C9,RUN_YEARS),B7L814C7,B7L814C16,B7L814C25,B7L814C34,B7L814C43)</f>
        <v>5485</v>
      </c>
      <c r="AB40" s="16" t="s">
        <v>39178</v>
      </c>
      <c r="AC40" s="33">
        <f>IF(D6L1433C12=0,0,D6L1433C10/D6L1433C12)</f>
        <v>6.3899513175163748E-3</v>
      </c>
      <c r="AD40" s="16" t="s">
        <v>39179</v>
      </c>
      <c r="AE40" s="33">
        <f>IF(D6L1433C5=0,0,D6L1433C10/D6L1433C5)</f>
        <v>0.38515256018216831</v>
      </c>
      <c r="AF40" s="16" t="s">
        <v>39180</v>
      </c>
      <c r="AG40" s="33">
        <f>CHOOSE(MIN(D6L1433C9,RUN_YEARS),B7L814C5,B7L814C14,B7L814C23,B7L814C32,B7L814C41)</f>
        <v>81.324624837061961</v>
      </c>
      <c r="AH40" s="16" t="s">
        <v>39181</v>
      </c>
      <c r="AI40" s="33">
        <f>IF(D6L1433C15=0,0,D6L1433C11/D6L1433C15)</f>
        <v>1.6613873425542547E-2</v>
      </c>
      <c r="AJ40" s="16" t="s">
        <v>39182</v>
      </c>
      <c r="AK40" s="33">
        <f>IF(D6L1433C5=0,0,D6L1433C11/D6L1433C5)</f>
        <v>1.4847439817831661E-2</v>
      </c>
      <c r="AL40" s="16" t="s">
        <v>39183</v>
      </c>
      <c r="AM40" s="33">
        <f>D6L1433C8*CHOOSE(MIN(D6L1433C9,RUN_YEARS),B7L814C4,B7L814C13,B7L814C22,B7L814C31,B7L814C40)</f>
        <v>14.695922400209662</v>
      </c>
      <c r="AN40" s="16" t="s">
        <v>39184</v>
      </c>
      <c r="AO40" s="33">
        <f>D6L1433C8-D6L1433C18</f>
        <v>39.904077599790341</v>
      </c>
      <c r="AP40" s="16" t="s">
        <v>39185</v>
      </c>
      <c r="AQ40" s="33">
        <f>CHOOSE(MIN(D6L1433C9,RUN_YEARS),B7L814C2,B7L814C11,B7L814C20,B7L814C29,B7L814C38)</f>
        <v>12.298305817498923</v>
      </c>
      <c r="AR40" s="16" t="s">
        <v>39186</v>
      </c>
      <c r="AS40" s="33">
        <f>IF(D6L1433C20=0,0,D6L1433C18/D6L1433C20)</f>
        <v>1.1949550302529668</v>
      </c>
      <c r="AT40" s="16" t="s">
        <v>39187</v>
      </c>
      <c r="AU40" s="33">
        <f>IF(D6L1433C5=0,0,D6L1433C18/D6L1433C5)</f>
        <v>0.16149365274955674</v>
      </c>
      <c r="AV40" s="16" t="s">
        <v>39188</v>
      </c>
      <c r="AW40" s="33">
        <f>CHOOSE(MIN(D6L1433C9,RUN_YEARS),B7L814C1,B7L814C10,B7L814C19,B7L814C28,B7L814C37)</f>
        <v>33.393790217647627</v>
      </c>
      <c r="AX40" s="16" t="s">
        <v>39189</v>
      </c>
      <c r="AY40" s="33">
        <f>IF(D6L1433C23=0,0,D6L1433C19/D6L1433C23)</f>
        <v>1.1949550302529666</v>
      </c>
      <c r="AZ40" s="16" t="s">
        <v>39190</v>
      </c>
      <c r="BA40" s="33">
        <f>IF(D6L1433C5=0,0,D6L1433C19/D6L1433C5)</f>
        <v>0.4385063472504433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5485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81.324624837061961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12.298305817498923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33.393790217647627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111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111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111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106.87983545055171</v>
      </c>
      <c r="X42" s="16" t="s">
        <v>39216</v>
      </c>
      <c r="Y42" s="33">
        <f>D6L1435C7-D6L1435C10</f>
        <v>4.1201645494482904</v>
      </c>
      <c r="Z42" s="16" t="s">
        <v>39217</v>
      </c>
      <c r="AA42" s="33">
        <f>CHOOSE(MIN(D6L1435C9,RUN_YEARS),B7L814C7,B7L814C16,B7L814C25,B7L814C34,B7L814C43)</f>
        <v>5485</v>
      </c>
      <c r="AB42" s="16" t="s">
        <v>39218</v>
      </c>
      <c r="AC42" s="33">
        <f>IF(D6L1435C12=0,0,D6L1435C10/D6L1435C12)</f>
        <v>1.9485840556162572E-2</v>
      </c>
      <c r="AD42" s="16" t="s">
        <v>39219</v>
      </c>
      <c r="AE42" s="33">
        <f>IF(D6L1435C5=0,0,D6L1435C10/D6L1435C5)</f>
        <v>0.96288140045542081</v>
      </c>
      <c r="AF42" s="16" t="s">
        <v>39220</v>
      </c>
      <c r="AG42" s="33">
        <f>CHOOSE(MIN(D6L1435C9,RUN_YEARS),B7L814C5,B7L814C14,B7L814C23,B7L814C32,B7L814C41)</f>
        <v>81.324624837061961</v>
      </c>
      <c r="AH42" s="16" t="s">
        <v>39221</v>
      </c>
      <c r="AI42" s="33">
        <f>IF(D6L1435C15=0,0,D6L1435C11/D6L1435C15)</f>
        <v>5.0663185446022656E-2</v>
      </c>
      <c r="AJ42" s="16" t="s">
        <v>39222</v>
      </c>
      <c r="AK42" s="33">
        <f>IF(D6L1435C5=0,0,D6L1435C11/D6L1435C5)</f>
        <v>3.7118599544579189E-2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12.298305817498923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33.393790217647627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166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5485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81.324624837061961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44.679910594044024</v>
      </c>
      <c r="AN43" s="16" t="s">
        <v>39244</v>
      </c>
      <c r="AO43" s="33">
        <f>D6L1436C8-D6L1436C18</f>
        <v>121.32008940595597</v>
      </c>
      <c r="AP43" s="16" t="s">
        <v>39245</v>
      </c>
      <c r="AQ43" s="33">
        <f>CHOOSE(MIN(D6L1436C9,RUN_YEARS),B7L814C2,B7L814C11,B7L814C20,B7L814C29,B7L814C38)</f>
        <v>12.298305817498923</v>
      </c>
      <c r="AR43" s="16" t="s">
        <v>39246</v>
      </c>
      <c r="AS43" s="33">
        <f>IF(D6L1436C20=0,0,D6L1436C18/D6L1436C20)</f>
        <v>3.6330134619412537</v>
      </c>
      <c r="AT43" s="16" t="s">
        <v>39247</v>
      </c>
      <c r="AU43" s="33">
        <f>IF(D6L1436C5=0,0,D6L1436C18/D6L1436C5)</f>
        <v>0.26915608791592788</v>
      </c>
      <c r="AV43" s="16" t="s">
        <v>39248</v>
      </c>
      <c r="AW43" s="33">
        <f>CHOOSE(MIN(D6L1436C9,RUN_YEARS),B7L814C1,B7L814C10,B7L814C19,B7L814C28,B7L814C37)</f>
        <v>33.393790217647627</v>
      </c>
      <c r="AX43" s="16" t="s">
        <v>39249</v>
      </c>
      <c r="AY43" s="33">
        <f>IF(D6L1436C23=0,0,D6L1436C19/D6L1436C23)</f>
        <v>3.6330134619412533</v>
      </c>
      <c r="AZ43" s="16" t="s">
        <v>39250</v>
      </c>
      <c r="BA43" s="33">
        <f>IF(D6L1436C5=0,0,D6L1436C19/D6L1436C5)</f>
        <v>0.73084391208407207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369.95948136142624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368.97974068071312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147.88987034035657</v>
      </c>
      <c r="R44" s="16" t="s">
        <v>39254</v>
      </c>
      <c r="S44" s="15">
        <f>SUM(D6L1429C8:D6L1436C8)</f>
        <v>221.08987034035655</v>
      </c>
      <c r="U44" s="21" t="str">
        <f>NULL_VALUE</f>
        <v>n/a</v>
      </c>
      <c r="V44" s="16" t="s">
        <v>39255</v>
      </c>
      <c r="W44" s="33">
        <f>SUM(D6L1429C10:D6L1436C10)</f>
        <v>142.40040546649311</v>
      </c>
      <c r="X44" s="16" t="s">
        <v>39256</v>
      </c>
      <c r="Y44" s="33">
        <f>SUM(D6L1429C11:D6L1436C11)</f>
        <v>5.4894648738634331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2.5961787687601299E-2</v>
      </c>
      <c r="AD44" s="16" t="s">
        <v>39258</v>
      </c>
      <c r="AE44" s="33">
        <f>IF(D6L1437C5=0,0,D6L1437C10/D6L1437C5)</f>
        <v>0.38593014674406079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6.7500647987763313E-2</v>
      </c>
      <c r="AJ44" s="16" t="s">
        <v>39260</v>
      </c>
      <c r="AK44" s="33">
        <f>IF(D6L1437C5=0,0,D6L1437C11/D6L1437C5)</f>
        <v>1.4877415393420195E-2</v>
      </c>
      <c r="AL44" s="16" t="s">
        <v>39261</v>
      </c>
      <c r="AM44" s="33">
        <f>SUM(D6L1429C18:D6L1436C18)</f>
        <v>59.5076845786501</v>
      </c>
      <c r="AN44" s="16" t="s">
        <v>39262</v>
      </c>
      <c r="AO44" s="33">
        <f>SUM(D6L1429C19:D6L1436C19)</f>
        <v>161.58218576170646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4.8386896099118175</v>
      </c>
      <c r="AT44" s="16" t="s">
        <v>39264</v>
      </c>
      <c r="AU44" s="33">
        <f>IF(D6L1437C5=0,0,D6L1437C18/D6L1437C5)</f>
        <v>0.16127629248388328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4.8386896099118175</v>
      </c>
      <c r="AZ44" s="16" t="s">
        <v>39266</v>
      </c>
      <c r="BA44" s="33">
        <f>IF(D6L1437C5=0,0,D6L1437C19/D6L1437C5)</f>
        <v>0.43791614537863566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16.428083888777099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8.2140419443885495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4.1070209721942748</v>
      </c>
      <c r="R45" s="16" t="s">
        <v>39271</v>
      </c>
      <c r="S45" s="15">
        <f>D6L1438C5-D6L1438C7</f>
        <v>4.1070209721942748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3.9545741054062074</v>
      </c>
      <c r="X45" s="16" t="s">
        <v>39273</v>
      </c>
      <c r="Y45" s="33">
        <f>D6L1438C7-D6L1438C10</f>
        <v>0.1524468667880674</v>
      </c>
      <c r="Z45" s="16" t="s">
        <v>39274</v>
      </c>
      <c r="AA45" s="33">
        <f>CHOOSE(MIN(D6L1438C9,RUN_YEARS),B7L814C7,B7L814C16,B7L814C25,B7L814C34,B7L814C43)</f>
        <v>5485</v>
      </c>
      <c r="AB45" s="16" t="s">
        <v>39275</v>
      </c>
      <c r="AC45" s="33">
        <f>IF(D6L1438C12=0,0,D6L1438C10/D6L1438C12)</f>
        <v>7.2097978220714808E-4</v>
      </c>
      <c r="AD45" s="16" t="s">
        <v>39276</v>
      </c>
      <c r="AE45" s="33">
        <f>IF(D6L1438C5=0,0,D6L1438C10/D6L1438C5)</f>
        <v>0.48144070022771041</v>
      </c>
      <c r="AF45" s="16" t="s">
        <v>39277</v>
      </c>
      <c r="AG45" s="33">
        <f>CHOOSE(MIN(D6L1438C9,RUN_YEARS),B7L814C5,B7L814C14,B7L814C23,B7L814C32,B7L814C41)</f>
        <v>81.324624837061961</v>
      </c>
      <c r="AH45" s="16" t="s">
        <v>39278</v>
      </c>
      <c r="AI45" s="33">
        <f>IF(D6L1438C15=0,0,D6L1438C11/D6L1438C15)</f>
        <v>1.8745474337385816E-3</v>
      </c>
      <c r="AJ45" s="16" t="s">
        <v>39279</v>
      </c>
      <c r="AK45" s="33">
        <f>IF(D6L1438C5=0,0,D6L1438C11/D6L1438C5)</f>
        <v>1.8559299772289574E-2</v>
      </c>
      <c r="AL45" s="16" t="s">
        <v>39280</v>
      </c>
      <c r="AM45" s="33">
        <f>D6L1438C8*CHOOSE(MIN(D6L1438C9,RUN_YEARS),B7L814C4,B7L814C13,B7L814C22,B7L814C31,B7L814C40)</f>
        <v>1.1054296978644818</v>
      </c>
      <c r="AN45" s="16" t="s">
        <v>39281</v>
      </c>
      <c r="AO45" s="33">
        <f>D6L1438C8-D6L1438C18</f>
        <v>3.001591274329793</v>
      </c>
      <c r="AP45" s="16" t="s">
        <v>39282</v>
      </c>
      <c r="AQ45" s="33">
        <f>CHOOSE(MIN(D6L1438C9,RUN_YEARS),B7L814C2,B7L814C11,B7L814C20,B7L814C29,B7L814C38)</f>
        <v>12.298305817498923</v>
      </c>
      <c r="AR45" s="16" t="s">
        <v>39283</v>
      </c>
      <c r="AS45" s="33">
        <f>IF(D6L1438C20=0,0,D6L1438C18/D6L1438C20)</f>
        <v>8.9884713737691913E-2</v>
      </c>
      <c r="AT45" s="16" t="s">
        <v>39284</v>
      </c>
      <c r="AU45" s="33">
        <f>IF(D6L1438C5=0,0,D6L1438C18/D6L1438C5)</f>
        <v>0.13457804395796394</v>
      </c>
      <c r="AV45" s="16" t="s">
        <v>39285</v>
      </c>
      <c r="AW45" s="33">
        <f>CHOOSE(MIN(D6L1438C9,RUN_YEARS),B7L814C1,B7L814C10,B7L814C19,B7L814C28,B7L814C37)</f>
        <v>33.393790217647627</v>
      </c>
      <c r="AX45" s="16" t="s">
        <v>39286</v>
      </c>
      <c r="AY45" s="33">
        <f>IF(D6L1438C23=0,0,D6L1438C19/D6L1438C23)</f>
        <v>8.9884713737691899E-2</v>
      </c>
      <c r="AZ45" s="16" t="s">
        <v>39287</v>
      </c>
      <c r="BA45" s="33">
        <f>IF(D6L1438C5=0,0,D6L1438C19/D6L1438C5)</f>
        <v>0.36542195604203609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873.92488685596572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873.92488685596572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349.5699547423863</v>
      </c>
      <c r="R46" s="16" t="s">
        <v>39291</v>
      </c>
      <c r="S46" s="15">
        <f>D6L1439C5-D6L1439C7</f>
        <v>524.35493211357948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336.59440757948698</v>
      </c>
      <c r="X46" s="16" t="s">
        <v>39293</v>
      </c>
      <c r="Y46" s="33">
        <f>D6L1439C7-D6L1439C10</f>
        <v>12.975547162899318</v>
      </c>
      <c r="Z46" s="16" t="s">
        <v>39294</v>
      </c>
      <c r="AA46" s="33">
        <f>CHOOSE(MIN(D6L1439C9,RUN_YEARS),B7L814C7,B7L814C16,B7L814C25,B7L814C34,B7L814C43)</f>
        <v>5485</v>
      </c>
      <c r="AB46" s="16" t="s">
        <v>39295</v>
      </c>
      <c r="AC46" s="33">
        <f>IF(D6L1439C12=0,0,D6L1439C10/D6L1439C12)</f>
        <v>6.1366345957973925E-2</v>
      </c>
      <c r="AD46" s="16" t="s">
        <v>39296</v>
      </c>
      <c r="AE46" s="33">
        <f>IF(D6L1439C5=0,0,D6L1439C10/D6L1439C5)</f>
        <v>0.38515256018216831</v>
      </c>
      <c r="AF46" s="16" t="s">
        <v>39297</v>
      </c>
      <c r="AG46" s="33">
        <f>CHOOSE(MIN(D6L1439C9,RUN_YEARS),B7L814C5,B7L814C14,B7L814C23,B7L814C32,B7L814C41)</f>
        <v>81.324624837061961</v>
      </c>
      <c r="AH46" s="16" t="s">
        <v>39298</v>
      </c>
      <c r="AI46" s="33">
        <f>IF(D6L1439C15=0,0,D6L1439C11/D6L1439C15)</f>
        <v>0.15955249949073222</v>
      </c>
      <c r="AJ46" s="16" t="s">
        <v>39299</v>
      </c>
      <c r="AK46" s="33">
        <f>IF(D6L1439C5=0,0,D6L1439C11/D6L1439C5)</f>
        <v>1.4847439817831688E-2</v>
      </c>
      <c r="AL46" s="16" t="s">
        <v>39300</v>
      </c>
      <c r="AM46" s="33">
        <f>D6L1439C8*CHOOSE(MIN(D6L1439C9,RUN_YEARS),B7L814C4,B7L814C13,B7L814C22,B7L814C31,B7L814C40)</f>
        <v>141.133322207113</v>
      </c>
      <c r="AN46" s="16" t="s">
        <v>39301</v>
      </c>
      <c r="AO46" s="33">
        <f>D6L1439C8-D6L1439C18</f>
        <v>383.22160990646648</v>
      </c>
      <c r="AP46" s="16" t="s">
        <v>39302</v>
      </c>
      <c r="AQ46" s="33">
        <f>CHOOSE(MIN(D6L1439C9,RUN_YEARS),B7L814C2,B7L814C11,B7L814C20,B7L814C29,B7L814C38)</f>
        <v>12.298305817498923</v>
      </c>
      <c r="AR46" s="16" t="s">
        <v>39303</v>
      </c>
      <c r="AS46" s="33">
        <f>IF(D6L1439C20=0,0,D6L1439C18/D6L1439C20)</f>
        <v>11.475834501228475</v>
      </c>
      <c r="AT46" s="16" t="s">
        <v>39304</v>
      </c>
      <c r="AU46" s="33">
        <f>IF(D6L1439C5=0,0,D6L1439C18/D6L1439C5)</f>
        <v>0.16149365274955674</v>
      </c>
      <c r="AV46" s="16" t="s">
        <v>39305</v>
      </c>
      <c r="AW46" s="33">
        <f>CHOOSE(MIN(D6L1439C9,RUN_YEARS),B7L814C1,B7L814C10,B7L814C19,B7L814C28,B7L814C37)</f>
        <v>33.393790217647627</v>
      </c>
      <c r="AX46" s="16" t="s">
        <v>39306</v>
      </c>
      <c r="AY46" s="33">
        <f>IF(D6L1439C23=0,0,D6L1439C19/D6L1439C23)</f>
        <v>11.475834501228473</v>
      </c>
      <c r="AZ46" s="16" t="s">
        <v>39307</v>
      </c>
      <c r="BA46" s="33">
        <f>IF(D6L1439C5=0,0,D6L1439C19/D6L1439C5)</f>
        <v>0.4385063472504433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890.35297074474283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882.13892880035428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353.67697571458058</v>
      </c>
      <c r="R47" s="16" t="s">
        <v>39311</v>
      </c>
      <c r="S47" s="15">
        <f>SUM(D6L1438C8:D6L1439C8)</f>
        <v>528.46195308577376</v>
      </c>
      <c r="U47" s="21" t="str">
        <f>NULL_VALUE</f>
        <v>n/a</v>
      </c>
      <c r="V47" s="16" t="s">
        <v>39312</v>
      </c>
      <c r="W47" s="33">
        <f>SUM(D6L1438C10:D6L1439C10)</f>
        <v>340.54898168489319</v>
      </c>
      <c r="X47" s="16" t="s">
        <v>39313</v>
      </c>
      <c r="Y47" s="33">
        <f>SUM(D6L1438C11:D6L1439C11)</f>
        <v>13.127994029687386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6.2087325740181075E-2</v>
      </c>
      <c r="AD47" s="16" t="s">
        <v>39315</v>
      </c>
      <c r="AE47" s="33">
        <f>IF(D6L1440C5=0,0,D6L1440C10/D6L1440C5)</f>
        <v>0.38604914777768101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0.1614270469244708</v>
      </c>
      <c r="AJ47" s="16" t="s">
        <v>39317</v>
      </c>
      <c r="AK47" s="33">
        <f>IF(D6L1440C5=0,0,D6L1440C11/D6L1440C5)</f>
        <v>1.4882002824136235E-2</v>
      </c>
      <c r="AL47" s="16" t="s">
        <v>39318</v>
      </c>
      <c r="AM47" s="33">
        <f>SUM(D6L1438C18:D6L1439C18)</f>
        <v>142.23875190497748</v>
      </c>
      <c r="AN47" s="16" t="s">
        <v>39319</v>
      </c>
      <c r="AO47" s="33">
        <f>SUM(D6L1438C19:D6L1439C19)</f>
        <v>386.22320118079625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11.565719214966167</v>
      </c>
      <c r="AT47" s="16" t="s">
        <v>39321</v>
      </c>
      <c r="AU47" s="33">
        <f>IF(D6L1440C5=0,0,D6L1440C18/D6L1440C5)</f>
        <v>0.16124302789631106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11.565719214966165</v>
      </c>
      <c r="AZ47" s="16" t="s">
        <v>39323</v>
      </c>
      <c r="BA47" s="33">
        <f>IF(D6L1440C5=0,0,D6L1440C19/D6L1440C5)</f>
        <v>0.43782582150187171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1260.3124521061691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1251.1186694810674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501.56684605493717</v>
      </c>
      <c r="R48" s="16" t="s">
        <v>39328</v>
      </c>
      <c r="S48" s="15">
        <f>SUM(D6L1428C8,D6L1437C8,D6L1440C8)</f>
        <v>749.55182342613034</v>
      </c>
      <c r="U48" s="21" t="str">
        <f>NULL_VALUE</f>
        <v>n/a</v>
      </c>
      <c r="V48" s="16" t="s">
        <v>39329</v>
      </c>
      <c r="W48" s="33">
        <f>SUM(D6L1428C10,D6L1437C10,D6L1440C10)</f>
        <v>482.9493871513863</v>
      </c>
      <c r="X48" s="16" t="s">
        <v>39330</v>
      </c>
      <c r="Y48" s="33">
        <f>SUM(D6L1428C11,D6L1437C11,D6L1440C11)</f>
        <v>18.617458903550819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8.8049113427782377E-2</v>
      </c>
      <c r="AD48" s="16" t="s">
        <v>39332</v>
      </c>
      <c r="AE48" s="33">
        <f>IF(D6L1441C5=0,0,D6L1441C10/D6L1441C5)</f>
        <v>0.38601405200971189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0.22892769491223411</v>
      </c>
      <c r="AJ48" s="16" t="s">
        <v>39334</v>
      </c>
      <c r="AK48" s="33">
        <f>IF(D6L1441C5=0,0,D6L1441C11/D6L1441C5)</f>
        <v>1.4880649899719644E-2</v>
      </c>
      <c r="AL48" s="16" t="s">
        <v>39335</v>
      </c>
      <c r="AM48" s="33">
        <f>SUM(D6L1428C18,D6L1437C18,D6L1440C18)</f>
        <v>201.74643648362758</v>
      </c>
      <c r="AN48" s="16" t="s">
        <v>39336</v>
      </c>
      <c r="AO48" s="33">
        <f>SUM(D6L1428C19,D6L1437C19,D6L1440C19)</f>
        <v>547.80538694250276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16.404408824877983</v>
      </c>
      <c r="AT48" s="16" t="s">
        <v>39338</v>
      </c>
      <c r="AU48" s="33">
        <f>IF(D6L1441C5=0,0,D6L1441C18/D6L1441C5)</f>
        <v>0.16125283828376322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16.404408824877983</v>
      </c>
      <c r="AZ48" s="16" t="s">
        <v>39340</v>
      </c>
      <c r="BA48" s="33">
        <f>IF(D6L1441C5=0,0,D6L1441C19/D6L1441C5)</f>
        <v>0.43785245980680526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12.007073333333333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10.326083066666666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5.1630415333333328</v>
      </c>
      <c r="R8" s="16" t="s">
        <v>39349</v>
      </c>
      <c r="S8" s="15">
        <f>D6L1501C5-D6L1501C7</f>
        <v>5.1630415333333328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4.0354889674777121</v>
      </c>
      <c r="X8" s="16" t="s">
        <v>39351</v>
      </c>
      <c r="Y8" s="33">
        <f>D6L1501C7-D6L1501C10</f>
        <v>1.1275525658556207</v>
      </c>
      <c r="Z8" s="16" t="s">
        <v>39352</v>
      </c>
      <c r="AA8" s="33">
        <f>CHOOSE(MIN(D6L1501C9,RUN_YEARS),B7L815C7,B7L815C16,B7L815C25,B7L815C34,B7L815C43)</f>
        <v>649.66666666666663</v>
      </c>
      <c r="AB8" s="16" t="s">
        <v>39353</v>
      </c>
      <c r="AC8" s="33">
        <f>IF(D6L1501C12=0,0,D6L1501C10/D6L1501C12)</f>
        <v>6.2116300166409118E-3</v>
      </c>
      <c r="AD8" s="16" t="s">
        <v>39354</v>
      </c>
      <c r="AE8" s="33">
        <f>IF(D6L1501C5=0,0,D6L1501C10/D6L1501C5)</f>
        <v>0.39080539459386676</v>
      </c>
      <c r="AF8" s="16" t="s">
        <v>39355</v>
      </c>
      <c r="AG8" s="33">
        <f>CHOOSE(MIN(D6L1501C9,RUN_YEARS),B7L815C5,B7L815C14,B7L815C23,B7L815C32,B7L815C41)</f>
        <v>69.816467276514203</v>
      </c>
      <c r="AH8" s="16" t="s">
        <v>39356</v>
      </c>
      <c r="AI8" s="33">
        <f>IF(D6L1501C15=0,0,D6L1501C11/D6L1501C15)</f>
        <v>1.615023804326636E-2</v>
      </c>
      <c r="AJ8" s="16" t="s">
        <v>39357</v>
      </c>
      <c r="AK8" s="33">
        <f>IF(D6L1501C5=0,0,D6L1501C11/D6L1501C5)</f>
        <v>0.10919460540613322</v>
      </c>
      <c r="AL8" s="16" t="s">
        <v>39358</v>
      </c>
      <c r="AM8" s="33">
        <f>D6L1501C8*CHOOSE(MIN(D6L1501C9,RUN_YEARS),B7L815C4,B7L815C13,B7L815C22,B7L815C31,B7L815C40)</f>
        <v>0.27276459891066407</v>
      </c>
      <c r="AN8" s="16" t="s">
        <v>39359</v>
      </c>
      <c r="AO8" s="33">
        <f>D6L1501C8-D6L1501C18</f>
        <v>4.8902769344226691</v>
      </c>
      <c r="AP8" s="16" t="s">
        <v>39360</v>
      </c>
      <c r="AQ8" s="33">
        <f>CHOOSE(MIN(D6L1501C9,RUN_YEARS),B7L815C2,B7L815C11,B7L815C20,B7L815C29,B7L815C38)</f>
        <v>1.449591874092653</v>
      </c>
      <c r="AR8" s="16" t="s">
        <v>39361</v>
      </c>
      <c r="AS8" s="33">
        <f>IF(D6L1501C20=0,0,D6L1501C18/D6L1501C20)</f>
        <v>0.18816647898319405</v>
      </c>
      <c r="AT8" s="16" t="s">
        <v>39362</v>
      </c>
      <c r="AU8" s="33">
        <f>IF(D6L1501C5=0,0,D6L1501C18/D6L1501C5)</f>
        <v>2.6415107950387082E-2</v>
      </c>
      <c r="AV8" s="16" t="s">
        <v>39363</v>
      </c>
      <c r="AW8" s="33">
        <f>CHOOSE(MIN(D6L1501C9,RUN_YEARS),B7L815C1,B7L815C10,B7L815C19,B7L815C28,B7L815C37)</f>
        <v>25.989097318760162</v>
      </c>
      <c r="AX8" s="16" t="s">
        <v>39364</v>
      </c>
      <c r="AY8" s="33">
        <f>IF(D6L1501C23=0,0,D6L1501C19/D6L1501C23)</f>
        <v>0.18816647898319405</v>
      </c>
      <c r="AZ8" s="16" t="s">
        <v>39365</v>
      </c>
      <c r="BA8" s="33">
        <f>IF(D6L1501C5=0,0,D6L1501C19/D6L1501C5)</f>
        <v>0.47358489204961296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1.5200437953868321E-3</v>
      </c>
      <c r="J9" s="16" t="s">
        <v>39386</v>
      </c>
      <c r="K9" s="21">
        <f>IF(FLOW_THRU_100PCT="Y",1,INDEX(VariabilityMatrix,D6L1502C1,D6L1502C9))</f>
        <v>0.50051128835512304</v>
      </c>
      <c r="L9" s="16" t="s">
        <v>39366</v>
      </c>
      <c r="M9" s="15">
        <f>IF(D6L1502C2&lt;&gt;0,D6L1502C2*D6L1502C4,D6L1502C3*D6L1502C4)</f>
        <v>7.6079907838527434E-4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3.8039953919263717E-4</v>
      </c>
      <c r="R9" s="16" t="s">
        <v>39368</v>
      </c>
      <c r="S9" s="15">
        <f>D6L1502C5-D6L1502C7</f>
        <v>3.8039953919263717E-4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3.1592742400746691E-4</v>
      </c>
      <c r="X9" s="16" t="s">
        <v>39370</v>
      </c>
      <c r="Y9" s="33">
        <f>D6L1502C7-D6L1502C10</f>
        <v>6.4472115185170255E-5</v>
      </c>
      <c r="Z9" s="16" t="s">
        <v>39371</v>
      </c>
      <c r="AA9" s="33">
        <f>CHOOSE(MIN(D6L1502C9,RUN_YEARS),B7L815C7,B7L815C16,B7L815C25,B7L815C34,B7L815C43)</f>
        <v>622.20000000000005</v>
      </c>
      <c r="AB9" s="16" t="s">
        <v>39372</v>
      </c>
      <c r="AC9" s="33">
        <f>IF(D6L1502C12=0,0,D6L1502C10/D6L1502C12)</f>
        <v>5.0775863710618269E-7</v>
      </c>
      <c r="AD9" s="16" t="s">
        <v>39373</v>
      </c>
      <c r="AE9" s="33">
        <f>IF(D6L1502C5=0,0,D6L1502C10/D6L1502C5)</f>
        <v>0.41525736949891373</v>
      </c>
      <c r="AF9" s="16" t="s">
        <v>39374</v>
      </c>
      <c r="AG9" s="33">
        <f>CHOOSE(MIN(D6L1502C9,RUN_YEARS),B7L815C5,B7L815C14,B7L815C23,B7L815C32,B7L815C41)</f>
        <v>48.836131119766833</v>
      </c>
      <c r="AH9" s="16" t="s">
        <v>39375</v>
      </c>
      <c r="AI9" s="33">
        <f>IF(D6L1502C15=0,0,D6L1502C11/D6L1502C15)</f>
        <v>1.3201724564760748E-6</v>
      </c>
      <c r="AJ9" s="16" t="s">
        <v>39376</v>
      </c>
      <c r="AK9" s="33">
        <f>IF(D6L1502C5=0,0,D6L1502C11/D6L1502C5)</f>
        <v>8.4742630501086241E-2</v>
      </c>
      <c r="AL9" s="16" t="s">
        <v>39377</v>
      </c>
      <c r="AM9" s="33">
        <f>D6L1502C8*CHOOSE(MIN(D6L1502C9,RUN_YEARS),B7L815C4,B7L815C13,B7L815C22,B7L815C31,B7L815C40)</f>
        <v>2.4277820947605646E-5</v>
      </c>
      <c r="AN9" s="16" t="s">
        <v>39378</v>
      </c>
      <c r="AO9" s="33">
        <f>D6L1502C8-D6L1502C18</f>
        <v>3.5612171824503153E-4</v>
      </c>
      <c r="AP9" s="16" t="s">
        <v>39379</v>
      </c>
      <c r="AQ9" s="33">
        <f>CHOOSE(MIN(D6L1502C9,RUN_YEARS),B7L815C2,B7L815C11,B7L815C20,B7L815C29,B7L815C38)</f>
        <v>1.2386822905103456</v>
      </c>
      <c r="AR9" s="16" t="s">
        <v>39380</v>
      </c>
      <c r="AS9" s="33">
        <f>IF(D6L1502C20=0,0,D6L1502C18/D6L1502C20)</f>
        <v>1.9599715870324597E-5</v>
      </c>
      <c r="AT9" s="16" t="s">
        <v>39381</v>
      </c>
      <c r="AU9" s="33">
        <f>IF(D6L1502C5=0,0,D6L1502C18/D6L1502C5)</f>
        <v>3.1910949470565969E-2</v>
      </c>
      <c r="AV9" s="16" t="s">
        <v>39382</v>
      </c>
      <c r="AW9" s="33">
        <f>CHOOSE(MIN(D6L1502C9,RUN_YEARS),B7L815C1,B7L815C10,B7L815C19,B7L815C28,B7L815C37)</f>
        <v>18.169738816684877</v>
      </c>
      <c r="AX9" s="16" t="s">
        <v>39383</v>
      </c>
      <c r="AY9" s="33">
        <f>IF(D6L1502C23=0,0,D6L1502C19/D6L1502C23)</f>
        <v>1.9599715870324601E-5</v>
      </c>
      <c r="AZ9" s="16" t="s">
        <v>39384</v>
      </c>
      <c r="BA9" s="33">
        <f>IF(D6L1502C5=0,0,D6L1502C19/D6L1502C5)</f>
        <v>0.46808905052943406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3.6857480737593644E-5</v>
      </c>
      <c r="J10" s="16" t="s">
        <v>39407</v>
      </c>
      <c r="K10" s="21">
        <f>IF(FLOW_THRU_100PCT="Y",1,INDEX(VariabilityMatrix,D6L1503C1,D6L1503C9))</f>
        <v>0.50051128835512304</v>
      </c>
      <c r="L10" s="16" t="s">
        <v>39387</v>
      </c>
      <c r="M10" s="15">
        <f>IF(D6L1503C2&lt;&gt;0,D6L1503C2*D6L1503C4,D6L1503C3*D6L1503C4)</f>
        <v>1.8447585169497125E-5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9.2237925847485627E-6</v>
      </c>
      <c r="R10" s="16" t="s">
        <v>39389</v>
      </c>
      <c r="S10" s="15">
        <f>D6L1503C5-D6L1503C7</f>
        <v>9.2237925847485627E-6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7.6604956910925488E-6</v>
      </c>
      <c r="X10" s="16" t="s">
        <v>39391</v>
      </c>
      <c r="Y10" s="33">
        <f>D6L1503C7-D6L1503C10</f>
        <v>1.5632968936560139E-6</v>
      </c>
      <c r="Z10" s="16" t="s">
        <v>39392</v>
      </c>
      <c r="AA10" s="33">
        <f>CHOOSE(MIN(D6L1503C9,RUN_YEARS),B7L815C7,B7L815C16,B7L815C25,B7L815C34,B7L815C43)</f>
        <v>622.20000000000005</v>
      </c>
      <c r="AB10" s="16" t="s">
        <v>39393</v>
      </c>
      <c r="AC10" s="33">
        <f>IF(D6L1503C12=0,0,D6L1503C10/D6L1503C12)</f>
        <v>1.2311950644636046E-8</v>
      </c>
      <c r="AD10" s="16" t="s">
        <v>39394</v>
      </c>
      <c r="AE10" s="33">
        <f>IF(D6L1503C5=0,0,D6L1503C10/D6L1503C5)</f>
        <v>0.41525736949891373</v>
      </c>
      <c r="AF10" s="16" t="s">
        <v>39395</v>
      </c>
      <c r="AG10" s="33">
        <f>CHOOSE(MIN(D6L1503C9,RUN_YEARS),B7L815C5,B7L815C14,B7L815C23,B7L815C32,B7L815C41)</f>
        <v>48.836131119766833</v>
      </c>
      <c r="AH10" s="16" t="s">
        <v>39396</v>
      </c>
      <c r="AI10" s="33">
        <f>IF(D6L1503C15=0,0,D6L1503C11/D6L1503C15)</f>
        <v>3.2011071676053723E-8</v>
      </c>
      <c r="AJ10" s="16" t="s">
        <v>39397</v>
      </c>
      <c r="AK10" s="33">
        <f>IF(D6L1503C5=0,0,D6L1503C11/D6L1503C5)</f>
        <v>8.4742630501086269E-2</v>
      </c>
      <c r="AL10" s="16" t="s">
        <v>39398</v>
      </c>
      <c r="AM10" s="33">
        <f>D6L1503C8*CHOOSE(MIN(D6L1503C9,RUN_YEARS),B7L815C4,B7L815C13,B7L815C22,B7L815C31,B7L815C40)</f>
        <v>5.8867995819778495E-7</v>
      </c>
      <c r="AN10" s="16" t="s">
        <v>39399</v>
      </c>
      <c r="AO10" s="33">
        <f>D6L1503C8-D6L1503C18</f>
        <v>8.6351126265507785E-6</v>
      </c>
      <c r="AP10" s="16" t="s">
        <v>39400</v>
      </c>
      <c r="AQ10" s="33">
        <f>CHOOSE(MIN(D6L1503C9,RUN_YEARS),B7L815C2,B7L815C11,B7L815C20,B7L815C29,B7L815C38)</f>
        <v>1.2386822905103456</v>
      </c>
      <c r="AR10" s="16" t="s">
        <v>39401</v>
      </c>
      <c r="AS10" s="33">
        <f>IF(D6L1503C20=0,0,D6L1503C18/D6L1503C20)</f>
        <v>4.7524693192735063E-7</v>
      </c>
      <c r="AT10" s="16" t="s">
        <v>39402</v>
      </c>
      <c r="AU10" s="33">
        <f>IF(D6L1503C5=0,0,D6L1503C18/D6L1503C5)</f>
        <v>3.1910949470565969E-2</v>
      </c>
      <c r="AV10" s="16" t="s">
        <v>39403</v>
      </c>
      <c r="AW10" s="33">
        <f>CHOOSE(MIN(D6L1503C9,RUN_YEARS),B7L815C1,B7L815C10,B7L815C19,B7L815C28,B7L815C37)</f>
        <v>18.169738816684877</v>
      </c>
      <c r="AX10" s="16" t="s">
        <v>39404</v>
      </c>
      <c r="AY10" s="33">
        <f>IF(D6L1503C23=0,0,D6L1503C19/D6L1503C23)</f>
        <v>4.7524693192735063E-7</v>
      </c>
      <c r="AZ10" s="16" t="s">
        <v>39405</v>
      </c>
      <c r="BA10" s="33">
        <f>IF(D6L1503C5=0,0,D6L1503C19/D6L1503C5)</f>
        <v>0.46808905052943406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-3.7000125458585539E-4</v>
      </c>
      <c r="J11" s="16" t="s">
        <v>39428</v>
      </c>
      <c r="K11" s="21">
        <f>IF(FLOW_THRU_100PCT="Y",1,INDEX(VariabilityMatrix,D6L1504C1,D6L1504C9))</f>
        <v>0.51278375810792509</v>
      </c>
      <c r="L11" s="16" t="s">
        <v>39408</v>
      </c>
      <c r="M11" s="15">
        <f>IF(D6L1504C2&lt;&gt;0,D6L1504C2*D6L1504C4,D6L1504C3*D6L1504C4)</f>
        <v>-1.8973063383118208E-4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-9.486531691559104E-5</v>
      </c>
      <c r="R11" s="16" t="s">
        <v>39410</v>
      </c>
      <c r="S11" s="15">
        <f>D6L1504C5-D6L1504C7</f>
        <v>-9.486531691559104E-5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-7.8405713470610058E-5</v>
      </c>
      <c r="X11" s="16" t="s">
        <v>39412</v>
      </c>
      <c r="Y11" s="33">
        <f>D6L1504C7-D6L1504C10</f>
        <v>-1.6459603444980982E-5</v>
      </c>
      <c r="Z11" s="16" t="s">
        <v>39413</v>
      </c>
      <c r="AA11" s="33">
        <f>CHOOSE(MIN(D6L1504C9,RUN_YEARS),B7L815C7,B7L815C16,B7L815C25,B7L815C34,B7L815C43)</f>
        <v>742</v>
      </c>
      <c r="AB11" s="16" t="s">
        <v>39414</v>
      </c>
      <c r="AC11" s="33">
        <f>IF(D6L1504C12=0,0,D6L1504C10/D6L1504C12)</f>
        <v>-1.0566807745365238E-7</v>
      </c>
      <c r="AD11" s="16" t="s">
        <v>39415</v>
      </c>
      <c r="AE11" s="33">
        <f>IF(D6L1504C5=0,0,D6L1504C10/D6L1504C5)</f>
        <v>0.41324751774335844</v>
      </c>
      <c r="AF11" s="16" t="s">
        <v>39416</v>
      </c>
      <c r="AG11" s="33">
        <f>CHOOSE(MIN(D6L1504C9,RUN_YEARS),B7L815C5,B7L815C14,B7L815C23,B7L815C32,B7L815C41)</f>
        <v>59.91039926305821</v>
      </c>
      <c r="AH11" s="16" t="s">
        <v>39417</v>
      </c>
      <c r="AI11" s="33">
        <f>IF(D6L1504C15=0,0,D6L1504C11/D6L1504C15)</f>
        <v>-2.7473700137949602E-7</v>
      </c>
      <c r="AJ11" s="16" t="s">
        <v>39418</v>
      </c>
      <c r="AK11" s="33">
        <f>IF(D6L1504C5=0,0,D6L1504C11/D6L1504C5)</f>
        <v>8.6752482256641575E-2</v>
      </c>
      <c r="AL11" s="16" t="s">
        <v>39419</v>
      </c>
      <c r="AM11" s="33">
        <f>D6L1504C8*CHOOSE(MIN(D6L1504C9,RUN_YEARS),B7L815C4,B7L815C13,B7L815C22,B7L815C31,B7L815C40)</f>
        <v>-6.332125418057209E-6</v>
      </c>
      <c r="AN11" s="16" t="s">
        <v>39420</v>
      </c>
      <c r="AO11" s="33">
        <f>D6L1504C8-D6L1504C18</f>
        <v>-8.8533191497533828E-5</v>
      </c>
      <c r="AP11" s="16" t="s">
        <v>39421</v>
      </c>
      <c r="AQ11" s="33">
        <f>CHOOSE(MIN(D6L1504C9,RUN_YEARS),B7L815C2,B7L815C11,B7L815C20,B7L815C29,B7L815C38)</f>
        <v>1.6636905955486236</v>
      </c>
      <c r="AR11" s="16" t="s">
        <v>39422</v>
      </c>
      <c r="AS11" s="33">
        <f>IF(D6L1504C20=0,0,D6L1504C18/D6L1504C20)</f>
        <v>-3.8060715345746773E-6</v>
      </c>
      <c r="AT11" s="16" t="s">
        <v>39423</v>
      </c>
      <c r="AU11" s="33">
        <f>IF(D6L1504C5=0,0,D6L1504C18/D6L1504C5)</f>
        <v>3.3374291173724681E-2</v>
      </c>
      <c r="AV11" s="16" t="s">
        <v>39424</v>
      </c>
      <c r="AW11" s="33">
        <f>CHOOSE(MIN(D6L1504C9,RUN_YEARS),B7L815C1,B7L815C10,B7L815C19,B7L815C28,B7L815C37)</f>
        <v>23.261042440556039</v>
      </c>
      <c r="AX11" s="16" t="s">
        <v>39425</v>
      </c>
      <c r="AY11" s="33">
        <f>IF(D6L1504C23=0,0,D6L1504C19/D6L1504C23)</f>
        <v>-3.8060715345746777E-6</v>
      </c>
      <c r="AZ11" s="16" t="s">
        <v>39426</v>
      </c>
      <c r="BA11" s="33">
        <f>IF(D6L1504C5=0,0,D6L1504C19/D6L1504C5)</f>
        <v>0.4666257088262753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6.7570306833628115E-3</v>
      </c>
      <c r="J12" s="16" t="s">
        <v>39449</v>
      </c>
      <c r="K12" s="21">
        <f>IF(FLOW_THRU_100PCT="Y",1,INDEX(VariabilityMatrix,D6L1505C1,D6L1505C9))</f>
        <v>0.27889822925278335</v>
      </c>
      <c r="L12" s="16" t="s">
        <v>39429</v>
      </c>
      <c r="M12" s="15">
        <f>IF(D6L1505C2&lt;&gt;0,D6L1505C2*D6L1505C4,D6L1505C3*D6L1505C4)</f>
        <v>1.8845238925966127E-3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9.4226194629830633E-4</v>
      </c>
      <c r="R12" s="16" t="s">
        <v>39431</v>
      </c>
      <c r="S12" s="15">
        <f>D6L1505C5-D6L1505C7</f>
        <v>9.4226194629830633E-4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7.8256243439752283E-4</v>
      </c>
      <c r="X12" s="16" t="s">
        <v>39433</v>
      </c>
      <c r="Y12" s="33">
        <f>D6L1505C7-D6L1505C10</f>
        <v>1.596995119007835E-4</v>
      </c>
      <c r="Z12" s="16" t="s">
        <v>39434</v>
      </c>
      <c r="AA12" s="33">
        <f>CHOOSE(MIN(D6L1505C9,RUN_YEARS),B7L815C7,B7L815C16,B7L815C25,B7L815C34,B7L815C43)</f>
        <v>622.20000000000005</v>
      </c>
      <c r="AB12" s="16" t="s">
        <v>39435</v>
      </c>
      <c r="AC12" s="33">
        <f>IF(D6L1505C12=0,0,D6L1505C10/D6L1505C12)</f>
        <v>1.2577345458012259E-6</v>
      </c>
      <c r="AD12" s="16" t="s">
        <v>39436</v>
      </c>
      <c r="AE12" s="33">
        <f>IF(D6L1505C5=0,0,D6L1505C10/D6L1505C5)</f>
        <v>0.41525736949891373</v>
      </c>
      <c r="AF12" s="16" t="s">
        <v>39437</v>
      </c>
      <c r="AG12" s="33">
        <f>CHOOSE(MIN(D6L1505C9,RUN_YEARS),B7L815C5,B7L815C14,B7L815C23,B7L815C32,B7L815C41)</f>
        <v>48.836131119766833</v>
      </c>
      <c r="AH12" s="16" t="s">
        <v>39438</v>
      </c>
      <c r="AI12" s="33">
        <f>IF(D6L1505C15=0,0,D6L1505C11/D6L1505C15)</f>
        <v>3.2701098190831867E-6</v>
      </c>
      <c r="AJ12" s="16" t="s">
        <v>39439</v>
      </c>
      <c r="AK12" s="33">
        <f>IF(D6L1505C5=0,0,D6L1505C11/D6L1505C5)</f>
        <v>8.4742630501086255E-2</v>
      </c>
      <c r="AL12" s="16" t="s">
        <v>39440</v>
      </c>
      <c r="AM12" s="33">
        <f>D6L1505C8*CHOOSE(MIN(D6L1505C9,RUN_YEARS),B7L815C4,B7L815C13,B7L815C22,B7L815C31,B7L815C40)</f>
        <v>6.0136946712724797E-5</v>
      </c>
      <c r="AN12" s="16" t="s">
        <v>39441</v>
      </c>
      <c r="AO12" s="33">
        <f>D6L1505C8-D6L1505C18</f>
        <v>8.8212499958558149E-4</v>
      </c>
      <c r="AP12" s="16" t="s">
        <v>39442</v>
      </c>
      <c r="AQ12" s="33">
        <f>CHOOSE(MIN(D6L1505C9,RUN_YEARS),B7L815C2,B7L815C11,B7L815C20,B7L815C29,B7L815C38)</f>
        <v>1.2386822905103456</v>
      </c>
      <c r="AR12" s="16" t="s">
        <v>39443</v>
      </c>
      <c r="AS12" s="33">
        <f>IF(D6L1505C20=0,0,D6L1505C18/D6L1505C20)</f>
        <v>4.8549129323507129E-5</v>
      </c>
      <c r="AT12" s="16" t="s">
        <v>39444</v>
      </c>
      <c r="AU12" s="33">
        <f>IF(D6L1505C5=0,0,D6L1505C18/D6L1505C5)</f>
        <v>3.1910949470565969E-2</v>
      </c>
      <c r="AV12" s="16" t="s">
        <v>39445</v>
      </c>
      <c r="AW12" s="33">
        <f>CHOOSE(MIN(D6L1505C9,RUN_YEARS),B7L815C1,B7L815C10,B7L815C19,B7L815C28,B7L815C37)</f>
        <v>18.169738816684877</v>
      </c>
      <c r="AX12" s="16" t="s">
        <v>39446</v>
      </c>
      <c r="AY12" s="33">
        <f>IF(D6L1505C23=0,0,D6L1505C19/D6L1505C23)</f>
        <v>4.8549129323507129E-5</v>
      </c>
      <c r="AZ12" s="16" t="s">
        <v>39447</v>
      </c>
      <c r="BA12" s="33">
        <f>IF(D6L1505C5=0,0,D6L1505C19/D6L1505C5)</f>
        <v>0.468089050529434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3.3329409585730486E-3</v>
      </c>
      <c r="J13" s="16" t="s">
        <v>39470</v>
      </c>
      <c r="K13" s="21">
        <f>IF(FLOW_THRU_100PCT="Y",1,INDEX(VariabilityMatrix,D6L1506C1,D6L1506C9))</f>
        <v>0.50051128835512304</v>
      </c>
      <c r="L13" s="16" t="s">
        <v>39450</v>
      </c>
      <c r="M13" s="15">
        <f>IF(D6L1506C2&lt;&gt;0,D6L1506C2*D6L1506C4,D6L1506C3*D6L1506C4)</f>
        <v>1.6681745731869553E-3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8.3408728659347764E-4</v>
      </c>
      <c r="R13" s="16" t="s">
        <v>39452</v>
      </c>
      <c r="S13" s="15">
        <f>D6L1506C5-D6L1506C7</f>
        <v>8.3408728659347764E-4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6.9272178512658818E-4</v>
      </c>
      <c r="X13" s="16" t="s">
        <v>39454</v>
      </c>
      <c r="Y13" s="33">
        <f>D6L1506C7-D6L1506C10</f>
        <v>1.4136550146688946E-4</v>
      </c>
      <c r="Z13" s="16" t="s">
        <v>39455</v>
      </c>
      <c r="AA13" s="33">
        <f>CHOOSE(MIN(D6L1506C9,RUN_YEARS),B7L815C7,B7L815C16,B7L815C25,B7L815C34,B7L815C43)</f>
        <v>622.20000000000005</v>
      </c>
      <c r="AB13" s="16" t="s">
        <v>39456</v>
      </c>
      <c r="AC13" s="33">
        <f>IF(D6L1506C12=0,0,D6L1506C10/D6L1506C12)</f>
        <v>1.1133426311902734E-6</v>
      </c>
      <c r="AD13" s="16" t="s">
        <v>39457</v>
      </c>
      <c r="AE13" s="33">
        <f>IF(D6L1506C5=0,0,D6L1506C10/D6L1506C5)</f>
        <v>0.41525736949891373</v>
      </c>
      <c r="AF13" s="16" t="s">
        <v>39458</v>
      </c>
      <c r="AG13" s="33">
        <f>CHOOSE(MIN(D6L1506C9,RUN_YEARS),B7L815C5,B7L815C14,B7L815C23,B7L815C32,B7L815C41)</f>
        <v>48.836131119766833</v>
      </c>
      <c r="AH13" s="16" t="s">
        <v>39459</v>
      </c>
      <c r="AI13" s="33">
        <f>IF(D6L1506C15=0,0,D6L1506C11/D6L1506C15)</f>
        <v>2.8946908410947111E-6</v>
      </c>
      <c r="AJ13" s="16" t="s">
        <v>39460</v>
      </c>
      <c r="AK13" s="33">
        <f>IF(D6L1506C5=0,0,D6L1506C11/D6L1506C5)</f>
        <v>8.4742630501086269E-2</v>
      </c>
      <c r="AL13" s="16" t="s">
        <v>39461</v>
      </c>
      <c r="AM13" s="33">
        <f>D6L1506C8*CHOOSE(MIN(D6L1506C9,RUN_YEARS),B7L815C4,B7L815C13,B7L815C22,B7L815C31,B7L815C40)</f>
        <v>5.3233034513051884E-5</v>
      </c>
      <c r="AN13" s="16" t="s">
        <v>39462</v>
      </c>
      <c r="AO13" s="33">
        <f>D6L1506C8-D6L1506C18</f>
        <v>7.8085425208042575E-4</v>
      </c>
      <c r="AP13" s="16" t="s">
        <v>39463</v>
      </c>
      <c r="AQ13" s="33">
        <f>CHOOSE(MIN(D6L1506C9,RUN_YEARS),B7L815C2,B7L815C11,B7L815C20,B7L815C29,B7L815C38)</f>
        <v>1.2386822905103456</v>
      </c>
      <c r="AR13" s="16" t="s">
        <v>39464</v>
      </c>
      <c r="AS13" s="33">
        <f>IF(D6L1506C20=0,0,D6L1506C18/D6L1506C20)</f>
        <v>4.2975535309477546E-5</v>
      </c>
      <c r="AT13" s="16" t="s">
        <v>39465</v>
      </c>
      <c r="AU13" s="33">
        <f>IF(D6L1506C5=0,0,D6L1506C18/D6L1506C5)</f>
        <v>3.1910949470565969E-2</v>
      </c>
      <c r="AV13" s="16" t="s">
        <v>39466</v>
      </c>
      <c r="AW13" s="33">
        <f>CHOOSE(MIN(D6L1506C9,RUN_YEARS),B7L815C1,B7L815C10,B7L815C19,B7L815C28,B7L815C37)</f>
        <v>18.169738816684877</v>
      </c>
      <c r="AX13" s="16" t="s">
        <v>39467</v>
      </c>
      <c r="AY13" s="33">
        <f>IF(D6L1506C23=0,0,D6L1506C19/D6L1506C23)</f>
        <v>4.2975535309477553E-5</v>
      </c>
      <c r="AZ13" s="16" t="s">
        <v>39468</v>
      </c>
      <c r="BA13" s="33">
        <f>IF(D6L1506C5=0,0,D6L1506C19/D6L1506C5)</f>
        <v>0.468089050529434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3.2918261084150832E-5</v>
      </c>
      <c r="J14" s="16" t="s">
        <v>39491</v>
      </c>
      <c r="K14" s="21">
        <f>IF(FLOW_THRU_100PCT="Y",1,INDEX(VariabilityMatrix,D6L1507C1,D6L1507C9))</f>
        <v>0.51278375810792509</v>
      </c>
      <c r="L14" s="16" t="s">
        <v>39471</v>
      </c>
      <c r="M14" s="15">
        <f>IF(D6L1507C2&lt;&gt;0,D6L1507C2*D6L1507C4,D6L1507C3*D6L1507C4)</f>
        <v>1.6879949629108725E-5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8.4399748145543627E-6</v>
      </c>
      <c r="R14" s="16" t="s">
        <v>39473</v>
      </c>
      <c r="S14" s="15">
        <f>D6L1507C5-D6L1507C7</f>
        <v>8.4399748145543627E-6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6.9755972838621044E-6</v>
      </c>
      <c r="X14" s="16" t="s">
        <v>39475</v>
      </c>
      <c r="Y14" s="33">
        <f>D6L1507C7-D6L1507C10</f>
        <v>1.4643775306922584E-6</v>
      </c>
      <c r="Z14" s="16" t="s">
        <v>39476</v>
      </c>
      <c r="AA14" s="33">
        <f>CHOOSE(MIN(D6L1507C9,RUN_YEARS),B7L815C7,B7L815C16,B7L815C25,B7L815C34,B7L815C43)</f>
        <v>742</v>
      </c>
      <c r="AB14" s="16" t="s">
        <v>39477</v>
      </c>
      <c r="AC14" s="33">
        <f>IF(D6L1507C12=0,0,D6L1507C10/D6L1507C12)</f>
        <v>9.4010745065527013E-9</v>
      </c>
      <c r="AD14" s="16" t="s">
        <v>39478</v>
      </c>
      <c r="AE14" s="33">
        <f>IF(D6L1507C5=0,0,D6L1507C10/D6L1507C5)</f>
        <v>0.41324751774335844</v>
      </c>
      <c r="AF14" s="16" t="s">
        <v>39479</v>
      </c>
      <c r="AG14" s="33">
        <f>CHOOSE(MIN(D6L1507C9,RUN_YEARS),B7L815C5,B7L815C14,B7L815C23,B7L815C32,B7L815C41)</f>
        <v>59.91039926305821</v>
      </c>
      <c r="AH14" s="16" t="s">
        <v>39480</v>
      </c>
      <c r="AI14" s="33">
        <f>IF(D6L1507C15=0,0,D6L1507C11/D6L1507C15)</f>
        <v>2.4442793717037017E-8</v>
      </c>
      <c r="AJ14" s="16" t="s">
        <v>39481</v>
      </c>
      <c r="AK14" s="33">
        <f>IF(D6L1507C5=0,0,D6L1507C11/D6L1507C5)</f>
        <v>8.6752482256641575E-2</v>
      </c>
      <c r="AL14" s="16" t="s">
        <v>39482</v>
      </c>
      <c r="AM14" s="33">
        <f>D6L1507C8*CHOOSE(MIN(D6L1507C9,RUN_YEARS),B7L815C4,B7L815C13,B7L815C22,B7L815C31,B7L815C40)</f>
        <v>5.6335635391968057E-7</v>
      </c>
      <c r="AN14" s="16" t="s">
        <v>39483</v>
      </c>
      <c r="AO14" s="33">
        <f>D6L1507C8-D6L1507C18</f>
        <v>7.8766184606346815E-6</v>
      </c>
      <c r="AP14" s="16" t="s">
        <v>39484</v>
      </c>
      <c r="AQ14" s="33">
        <f>CHOOSE(MIN(D6L1507C9,RUN_YEARS),B7L815C2,B7L815C11,B7L815C20,B7L815C29,B7L815C38)</f>
        <v>1.6636905955486236</v>
      </c>
      <c r="AR14" s="16" t="s">
        <v>39485</v>
      </c>
      <c r="AS14" s="33">
        <f>IF(D6L1507C20=0,0,D6L1507C18/D6L1507C20)</f>
        <v>3.3861846393013147E-7</v>
      </c>
      <c r="AT14" s="16" t="s">
        <v>39486</v>
      </c>
      <c r="AU14" s="33">
        <f>IF(D6L1507C5=0,0,D6L1507C18/D6L1507C5)</f>
        <v>3.3374291173724681E-2</v>
      </c>
      <c r="AV14" s="16" t="s">
        <v>39487</v>
      </c>
      <c r="AW14" s="33">
        <f>CHOOSE(MIN(D6L1507C9,RUN_YEARS),B7L815C1,B7L815C10,B7L815C19,B7L815C28,B7L815C37)</f>
        <v>23.261042440556039</v>
      </c>
      <c r="AX14" s="16" t="s">
        <v>39488</v>
      </c>
      <c r="AY14" s="33">
        <f>IF(D6L1507C23=0,0,D6L1507C19/D6L1507C23)</f>
        <v>3.3861846393013141E-7</v>
      </c>
      <c r="AZ14" s="16" t="s">
        <v>39489</v>
      </c>
      <c r="BA14" s="33">
        <f>IF(D6L1507C5=0,0,D6L1507C19/D6L1507C5)</f>
        <v>0.4666257088262753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6.0569600394837541E-5</v>
      </c>
      <c r="J15" s="16" t="s">
        <v>39512</v>
      </c>
      <c r="K15" s="21">
        <f>IF(FLOW_THRU_100PCT="Y",1,INDEX(VariabilityMatrix,D6L1508C1,D6L1508C9))</f>
        <v>0.51278375810792509</v>
      </c>
      <c r="L15" s="16" t="s">
        <v>39492</v>
      </c>
      <c r="M15" s="15">
        <f>IF(D6L1508C2&lt;&gt;0,D6L1508C2*D6L1508C4,D6L1508C3*D6L1508C4)</f>
        <v>3.105910731756006E-5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1.552955365878003E-5</v>
      </c>
      <c r="R15" s="16" t="s">
        <v>39494</v>
      </c>
      <c r="S15" s="15">
        <f>D6L1508C5-D6L1508C7</f>
        <v>1.552955365878003E-5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1.2835099002306275E-5</v>
      </c>
      <c r="X15" s="16" t="s">
        <v>39496</v>
      </c>
      <c r="Y15" s="33">
        <f>D6L1508C7-D6L1508C10</f>
        <v>2.6944546564737549E-6</v>
      </c>
      <c r="Z15" s="16" t="s">
        <v>39497</v>
      </c>
      <c r="AA15" s="33">
        <f>CHOOSE(MIN(D6L1508C9,RUN_YEARS),B7L815C7,B7L815C16,B7L815C25,B7L815C34,B7L815C43)</f>
        <v>742</v>
      </c>
      <c r="AB15" s="16" t="s">
        <v>39498</v>
      </c>
      <c r="AC15" s="33">
        <f>IF(D6L1508C12=0,0,D6L1508C10/D6L1508C12)</f>
        <v>1.7297977092056973E-8</v>
      </c>
      <c r="AD15" s="16" t="s">
        <v>39499</v>
      </c>
      <c r="AE15" s="33">
        <f>IF(D6L1508C5=0,0,D6L1508C10/D6L1508C5)</f>
        <v>0.41324751774335844</v>
      </c>
      <c r="AF15" s="16" t="s">
        <v>39500</v>
      </c>
      <c r="AG15" s="33">
        <f>CHOOSE(MIN(D6L1508C9,RUN_YEARS),B7L815C5,B7L815C14,B7L815C23,B7L815C32,B7L815C41)</f>
        <v>59.91039926305821</v>
      </c>
      <c r="AH15" s="16" t="s">
        <v>39501</v>
      </c>
      <c r="AI15" s="33">
        <f>IF(D6L1508C15=0,0,D6L1508C11/D6L1508C15)</f>
        <v>4.4974740439348102E-8</v>
      </c>
      <c r="AJ15" s="16" t="s">
        <v>39502</v>
      </c>
      <c r="AK15" s="33">
        <f>IF(D6L1508C5=0,0,D6L1508C11/D6L1508C5)</f>
        <v>8.6752482256641547E-2</v>
      </c>
      <c r="AL15" s="16" t="s">
        <v>39503</v>
      </c>
      <c r="AM15" s="33">
        <f>D6L1508C8*CHOOSE(MIN(D6L1508C9,RUN_YEARS),B7L815C4,B7L815C13,B7L815C22,B7L815C31,B7L815C40)</f>
        <v>1.0365756912122124E-6</v>
      </c>
      <c r="AN15" s="16" t="s">
        <v>39504</v>
      </c>
      <c r="AO15" s="33">
        <f>D6L1508C8-D6L1508C18</f>
        <v>1.4492977967567818E-5</v>
      </c>
      <c r="AP15" s="16" t="s">
        <v>39505</v>
      </c>
      <c r="AQ15" s="33">
        <f>CHOOSE(MIN(D6L1508C9,RUN_YEARS),B7L815C2,B7L815C11,B7L815C20,B7L815C29,B7L815C38)</f>
        <v>1.6636905955486236</v>
      </c>
      <c r="AR15" s="16" t="s">
        <v>39506</v>
      </c>
      <c r="AS15" s="33">
        <f>IF(D6L1508C20=0,0,D6L1508C18/D6L1508C20)</f>
        <v>6.2305797363144202E-7</v>
      </c>
      <c r="AT15" s="16" t="s">
        <v>39507</v>
      </c>
      <c r="AU15" s="33">
        <f>IF(D6L1508C5=0,0,D6L1508C18/D6L1508C5)</f>
        <v>3.3374291173724681E-2</v>
      </c>
      <c r="AV15" s="16" t="s">
        <v>39508</v>
      </c>
      <c r="AW15" s="33">
        <f>CHOOSE(MIN(D6L1508C9,RUN_YEARS),B7L815C1,B7L815C10,B7L815C19,B7L815C28,B7L815C37)</f>
        <v>23.261042440556039</v>
      </c>
      <c r="AX15" s="16" t="s">
        <v>39509</v>
      </c>
      <c r="AY15" s="33">
        <f>IF(D6L1508C23=0,0,D6L1508C19/D6L1508C23)</f>
        <v>6.2305797363144202E-7</v>
      </c>
      <c r="AZ15" s="16" t="s">
        <v>39510</v>
      </c>
      <c r="BA15" s="33">
        <f>IF(D6L1508C5=0,0,D6L1508C19/D6L1508C5)</f>
        <v>0.46662570882627535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0.51278375810792509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742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59.91039926305821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1.6636905955486236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23.261042440556039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3.2918261084150832E-5</v>
      </c>
      <c r="J17" s="16" t="s">
        <v>39554</v>
      </c>
      <c r="K17" s="21">
        <f>IF(FLOW_THRU_100PCT="Y",1,INDEX(VariabilityMatrix,D6L1510C1,D6L1510C9))</f>
        <v>0.51278375810792509</v>
      </c>
      <c r="L17" s="16" t="s">
        <v>39534</v>
      </c>
      <c r="M17" s="15">
        <f>IF(D6L1510C2&lt;&gt;0,D6L1510C2*D6L1510C4,D6L1510C3*D6L1510C4)</f>
        <v>1.6879949629108725E-5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8.4399748145543627E-6</v>
      </c>
      <c r="R17" s="16" t="s">
        <v>39536</v>
      </c>
      <c r="S17" s="15">
        <f>D6L1510C5-D6L1510C7</f>
        <v>8.4399748145543627E-6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6.9755972838621044E-6</v>
      </c>
      <c r="X17" s="16" t="s">
        <v>39538</v>
      </c>
      <c r="Y17" s="33">
        <f>D6L1510C7-D6L1510C10</f>
        <v>1.4643775306922584E-6</v>
      </c>
      <c r="Z17" s="16" t="s">
        <v>39539</v>
      </c>
      <c r="AA17" s="33">
        <f>CHOOSE(MIN(D6L1510C9,RUN_YEARS),B7L815C7,B7L815C16,B7L815C25,B7L815C34,B7L815C43)</f>
        <v>742</v>
      </c>
      <c r="AB17" s="16" t="s">
        <v>39540</v>
      </c>
      <c r="AC17" s="33">
        <f>IF(D6L1510C12=0,0,D6L1510C10/D6L1510C12)</f>
        <v>9.4010745065527013E-9</v>
      </c>
      <c r="AD17" s="16" t="s">
        <v>39541</v>
      </c>
      <c r="AE17" s="33">
        <f>IF(D6L1510C5=0,0,D6L1510C10/D6L1510C5)</f>
        <v>0.41324751774335844</v>
      </c>
      <c r="AF17" s="16" t="s">
        <v>39542</v>
      </c>
      <c r="AG17" s="33">
        <f>CHOOSE(MIN(D6L1510C9,RUN_YEARS),B7L815C5,B7L815C14,B7L815C23,B7L815C32,B7L815C41)</f>
        <v>59.91039926305821</v>
      </c>
      <c r="AH17" s="16" t="s">
        <v>39543</v>
      </c>
      <c r="AI17" s="33">
        <f>IF(D6L1510C15=0,0,D6L1510C11/D6L1510C15)</f>
        <v>2.4442793717037017E-8</v>
      </c>
      <c r="AJ17" s="16" t="s">
        <v>39544</v>
      </c>
      <c r="AK17" s="33">
        <f>IF(D6L1510C5=0,0,D6L1510C11/D6L1510C5)</f>
        <v>8.6752482256641575E-2</v>
      </c>
      <c r="AL17" s="16" t="s">
        <v>39545</v>
      </c>
      <c r="AM17" s="33">
        <f>D6L1510C8*CHOOSE(MIN(D6L1510C9,RUN_YEARS),B7L815C4,B7L815C13,B7L815C22,B7L815C31,B7L815C40)</f>
        <v>5.6335635391968057E-7</v>
      </c>
      <c r="AN17" s="16" t="s">
        <v>39546</v>
      </c>
      <c r="AO17" s="33">
        <f>D6L1510C8-D6L1510C18</f>
        <v>7.8766184606346815E-6</v>
      </c>
      <c r="AP17" s="16" t="s">
        <v>39547</v>
      </c>
      <c r="AQ17" s="33">
        <f>CHOOSE(MIN(D6L1510C9,RUN_YEARS),B7L815C2,B7L815C11,B7L815C20,B7L815C29,B7L815C38)</f>
        <v>1.6636905955486236</v>
      </c>
      <c r="AR17" s="16" t="s">
        <v>39548</v>
      </c>
      <c r="AS17" s="33">
        <f>IF(D6L1510C20=0,0,D6L1510C18/D6L1510C20)</f>
        <v>3.3861846393013147E-7</v>
      </c>
      <c r="AT17" s="16" t="s">
        <v>39549</v>
      </c>
      <c r="AU17" s="33">
        <f>IF(D6L1510C5=0,0,D6L1510C18/D6L1510C5)</f>
        <v>3.3374291173724681E-2</v>
      </c>
      <c r="AV17" s="16" t="s">
        <v>39550</v>
      </c>
      <c r="AW17" s="33">
        <f>CHOOSE(MIN(D6L1510C9,RUN_YEARS),B7L815C1,B7L815C10,B7L815C19,B7L815C28,B7L815C37)</f>
        <v>23.261042440556039</v>
      </c>
      <c r="AX17" s="16" t="s">
        <v>39551</v>
      </c>
      <c r="AY17" s="33">
        <f>IF(D6L1510C23=0,0,D6L1510C19/D6L1510C23)</f>
        <v>3.3861846393013141E-7</v>
      </c>
      <c r="AZ17" s="16" t="s">
        <v>39552</v>
      </c>
      <c r="BA17" s="33">
        <f>IF(D6L1510C5=0,0,D6L1510C19/D6L1510C5)</f>
        <v>0.4666257088262753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0.51278375810792509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742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59.91039926305821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1.6636905955486236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23.261042440556039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0.51278375810792509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742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59.91039926305821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1.6636905955486236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23.261042440556039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1.2055996617524522E-3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1.0368157091071089E-3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5.1840785455355446E-4</v>
      </c>
      <c r="R20" s="16" t="s">
        <v>39599</v>
      </c>
      <c r="S20" s="15">
        <f>D6L1513C5-D6L1513C7</f>
        <v>5.1840785455355446E-4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4.2846151814583276E-4</v>
      </c>
      <c r="X20" s="16" t="s">
        <v>39601</v>
      </c>
      <c r="Y20" s="33">
        <f>D6L1513C7-D6L1513C10</f>
        <v>8.9946336407721703E-5</v>
      </c>
      <c r="Z20" s="16" t="s">
        <v>39602</v>
      </c>
      <c r="AA20" s="33">
        <f>CHOOSE(MIN(D6L1513C9,RUN_YEARS),B7L815C7,B7L815C16,B7L815C25,B7L815C34,B7L815C43)</f>
        <v>742</v>
      </c>
      <c r="AB20" s="16" t="s">
        <v>39603</v>
      </c>
      <c r="AC20" s="33">
        <f>IF(D6L1513C12=0,0,D6L1513C10/D6L1513C12)</f>
        <v>5.7744139911837297E-7</v>
      </c>
      <c r="AD20" s="16" t="s">
        <v>39604</v>
      </c>
      <c r="AE20" s="33">
        <f>IF(D6L1513C5=0,0,D6L1513C10/D6L1513C5)</f>
        <v>0.41324751774335844</v>
      </c>
      <c r="AF20" s="16" t="s">
        <v>39605</v>
      </c>
      <c r="AG20" s="33">
        <f>CHOOSE(MIN(D6L1513C9,RUN_YEARS),B7L815C5,B7L815C14,B7L815C23,B7L815C32,B7L815C41)</f>
        <v>59.91039926305821</v>
      </c>
      <c r="AH20" s="16" t="s">
        <v>39606</v>
      </c>
      <c r="AI20" s="33">
        <f>IF(D6L1513C15=0,0,D6L1513C11/D6L1513C15)</f>
        <v>1.5013476377077689E-6</v>
      </c>
      <c r="AJ20" s="16" t="s">
        <v>39607</v>
      </c>
      <c r="AK20" s="33">
        <f>IF(D6L1513C5=0,0,D6L1513C11/D6L1513C5)</f>
        <v>8.6752482256641561E-2</v>
      </c>
      <c r="AL20" s="16" t="s">
        <v>39608</v>
      </c>
      <c r="AM20" s="33">
        <f>D6L1513C8*CHOOSE(MIN(D6L1513C9,RUN_YEARS),B7L815C4,B7L815C13,B7L815C22,B7L815C31,B7L815C40)</f>
        <v>3.460298936923248E-5</v>
      </c>
      <c r="AN20" s="16" t="s">
        <v>39609</v>
      </c>
      <c r="AO20" s="33">
        <f>D6L1513C8-D6L1513C18</f>
        <v>4.8380486518432198E-4</v>
      </c>
      <c r="AP20" s="16" t="s">
        <v>39610</v>
      </c>
      <c r="AQ20" s="33">
        <f>CHOOSE(MIN(D6L1513C9,RUN_YEARS),B7L815C2,B7L815C11,B7L815C20,B7L815C29,B7L815C38)</f>
        <v>1.6636905955486236</v>
      </c>
      <c r="AR20" s="16" t="s">
        <v>39611</v>
      </c>
      <c r="AS20" s="33">
        <f>IF(D6L1513C20=0,0,D6L1513C18/D6L1513C20)</f>
        <v>2.0798933083961862E-5</v>
      </c>
      <c r="AT20" s="16" t="s">
        <v>39612</v>
      </c>
      <c r="AU20" s="33">
        <f>IF(D6L1513C5=0,0,D6L1513C18/D6L1513C5)</f>
        <v>3.3374291173724681E-2</v>
      </c>
      <c r="AV20" s="16" t="s">
        <v>39613</v>
      </c>
      <c r="AW20" s="33">
        <f>CHOOSE(MIN(D6L1513C9,RUN_YEARS),B7L815C1,B7L815C10,B7L815C19,B7L815C28,B7L815C37)</f>
        <v>23.261042440556039</v>
      </c>
      <c r="AX20" s="16" t="s">
        <v>39614</v>
      </c>
      <c r="AY20" s="33">
        <f>IF(D6L1513C23=0,0,D6L1513C19/D6L1513C23)</f>
        <v>2.0798933083961862E-5</v>
      </c>
      <c r="AZ20" s="16" t="s">
        <v>39615</v>
      </c>
      <c r="BA20" s="33">
        <f>IF(D6L1513C5=0,0,D6L1513C19/D6L1513C5)</f>
        <v>0.4666257088262753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1.7236564674043769E-4</v>
      </c>
      <c r="J21" s="16" t="s">
        <v>39637</v>
      </c>
      <c r="K21" s="21">
        <f>IF(FLOW_THRU_100PCT="Y",1,INDEX(VariabilityMatrix,D6L1514C1,D6L1514C9))</f>
        <v>0.50051128835512304</v>
      </c>
      <c r="L21" s="16" t="s">
        <v>39617</v>
      </c>
      <c r="M21" s="15">
        <f>IF(D6L1514C2&lt;&gt;0,D6L1514C2*D6L1514C4,D6L1514C3*D6L1514C4)</f>
        <v>8.6270951918220477E-5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4.3135475959110238E-5</v>
      </c>
      <c r="R21" s="16" t="s">
        <v>39619</v>
      </c>
      <c r="S21" s="15">
        <f>D6L1514C5-D6L1514C7</f>
        <v>4.3135475959110238E-5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3.5824648557727503E-5</v>
      </c>
      <c r="X21" s="16" t="s">
        <v>39621</v>
      </c>
      <c r="Y21" s="33">
        <f>D6L1514C7-D6L1514C10</f>
        <v>7.3108274013827354E-6</v>
      </c>
      <c r="Z21" s="16" t="s">
        <v>39622</v>
      </c>
      <c r="AA21" s="33">
        <f>CHOOSE(MIN(D6L1514C9,RUN_YEARS),B7L815C7,B7L815C16,B7L815C25,B7L815C34,B7L815C43)</f>
        <v>622.20000000000005</v>
      </c>
      <c r="AB21" s="16" t="s">
        <v>39623</v>
      </c>
      <c r="AC21" s="33">
        <f>IF(D6L1514C12=0,0,D6L1514C10/D6L1514C12)</f>
        <v>5.7577384374361137E-8</v>
      </c>
      <c r="AD21" s="16" t="s">
        <v>39624</v>
      </c>
      <c r="AE21" s="33">
        <f>IF(D6L1514C5=0,0,D6L1514C10/D6L1514C5)</f>
        <v>0.41525736949891373</v>
      </c>
      <c r="AF21" s="16" t="s">
        <v>39625</v>
      </c>
      <c r="AG21" s="33">
        <f>CHOOSE(MIN(D6L1514C9,RUN_YEARS),B7L815C5,B7L815C14,B7L815C23,B7L815C32,B7L815C41)</f>
        <v>48.836131119766833</v>
      </c>
      <c r="AH21" s="16" t="s">
        <v>39626</v>
      </c>
      <c r="AI21" s="33">
        <f>IF(D6L1514C15=0,0,D6L1514C11/D6L1514C15)</f>
        <v>1.4970119937333891E-7</v>
      </c>
      <c r="AJ21" s="16" t="s">
        <v>39627</v>
      </c>
      <c r="AK21" s="33">
        <f>IF(D6L1514C5=0,0,D6L1514C11/D6L1514C5)</f>
        <v>8.4742630501086241E-2</v>
      </c>
      <c r="AL21" s="16" t="s">
        <v>39628</v>
      </c>
      <c r="AM21" s="33">
        <f>D6L1514C8*CHOOSE(MIN(D6L1514C9,RUN_YEARS),B7L815C4,B7L815C13,B7L815C22,B7L815C31,B7L815C40)</f>
        <v>2.7529879874399598E-6</v>
      </c>
      <c r="AN21" s="16" t="s">
        <v>39629</v>
      </c>
      <c r="AO21" s="33">
        <f>D6L1514C8-D6L1514C18</f>
        <v>4.0382487971670281E-5</v>
      </c>
      <c r="AP21" s="16" t="s">
        <v>39630</v>
      </c>
      <c r="AQ21" s="33">
        <f>CHOOSE(MIN(D6L1514C9,RUN_YEARS),B7L815C2,B7L815C11,B7L815C20,B7L815C29,B7L815C38)</f>
        <v>1.2386822905103456</v>
      </c>
      <c r="AR21" s="16" t="s">
        <v>39631</v>
      </c>
      <c r="AS21" s="33">
        <f>IF(D6L1514C20=0,0,D6L1514C18/D6L1514C20)</f>
        <v>2.2225133987390019E-6</v>
      </c>
      <c r="AT21" s="16" t="s">
        <v>39632</v>
      </c>
      <c r="AU21" s="33">
        <f>IF(D6L1514C5=0,0,D6L1514C18/D6L1514C5)</f>
        <v>3.1910949470565969E-2</v>
      </c>
      <c r="AV21" s="16" t="s">
        <v>39633</v>
      </c>
      <c r="AW21" s="33">
        <f>CHOOSE(MIN(D6L1514C9,RUN_YEARS),B7L815C1,B7L815C10,B7L815C19,B7L815C28,B7L815C37)</f>
        <v>18.169738816684877</v>
      </c>
      <c r="AX21" s="16" t="s">
        <v>39634</v>
      </c>
      <c r="AY21" s="33">
        <f>IF(D6L1514C23=0,0,D6L1514C19/D6L1514C23)</f>
        <v>2.2225133987390019E-6</v>
      </c>
      <c r="AZ21" s="16" t="s">
        <v>39635</v>
      </c>
      <c r="BA21" s="33">
        <f>IF(D6L1514C5=0,0,D6L1514C19/D6L1514C5)</f>
        <v>0.46808905052943406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1.0161149641507755E-3</v>
      </c>
      <c r="J22" s="16" t="s">
        <v>39658</v>
      </c>
      <c r="K22" s="21">
        <f>IF(FLOW_THRU_100PCT="Y",1,INDEX(VariabilityMatrix,D6L1515C1,D6L1515C9))</f>
        <v>0.50657179435978761</v>
      </c>
      <c r="L22" s="16" t="s">
        <v>39638</v>
      </c>
      <c r="M22" s="15">
        <f>IF(D6L1515C2&lt;&gt;0,D6L1515C2*D6L1515C4,D6L1515C3*D6L1515C4)</f>
        <v>5.1473518066568965E-4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2.5736759033284483E-4</v>
      </c>
      <c r="R22" s="16" t="s">
        <v>39640</v>
      </c>
      <c r="S22" s="15">
        <f>D6L1515C5-D6L1515C7</f>
        <v>2.5736759033284483E-4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2.0116128539140015E-4</v>
      </c>
      <c r="X22" s="16" t="s">
        <v>39642</v>
      </c>
      <c r="Y22" s="33">
        <f>D6L1515C7-D6L1515C10</f>
        <v>5.6206304941444678E-5</v>
      </c>
      <c r="Z22" s="16" t="s">
        <v>39643</v>
      </c>
      <c r="AA22" s="33">
        <f>CHOOSE(MIN(D6L1515C9,RUN_YEARS),B7L815C7,B7L815C16,B7L815C25,B7L815C34,B7L815C43)</f>
        <v>649.66666666666663</v>
      </c>
      <c r="AB22" s="16" t="s">
        <v>39644</v>
      </c>
      <c r="AC22" s="33">
        <f>IF(D6L1515C12=0,0,D6L1515C10/D6L1515C12)</f>
        <v>3.0963768916069803E-7</v>
      </c>
      <c r="AD22" s="16" t="s">
        <v>39645</v>
      </c>
      <c r="AE22" s="33">
        <f>IF(D6L1515C5=0,0,D6L1515C10/D6L1515C5)</f>
        <v>0.39080539459386676</v>
      </c>
      <c r="AF22" s="16" t="s">
        <v>39646</v>
      </c>
      <c r="AG22" s="33">
        <f>CHOOSE(MIN(D6L1515C9,RUN_YEARS),B7L815C5,B7L815C14,B7L815C23,B7L815C32,B7L815C41)</f>
        <v>69.816467276514203</v>
      </c>
      <c r="AH22" s="16" t="s">
        <v>39647</v>
      </c>
      <c r="AI22" s="33">
        <f>IF(D6L1515C15=0,0,D6L1515C11/D6L1515C15)</f>
        <v>8.0505799181781444E-7</v>
      </c>
      <c r="AJ22" s="16" t="s">
        <v>39648</v>
      </c>
      <c r="AK22" s="33">
        <f>IF(D6L1515C5=0,0,D6L1515C11/D6L1515C5)</f>
        <v>0.10919460540613322</v>
      </c>
      <c r="AL22" s="16" t="s">
        <v>39649</v>
      </c>
      <c r="AM22" s="33">
        <f>D6L1515C8*CHOOSE(MIN(D6L1515C9,RUN_YEARS),B7L815C4,B7L815C13,B7L815C22,B7L815C31,B7L815C40)</f>
        <v>1.359678536314619E-5</v>
      </c>
      <c r="AN22" s="16" t="s">
        <v>39650</v>
      </c>
      <c r="AO22" s="33">
        <f>D6L1515C8-D6L1515C18</f>
        <v>2.4377080496969862E-4</v>
      </c>
      <c r="AP22" s="16" t="s">
        <v>39651</v>
      </c>
      <c r="AQ22" s="33">
        <f>CHOOSE(MIN(D6L1515C9,RUN_YEARS),B7L815C2,B7L815C11,B7L815C20,B7L815C29,B7L815C38)</f>
        <v>1.449591874092653</v>
      </c>
      <c r="AR22" s="16" t="s">
        <v>39652</v>
      </c>
      <c r="AS22" s="33">
        <f>IF(D6L1515C20=0,0,D6L1515C18/D6L1515C20)</f>
        <v>9.3797334312851765E-6</v>
      </c>
      <c r="AT22" s="16" t="s">
        <v>39653</v>
      </c>
      <c r="AU22" s="33">
        <f>IF(D6L1515C5=0,0,D6L1515C18/D6L1515C5)</f>
        <v>2.6415107950387082E-2</v>
      </c>
      <c r="AV22" s="16" t="s">
        <v>39654</v>
      </c>
      <c r="AW22" s="33">
        <f>CHOOSE(MIN(D6L1515C9,RUN_YEARS),B7L815C1,B7L815C10,B7L815C19,B7L815C28,B7L815C37)</f>
        <v>25.989097318760162</v>
      </c>
      <c r="AX22" s="16" t="s">
        <v>39655</v>
      </c>
      <c r="AY22" s="33">
        <f>IF(D6L1515C23=0,0,D6L1515C19/D6L1515C23)</f>
        <v>9.3797334312851765E-6</v>
      </c>
      <c r="AZ22" s="16" t="s">
        <v>39656</v>
      </c>
      <c r="BA22" s="33">
        <f>IF(D6L1515C5=0,0,D6L1515C19/D6L1515C5)</f>
        <v>0.4735848920496129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0.94939871503287621</v>
      </c>
      <c r="J23" s="16" t="s">
        <v>39679</v>
      </c>
      <c r="K23" s="21">
        <f>IF(FLOW_THRU_100PCT="Y",1,INDEX(VariabilityMatrix,D6L1516C1,D6L1516C9))</f>
        <v>0.27359066003403842</v>
      </c>
      <c r="L23" s="16" t="s">
        <v>39659</v>
      </c>
      <c r="M23" s="15">
        <f>IF(D6L1516C2&lt;&gt;0,D6L1516C2*D6L1516C4,D6L1516C3*D6L1516C4)</f>
        <v>0.25974662108131258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0.12987331054065629</v>
      </c>
      <c r="R23" s="16" t="s">
        <v>39661</v>
      </c>
      <c r="S23" s="15">
        <f>D6L1516C5-D6L1516C7</f>
        <v>0.12987331054065629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0.10151038074610595</v>
      </c>
      <c r="X23" s="16" t="s">
        <v>39663</v>
      </c>
      <c r="Y23" s="33">
        <f>D6L1516C7-D6L1516C10</f>
        <v>2.8362929794550337E-2</v>
      </c>
      <c r="Z23" s="16" t="s">
        <v>39664</v>
      </c>
      <c r="AA23" s="33">
        <f>CHOOSE(MIN(D6L1516C9,RUN_YEARS),B7L815C7,B7L815C16,B7L815C25,B7L815C34,B7L815C43)</f>
        <v>649.66666666666663</v>
      </c>
      <c r="AB23" s="16" t="s">
        <v>39665</v>
      </c>
      <c r="AC23" s="33">
        <f>IF(D6L1516C12=0,0,D6L1516C10/D6L1516C12)</f>
        <v>1.5624994470924468E-4</v>
      </c>
      <c r="AD23" s="16" t="s">
        <v>39666</v>
      </c>
      <c r="AE23" s="33">
        <f>IF(D6L1516C5=0,0,D6L1516C10/D6L1516C5)</f>
        <v>0.39080539459386676</v>
      </c>
      <c r="AF23" s="16" t="s">
        <v>39667</v>
      </c>
      <c r="AG23" s="33">
        <f>CHOOSE(MIN(D6L1516C9,RUN_YEARS),B7L815C5,B7L815C14,B7L815C23,B7L815C32,B7L815C41)</f>
        <v>69.816467276514203</v>
      </c>
      <c r="AH23" s="16" t="s">
        <v>39668</v>
      </c>
      <c r="AI23" s="33">
        <f>IF(D6L1516C15=0,0,D6L1516C11/D6L1516C15)</f>
        <v>4.0624985624403598E-4</v>
      </c>
      <c r="AJ23" s="16" t="s">
        <v>39669</v>
      </c>
      <c r="AK23" s="33">
        <f>IF(D6L1516C5=0,0,D6L1516C11/D6L1516C5)</f>
        <v>0.10919460540613324</v>
      </c>
      <c r="AL23" s="16" t="s">
        <v>39670</v>
      </c>
      <c r="AM23" s="33">
        <f>D6L1516C8*CHOOSE(MIN(D6L1516C9,RUN_YEARS),B7L815C4,B7L815C13,B7L815C22,B7L815C31,B7L815C40)</f>
        <v>6.861235035611161E-3</v>
      </c>
      <c r="AN23" s="16" t="s">
        <v>39671</v>
      </c>
      <c r="AO23" s="33">
        <f>D6L1516C8-D6L1516C18</f>
        <v>0.12301207550504513</v>
      </c>
      <c r="AP23" s="16" t="s">
        <v>39672</v>
      </c>
      <c r="AQ23" s="33">
        <f>CHOOSE(MIN(D6L1516C9,RUN_YEARS),B7L815C2,B7L815C11,B7L815C20,B7L815C29,B7L815C38)</f>
        <v>1.449591874092653</v>
      </c>
      <c r="AR23" s="16" t="s">
        <v>39673</v>
      </c>
      <c r="AS23" s="33">
        <f>IF(D6L1516C20=0,0,D6L1516C18/D6L1516C20)</f>
        <v>4.7332184722033103E-3</v>
      </c>
      <c r="AT23" s="16" t="s">
        <v>39674</v>
      </c>
      <c r="AU23" s="33">
        <f>IF(D6L1516C5=0,0,D6L1516C18/D6L1516C5)</f>
        <v>2.6415107950387082E-2</v>
      </c>
      <c r="AV23" s="16" t="s">
        <v>39675</v>
      </c>
      <c r="AW23" s="33">
        <f>CHOOSE(MIN(D6L1516C9,RUN_YEARS),B7L815C1,B7L815C10,B7L815C19,B7L815C28,B7L815C37)</f>
        <v>25.989097318760162</v>
      </c>
      <c r="AX23" s="16" t="s">
        <v>39676</v>
      </c>
      <c r="AY23" s="33">
        <f>IF(D6L1516C23=0,0,D6L1516C19/D6L1516C23)</f>
        <v>4.7332184722033103E-3</v>
      </c>
      <c r="AZ23" s="16" t="s">
        <v>39677</v>
      </c>
      <c r="BA23" s="33">
        <f>IF(D6L1516C5=0,0,D6L1516C19/D6L1516C5)</f>
        <v>0.4735848920496129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649.66666666666663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69.816467276514203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1.449591874092653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25.989097318760162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0.2713699876357466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742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59.91039926305821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1.6636905955486236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23.261042440556039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2.6125151891817522</v>
      </c>
      <c r="J26" s="16" t="s">
        <v>39741</v>
      </c>
      <c r="K26" s="21">
        <f>IF(FLOW_THRU_100PCT="Y",1,INDEX(VariabilityMatrix,D6L1519C1,D6L1519C9))</f>
        <v>0.27359066003403842</v>
      </c>
      <c r="L26" s="16" t="s">
        <v>39721</v>
      </c>
      <c r="M26" s="15">
        <f>IF(D6L1519C2&lt;&gt;0,D6L1519C2*D6L1519C4,D6L1519C3*D6L1519C4)</f>
        <v>0.71475975495718636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0.35737987747859318</v>
      </c>
      <c r="R26" s="16" t="s">
        <v>39723</v>
      </c>
      <c r="S26" s="15">
        <f>D6L1519C5-D6L1519C7</f>
        <v>0.35737987747859318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0.27933196807585875</v>
      </c>
      <c r="X26" s="16" t="s">
        <v>39725</v>
      </c>
      <c r="Y26" s="33">
        <f>D6L1519C7-D6L1519C10</f>
        <v>7.8047909402734428E-2</v>
      </c>
      <c r="Z26" s="16" t="s">
        <v>39726</v>
      </c>
      <c r="AA26" s="33">
        <f>CHOOSE(MIN(D6L1519C9,RUN_YEARS),B7L815C7,B7L815C16,B7L815C25,B7L815C34,B7L815C43)</f>
        <v>649.66666666666663</v>
      </c>
      <c r="AB26" s="16" t="s">
        <v>39727</v>
      </c>
      <c r="AC26" s="33">
        <f>IF(D6L1519C12=0,0,D6L1519C10/D6L1519C12)</f>
        <v>4.2996198267192216E-4</v>
      </c>
      <c r="AD26" s="16" t="s">
        <v>39728</v>
      </c>
      <c r="AE26" s="33">
        <f>IF(D6L1519C5=0,0,D6L1519C10/D6L1519C5)</f>
        <v>0.39080539459386682</v>
      </c>
      <c r="AF26" s="16" t="s">
        <v>39729</v>
      </c>
      <c r="AG26" s="33">
        <f>CHOOSE(MIN(D6L1519C9,RUN_YEARS),B7L815C5,B7L815C14,B7L815C23,B7L815C32,B7L815C41)</f>
        <v>69.816467276514203</v>
      </c>
      <c r="AH26" s="16" t="s">
        <v>39730</v>
      </c>
      <c r="AI26" s="33">
        <f>IF(D6L1519C15=0,0,D6L1519C11/D6L1519C15)</f>
        <v>1.1179011549469968E-3</v>
      </c>
      <c r="AJ26" s="16" t="s">
        <v>39731</v>
      </c>
      <c r="AK26" s="33">
        <f>IF(D6L1519C5=0,0,D6L1519C11/D6L1519C5)</f>
        <v>0.10919460540613321</v>
      </c>
      <c r="AL26" s="16" t="s">
        <v>39732</v>
      </c>
      <c r="AM26" s="33">
        <f>D6L1519C8*CHOOSE(MIN(D6L1519C9,RUN_YEARS),B7L815C4,B7L815C13,B7L815C22,B7L815C31,B7L815C40)</f>
        <v>1.8880456085786295E-2</v>
      </c>
      <c r="AN26" s="16" t="s">
        <v>39733</v>
      </c>
      <c r="AO26" s="33">
        <f>D6L1519C8-D6L1519C18</f>
        <v>0.33849942139280687</v>
      </c>
      <c r="AP26" s="16" t="s">
        <v>39734</v>
      </c>
      <c r="AQ26" s="33">
        <f>CHOOSE(MIN(D6L1519C9,RUN_YEARS),B7L815C2,B7L815C11,B7L815C20,B7L815C29,B7L815C38)</f>
        <v>1.449591874092653</v>
      </c>
      <c r="AR26" s="16" t="s">
        <v>39735</v>
      </c>
      <c r="AS26" s="33">
        <f>IF(D6L1519C20=0,0,D6L1519C18/D6L1519C20)</f>
        <v>1.302467020077923E-2</v>
      </c>
      <c r="AT26" s="16" t="s">
        <v>39736</v>
      </c>
      <c r="AU26" s="33">
        <f>IF(D6L1519C5=0,0,D6L1519C18/D6L1519C5)</f>
        <v>2.6415107950387082E-2</v>
      </c>
      <c r="AV26" s="16" t="s">
        <v>39737</v>
      </c>
      <c r="AW26" s="33">
        <f>CHOOSE(MIN(D6L1519C9,RUN_YEARS),B7L815C1,B7L815C10,B7L815C19,B7L815C28,B7L815C37)</f>
        <v>25.989097318760162</v>
      </c>
      <c r="AX26" s="16" t="s">
        <v>39738</v>
      </c>
      <c r="AY26" s="33">
        <f>IF(D6L1519C23=0,0,D6L1519C19/D6L1519C23)</f>
        <v>1.302467020077923E-2</v>
      </c>
      <c r="AZ26" s="16" t="s">
        <v>39739</v>
      </c>
      <c r="BA26" s="33">
        <f>IF(D6L1519C5=0,0,D6L1519C19/D6L1519C5)</f>
        <v>0.4735848920496129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0.87630377382551405</v>
      </c>
      <c r="J27" s="16" t="s">
        <v>39762</v>
      </c>
      <c r="K27" s="21">
        <f>IF(FLOW_THRU_100PCT="Y",1,INDEX(VariabilityMatrix,D6L1520C1,D6L1520C9))</f>
        <v>0.2713699876357466</v>
      </c>
      <c r="L27" s="16" t="s">
        <v>39742</v>
      </c>
      <c r="M27" s="15">
        <f>IF(D6L1520C2&lt;&gt;0,D6L1520C2*D6L1520C4,D6L1520C3*D6L1520C4)</f>
        <v>0.23780254426818784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0.11890127213409392</v>
      </c>
      <c r="R27" s="16" t="s">
        <v>39744</v>
      </c>
      <c r="S27" s="15">
        <f>D6L1520C5-D6L1520C7</f>
        <v>0.11890127213409392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9.827131113188374E-2</v>
      </c>
      <c r="X27" s="16" t="s">
        <v>39746</v>
      </c>
      <c r="Y27" s="33">
        <f>D6L1520C7-D6L1520C10</f>
        <v>2.0629961002210179E-2</v>
      </c>
      <c r="Z27" s="16" t="s">
        <v>39747</v>
      </c>
      <c r="AA27" s="33">
        <f>CHOOSE(MIN(D6L1520C9,RUN_YEARS),B7L815C7,B7L815C16,B7L815C25,B7L815C34,B7L815C43)</f>
        <v>742</v>
      </c>
      <c r="AB27" s="16" t="s">
        <v>39748</v>
      </c>
      <c r="AC27" s="33">
        <f>IF(D6L1520C12=0,0,D6L1520C10/D6L1520C12)</f>
        <v>1.3244112012383253E-4</v>
      </c>
      <c r="AD27" s="16" t="s">
        <v>39749</v>
      </c>
      <c r="AE27" s="33">
        <f>IF(D6L1520C5=0,0,D6L1520C10/D6L1520C5)</f>
        <v>0.41324751774335844</v>
      </c>
      <c r="AF27" s="16" t="s">
        <v>39750</v>
      </c>
      <c r="AG27" s="33">
        <f>CHOOSE(MIN(D6L1520C9,RUN_YEARS),B7L815C5,B7L815C14,B7L815C23,B7L815C32,B7L815C41)</f>
        <v>59.91039926305821</v>
      </c>
      <c r="AH27" s="16" t="s">
        <v>39751</v>
      </c>
      <c r="AI27" s="33">
        <f>IF(D6L1520C15=0,0,D6L1520C11/D6L1520C15)</f>
        <v>3.4434691232196427E-4</v>
      </c>
      <c r="AJ27" s="16" t="s">
        <v>39752</v>
      </c>
      <c r="AK27" s="33">
        <f>IF(D6L1520C5=0,0,D6L1520C11/D6L1520C5)</f>
        <v>8.6752482256641533E-2</v>
      </c>
      <c r="AL27" s="16" t="s">
        <v>39753</v>
      </c>
      <c r="AM27" s="33">
        <f>D6L1520C8*CHOOSE(MIN(D6L1520C9,RUN_YEARS),B7L815C4,B7L815C13,B7L815C22,B7L815C31,B7L815C40)</f>
        <v>7.9364913542590548E-3</v>
      </c>
      <c r="AN27" s="16" t="s">
        <v>39754</v>
      </c>
      <c r="AO27" s="33">
        <f>D6L1520C8-D6L1520C18</f>
        <v>0.11096478077983486</v>
      </c>
      <c r="AP27" s="16" t="s">
        <v>39755</v>
      </c>
      <c r="AQ27" s="33">
        <f>CHOOSE(MIN(D6L1520C9,RUN_YEARS),B7L815C2,B7L815C11,B7L815C20,B7L815C29,B7L815C38)</f>
        <v>1.6636905955486236</v>
      </c>
      <c r="AR27" s="16" t="s">
        <v>39756</v>
      </c>
      <c r="AS27" s="33">
        <f>IF(D6L1520C20=0,0,D6L1520C18/D6L1520C20)</f>
        <v>4.770413065682981E-3</v>
      </c>
      <c r="AT27" s="16" t="s">
        <v>39757</v>
      </c>
      <c r="AU27" s="33">
        <f>IF(D6L1520C5=0,0,D6L1520C18/D6L1520C5)</f>
        <v>3.3374291173724681E-2</v>
      </c>
      <c r="AV27" s="16" t="s">
        <v>39758</v>
      </c>
      <c r="AW27" s="33">
        <f>CHOOSE(MIN(D6L1520C9,RUN_YEARS),B7L815C1,B7L815C10,B7L815C19,B7L815C28,B7L815C37)</f>
        <v>23.261042440556039</v>
      </c>
      <c r="AX27" s="16" t="s">
        <v>39759</v>
      </c>
      <c r="AY27" s="33">
        <f>IF(D6L1520C23=0,0,D6L1520C19/D6L1520C23)</f>
        <v>4.770413065682981E-3</v>
      </c>
      <c r="AZ27" s="16" t="s">
        <v>39760</v>
      </c>
      <c r="BA27" s="33">
        <f>IF(D6L1520C5=0,0,D6L1520C19/D6L1520C5)</f>
        <v>0.4666257088262753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0.2713699876357466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742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59.91039926305821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1.6636905955486236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23.261042440556039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0.2713699876357466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742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59.91039926305821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1.6636905955486236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23.261042440556039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0.2713699876357466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742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59.91039926305821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1.6636905955486236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23.261042440556039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0.2713699876357466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742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59.91039926305821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1.6636905955486236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23.261042440556039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0.2713699876357466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742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59.91039926305821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1.6636905955486236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23.261042440556039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2.7766279272037835E-2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2.3879000173952537E-2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1.1939500086976269E-2</v>
      </c>
      <c r="R33" s="16" t="s">
        <v>39870</v>
      </c>
      <c r="S33" s="15">
        <f>D6L1526C5-D6L1526C7</f>
        <v>1.1939500086976269E-2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9.8679375480791101E-3</v>
      </c>
      <c r="X33" s="16" t="s">
        <v>39872</v>
      </c>
      <c r="Y33" s="33">
        <f>D6L1526C7-D6L1526C10</f>
        <v>2.0715625388971586E-3</v>
      </c>
      <c r="Z33" s="16" t="s">
        <v>39873</v>
      </c>
      <c r="AA33" s="33">
        <f>CHOOSE(MIN(D6L1526C9,RUN_YEARS),B7L815C7,B7L815C16,B7L815C25,B7L815C34,B7L815C43)</f>
        <v>742</v>
      </c>
      <c r="AB33" s="16" t="s">
        <v>39874</v>
      </c>
      <c r="AC33" s="33">
        <f>IF(D6L1526C12=0,0,D6L1526C10/D6L1526C12)</f>
        <v>1.3299107207653786E-5</v>
      </c>
      <c r="AD33" s="16" t="s">
        <v>39875</v>
      </c>
      <c r="AE33" s="33">
        <f>IF(D6L1526C5=0,0,D6L1526C10/D6L1526C5)</f>
        <v>0.41324751774335844</v>
      </c>
      <c r="AF33" s="16" t="s">
        <v>39876</v>
      </c>
      <c r="AG33" s="33">
        <f>CHOOSE(MIN(D6L1526C9,RUN_YEARS),B7L815C5,B7L815C14,B7L815C23,B7L815C32,B7L815C41)</f>
        <v>59.91039926305821</v>
      </c>
      <c r="AH33" s="16" t="s">
        <v>39877</v>
      </c>
      <c r="AI33" s="33">
        <f>IF(D6L1526C15=0,0,D6L1526C11/D6L1526C15)</f>
        <v>3.4577678739899833E-5</v>
      </c>
      <c r="AJ33" s="16" t="s">
        <v>39878</v>
      </c>
      <c r="AK33" s="33">
        <f>IF(D6L1526C5=0,0,D6L1526C11/D6L1526C5)</f>
        <v>8.6752482256641575E-2</v>
      </c>
      <c r="AL33" s="16" t="s">
        <v>39879</v>
      </c>
      <c r="AM33" s="33">
        <f>D6L1526C8*CHOOSE(MIN(D6L1526C9,RUN_YEARS),B7L815C4,B7L815C13,B7L815C22,B7L815C31,B7L815C40)</f>
        <v>7.9694470474291426E-4</v>
      </c>
      <c r="AN33" s="16" t="s">
        <v>39880</v>
      </c>
      <c r="AO33" s="33">
        <f>D6L1526C8-D6L1526C18</f>
        <v>1.1142555382233355E-2</v>
      </c>
      <c r="AP33" s="16" t="s">
        <v>39881</v>
      </c>
      <c r="AQ33" s="33">
        <f>CHOOSE(MIN(D6L1526C9,RUN_YEARS),B7L815C2,B7L815C11,B7L815C20,B7L815C29,B7L815C38)</f>
        <v>1.6636905955486236</v>
      </c>
      <c r="AR33" s="16" t="s">
        <v>39882</v>
      </c>
      <c r="AS33" s="33">
        <f>IF(D6L1526C20=0,0,D6L1526C18/D6L1526C20)</f>
        <v>4.7902218530009261E-4</v>
      </c>
      <c r="AT33" s="16" t="s">
        <v>39883</v>
      </c>
      <c r="AU33" s="33">
        <f>IF(D6L1526C5=0,0,D6L1526C18/D6L1526C5)</f>
        <v>3.3374291173724681E-2</v>
      </c>
      <c r="AV33" s="16" t="s">
        <v>39884</v>
      </c>
      <c r="AW33" s="33">
        <f>CHOOSE(MIN(D6L1526C9,RUN_YEARS),B7L815C1,B7L815C10,B7L815C19,B7L815C28,B7L815C37)</f>
        <v>23.261042440556039</v>
      </c>
      <c r="AX33" s="16" t="s">
        <v>39885</v>
      </c>
      <c r="AY33" s="33">
        <f>IF(D6L1526C23=0,0,D6L1526C19/D6L1526C23)</f>
        <v>4.7902218530009266E-4</v>
      </c>
      <c r="AZ33" s="16" t="s">
        <v>39886</v>
      </c>
      <c r="BA33" s="33">
        <f>IF(D6L1526C5=0,0,D6L1526C19/D6L1526C5)</f>
        <v>0.4666257088262753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5.3341251188270142E-2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4.5873476021912322E-2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2.2936738010956161E-2</v>
      </c>
      <c r="R34" s="16" t="s">
        <v>39890</v>
      </c>
      <c r="S34" s="15">
        <f>D6L1527C5-D6L1527C7</f>
        <v>2.2936738010956161E-2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1.792760189813573E-2</v>
      </c>
      <c r="X34" s="16" t="s">
        <v>39892</v>
      </c>
      <c r="Y34" s="33">
        <f>D6L1527C7-D6L1527C10</f>
        <v>5.0091361128204309E-3</v>
      </c>
      <c r="Z34" s="16" t="s">
        <v>39893</v>
      </c>
      <c r="AA34" s="33">
        <f>CHOOSE(MIN(D6L1527C9,RUN_YEARS),B7L815C7,B7L815C16,B7L815C25,B7L815C34,B7L815C43)</f>
        <v>649.66666666666663</v>
      </c>
      <c r="AB34" s="16" t="s">
        <v>39894</v>
      </c>
      <c r="AC34" s="33">
        <f>IF(D6L1527C12=0,0,D6L1527C10/D6L1527C12)</f>
        <v>2.759507731883386E-5</v>
      </c>
      <c r="AD34" s="16" t="s">
        <v>39895</v>
      </c>
      <c r="AE34" s="33">
        <f>IF(D6L1527C5=0,0,D6L1527C10/D6L1527C5)</f>
        <v>0.39080539459386676</v>
      </c>
      <c r="AF34" s="16" t="s">
        <v>39896</v>
      </c>
      <c r="AG34" s="33">
        <f>CHOOSE(MIN(D6L1527C9,RUN_YEARS),B7L815C5,B7L815C14,B7L815C23,B7L815C32,B7L815C41)</f>
        <v>69.816467276514203</v>
      </c>
      <c r="AH34" s="16" t="s">
        <v>39897</v>
      </c>
      <c r="AI34" s="33">
        <f>IF(D6L1527C15=0,0,D6L1527C11/D6L1527C15)</f>
        <v>7.1747201028968011E-5</v>
      </c>
      <c r="AJ34" s="16" t="s">
        <v>39898</v>
      </c>
      <c r="AK34" s="33">
        <f>IF(D6L1527C5=0,0,D6L1527C11/D6L1527C5)</f>
        <v>0.10919460540613324</v>
      </c>
      <c r="AL34" s="16" t="s">
        <v>39899</v>
      </c>
      <c r="AM34" s="33">
        <f>D6L1527C8*CHOOSE(MIN(D6L1527C9,RUN_YEARS),B7L815C4,B7L815C13,B7L815C22,B7L815C31,B7L815C40)</f>
        <v>1.2117528211783074E-3</v>
      </c>
      <c r="AN34" s="16" t="s">
        <v>39900</v>
      </c>
      <c r="AO34" s="33">
        <f>D6L1527C8-D6L1527C18</f>
        <v>2.1724985189777855E-2</v>
      </c>
      <c r="AP34" s="16" t="s">
        <v>39901</v>
      </c>
      <c r="AQ34" s="33">
        <f>CHOOSE(MIN(D6L1527C9,RUN_YEARS),B7L815C2,B7L815C11,B7L815C20,B7L815C29,B7L815C38)</f>
        <v>1.449591874092653</v>
      </c>
      <c r="AR34" s="16" t="s">
        <v>39902</v>
      </c>
      <c r="AS34" s="33">
        <f>IF(D6L1527C20=0,0,D6L1527C18/D6L1527C20)</f>
        <v>8.3592688592903648E-4</v>
      </c>
      <c r="AT34" s="16" t="s">
        <v>39903</v>
      </c>
      <c r="AU34" s="33">
        <f>IF(D6L1527C5=0,0,D6L1527C18/D6L1527C5)</f>
        <v>2.6415107950387082E-2</v>
      </c>
      <c r="AV34" s="16" t="s">
        <v>39904</v>
      </c>
      <c r="AW34" s="33">
        <f>CHOOSE(MIN(D6L1527C9,RUN_YEARS),B7L815C1,B7L815C10,B7L815C19,B7L815C28,B7L815C37)</f>
        <v>25.989097318760162</v>
      </c>
      <c r="AX34" s="16" t="s">
        <v>39905</v>
      </c>
      <c r="AY34" s="33">
        <f>IF(D6L1527C23=0,0,D6L1527C19/D6L1527C23)</f>
        <v>8.3592688592903648E-4</v>
      </c>
      <c r="AZ34" s="16" t="s">
        <v>39906</v>
      </c>
      <c r="BA34" s="33">
        <f>IF(D6L1527C5=0,0,D6L1527C19/D6L1527C5)</f>
        <v>0.47358489204961296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16.433513397515924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11.522242366469165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5.7611211832345823</v>
      </c>
      <c r="R35" s="16" t="s">
        <v>39910</v>
      </c>
      <c r="S35" s="15">
        <f>SUM(D6L1501C8:D6L1527C8)-2*SUM(D6L1509C8,D6L1511C8,D6L1522C8,D6L1524C8,D6L1527C8)</f>
        <v>5.7611211832345823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4.5089556632529222</v>
      </c>
      <c r="X35" s="16" t="s">
        <v>39912</v>
      </c>
      <c r="Y35" s="33">
        <f>SUM(D6L1501C11:D6L1527C11)-2*SUM(D6L1509C11,D6L1511C11,D6L1522C11,D6L1524C11,D6L1527C11)</f>
        <v>1.2521655199816628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6.9197533303207793E-3</v>
      </c>
      <c r="AD35" s="16" t="s">
        <v>39914</v>
      </c>
      <c r="AE35" s="33">
        <f>IF(D6L1528C5=0,0,D6L1528C10/D6L1528C5)</f>
        <v>0.39132622972542375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1.7991358658834011E-2</v>
      </c>
      <c r="AJ35" s="16" t="s">
        <v>39916</v>
      </c>
      <c r="AK35" s="33">
        <f>IF(D6L1528C5=0,0,D6L1528C11/D6L1528C5)</f>
        <v>0.1086737702745765</v>
      </c>
      <c r="AL35" s="16" t="s">
        <v>39917</v>
      </c>
      <c r="AM35" s="33">
        <f>SUM(D6L1501C18:D6L1527C18)-2*SUM(D6L1509C18,D6L1511C18,D6L1522C18,D6L1524C18,D6L1527C18)</f>
        <v>0.30621299367771765</v>
      </c>
      <c r="AN35" s="16" t="s">
        <v>39918</v>
      </c>
      <c r="AO35" s="33">
        <f>SUM(D6L1501C19:D6L1527C19)-2*SUM(D6L1509C19,D6L1511C19,D6L1522C19,D6L1524C19,D6L1527C19)</f>
        <v>5.4549081895568641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0.21047937105194678</v>
      </c>
      <c r="AT35" s="16" t="s">
        <v>39920</v>
      </c>
      <c r="AU35" s="33">
        <f>IF(D6L1528C5=0,0,D6L1528C18/D6L1528C5)</f>
        <v>2.6575816055460433E-2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0.21047937105194678</v>
      </c>
      <c r="AZ35" s="16" t="s">
        <v>39922</v>
      </c>
      <c r="BA35" s="33">
        <f>IF(D6L1528C5=0,0,D6L1528C19/D6L1528C5)</f>
        <v>0.4734241839445395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0.17176255695283008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8.5881278476415038E-2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4.2940639238207519E-2</v>
      </c>
      <c r="R36" s="16" t="s">
        <v>39927</v>
      </c>
      <c r="S36" s="15">
        <f>D6L1529C5-D6L1529C7</f>
        <v>4.2940639238207519E-2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3.5490225151004633E-2</v>
      </c>
      <c r="X36" s="16" t="s">
        <v>39929</v>
      </c>
      <c r="Y36" s="33">
        <f>D6L1529C7-D6L1529C10</f>
        <v>7.4504140872028862E-3</v>
      </c>
      <c r="Z36" s="16" t="s">
        <v>39930</v>
      </c>
      <c r="AA36" s="33">
        <f>CHOOSE(MIN(D6L1529C9,RUN_YEARS),B7L815C7,B7L815C16,B7L815C25,B7L815C34,B7L815C43)</f>
        <v>742</v>
      </c>
      <c r="AB36" s="16" t="s">
        <v>39931</v>
      </c>
      <c r="AC36" s="33">
        <f>IF(D6L1529C12=0,0,D6L1529C10/D6L1529C12)</f>
        <v>4.7830492117256919E-5</v>
      </c>
      <c r="AD36" s="16" t="s">
        <v>39932</v>
      </c>
      <c r="AE36" s="33">
        <f>IF(D6L1529C5=0,0,D6L1529C10/D6L1529C5)</f>
        <v>0.41324751774335844</v>
      </c>
      <c r="AF36" s="16" t="s">
        <v>39933</v>
      </c>
      <c r="AG36" s="33">
        <f>CHOOSE(MIN(D6L1529C9,RUN_YEARS),B7L815C5,B7L815C14,B7L815C23,B7L815C32,B7L815C41)</f>
        <v>59.91039926305821</v>
      </c>
      <c r="AH36" s="16" t="s">
        <v>39934</v>
      </c>
      <c r="AI36" s="33">
        <f>IF(D6L1529C15=0,0,D6L1529C11/D6L1529C15)</f>
        <v>1.2435927950486787E-4</v>
      </c>
      <c r="AJ36" s="16" t="s">
        <v>39935</v>
      </c>
      <c r="AK36" s="33">
        <f>IF(D6L1529C5=0,0,D6L1529C11/D6L1529C5)</f>
        <v>8.6752482256641533E-2</v>
      </c>
      <c r="AL36" s="16" t="s">
        <v>39936</v>
      </c>
      <c r="AM36" s="33">
        <f>D6L1529C8*CHOOSE(MIN(D6L1529C9,RUN_YEARS),B7L815C4,B7L815C13,B7L815C22,B7L815C31,B7L815C40)</f>
        <v>2.8662267942436096E-3</v>
      </c>
      <c r="AN36" s="16" t="s">
        <v>39937</v>
      </c>
      <c r="AO36" s="33">
        <f>D6L1529C8-D6L1529C18</f>
        <v>4.0074412443963911E-2</v>
      </c>
      <c r="AP36" s="16" t="s">
        <v>39938</v>
      </c>
      <c r="AQ36" s="33">
        <f>CHOOSE(MIN(D6L1529C9,RUN_YEARS),B7L815C2,B7L815C11,B7L815C20,B7L815C29,B7L815C38)</f>
        <v>1.6636905955486236</v>
      </c>
      <c r="AR36" s="16" t="s">
        <v>39939</v>
      </c>
      <c r="AS36" s="33">
        <f>IF(D6L1529C20=0,0,D6L1529C18/D6L1529C20)</f>
        <v>1.722812403888377E-3</v>
      </c>
      <c r="AT36" s="16" t="s">
        <v>39940</v>
      </c>
      <c r="AU36" s="33">
        <f>IF(D6L1529C5=0,0,D6L1529C18/D6L1529C5)</f>
        <v>3.3374291173724681E-2</v>
      </c>
      <c r="AV36" s="16" t="s">
        <v>39941</v>
      </c>
      <c r="AW36" s="33">
        <f>CHOOSE(MIN(D6L1529C9,RUN_YEARS),B7L815C1,B7L815C10,B7L815C19,B7L815C28,B7L815C37)</f>
        <v>23.261042440556039</v>
      </c>
      <c r="AX36" s="16" t="s">
        <v>39942</v>
      </c>
      <c r="AY36" s="33">
        <f>IF(D6L1529C23=0,0,D6L1529C19/D6L1529C23)</f>
        <v>1.722812403888377E-3</v>
      </c>
      <c r="AZ36" s="16" t="s">
        <v>39943</v>
      </c>
      <c r="BA36" s="33">
        <f>IF(D6L1529C5=0,0,D6L1529C19/D6L1529C5)</f>
        <v>0.46662570882627535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9.7883682388315643E-3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9.7883682388315643E-3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4.8941841194157822E-3</v>
      </c>
      <c r="R37" s="16" t="s">
        <v>39947</v>
      </c>
      <c r="S37" s="15">
        <f>D6L1530C5-D6L1530C7</f>
        <v>4.8941841194157822E-3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4.0450188774550731E-3</v>
      </c>
      <c r="X37" s="16" t="s">
        <v>39949</v>
      </c>
      <c r="Y37" s="33">
        <f>D6L1530C7-D6L1530C10</f>
        <v>8.491652419607091E-4</v>
      </c>
      <c r="Z37" s="16" t="s">
        <v>39950</v>
      </c>
      <c r="AA37" s="33">
        <f>CHOOSE(MIN(D6L1530C9,RUN_YEARS),B7L815C7,B7L815C16,B7L815C25,B7L815C34,B7L815C43)</f>
        <v>742</v>
      </c>
      <c r="AB37" s="16" t="s">
        <v>39951</v>
      </c>
      <c r="AC37" s="33">
        <f>IF(D6L1530C12=0,0,D6L1530C10/D6L1530C12)</f>
        <v>5.4515079210984816E-6</v>
      </c>
      <c r="AD37" s="16" t="s">
        <v>39952</v>
      </c>
      <c r="AE37" s="33">
        <f>IF(D6L1530C5=0,0,D6L1530C10/D6L1530C5)</f>
        <v>0.41324751774335844</v>
      </c>
      <c r="AF37" s="16" t="s">
        <v>39953</v>
      </c>
      <c r="AG37" s="33">
        <f>CHOOSE(MIN(D6L1530C9,RUN_YEARS),B7L815C5,B7L815C14,B7L815C23,B7L815C32,B7L815C41)</f>
        <v>59.91039926305821</v>
      </c>
      <c r="AH37" s="16" t="s">
        <v>39954</v>
      </c>
      <c r="AI37" s="33">
        <f>IF(D6L1530C15=0,0,D6L1530C11/D6L1530C15)</f>
        <v>1.4173920594856044E-5</v>
      </c>
      <c r="AJ37" s="16" t="s">
        <v>39955</v>
      </c>
      <c r="AK37" s="33">
        <f>IF(D6L1530C5=0,0,D6L1530C11/D6L1530C5)</f>
        <v>8.6752482256641561E-2</v>
      </c>
      <c r="AL37" s="16" t="s">
        <v>39956</v>
      </c>
      <c r="AM37" s="33">
        <f>D6L1530C8*CHOOSE(MIN(D6L1530C9,RUN_YEARS),B7L815C4,B7L815C13,B7L815C22,B7L815C31,B7L815C40)</f>
        <v>3.2667985171840329E-4</v>
      </c>
      <c r="AN37" s="16" t="s">
        <v>39957</v>
      </c>
      <c r="AO37" s="33">
        <f>D6L1530C8-D6L1530C18</f>
        <v>4.567504267697379E-3</v>
      </c>
      <c r="AP37" s="16" t="s">
        <v>39958</v>
      </c>
      <c r="AQ37" s="33">
        <f>CHOOSE(MIN(D6L1530C9,RUN_YEARS),B7L815C2,B7L815C11,B7L815C20,B7L815C29,B7L815C38)</f>
        <v>1.6636905955486236</v>
      </c>
      <c r="AR37" s="16" t="s">
        <v>39959</v>
      </c>
      <c r="AS37" s="33">
        <f>IF(D6L1530C20=0,0,D6L1530C18/D6L1530C20)</f>
        <v>1.9635853721387201E-4</v>
      </c>
      <c r="AT37" s="16" t="s">
        <v>39960</v>
      </c>
      <c r="AU37" s="33">
        <f>IF(D6L1530C5=0,0,D6L1530C18/D6L1530C5)</f>
        <v>3.3374291173724681E-2</v>
      </c>
      <c r="AV37" s="16" t="s">
        <v>39961</v>
      </c>
      <c r="AW37" s="33">
        <f>CHOOSE(MIN(D6L1530C9,RUN_YEARS),B7L815C1,B7L815C10,B7L815C19,B7L815C28,B7L815C37)</f>
        <v>23.261042440556039</v>
      </c>
      <c r="AX37" s="16" t="s">
        <v>39962</v>
      </c>
      <c r="AY37" s="33">
        <f>IF(D6L1530C23=0,0,D6L1530C19/D6L1530C23)</f>
        <v>1.9635853721387201E-4</v>
      </c>
      <c r="AZ37" s="16" t="s">
        <v>39963</v>
      </c>
      <c r="BA37" s="33">
        <f>IF(D6L1530C5=0,0,D6L1530C19/D6L1530C5)</f>
        <v>0.46662570882627535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17.721463301690207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8.8607316508451035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4.4303658254225518</v>
      </c>
      <c r="R38" s="16" t="s">
        <v>39967</v>
      </c>
      <c r="S38" s="15">
        <f>D6L1531C5-D6L1531C7</f>
        <v>4.4303658254225518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3.6616753601017495</v>
      </c>
      <c r="X38" s="16" t="s">
        <v>39969</v>
      </c>
      <c r="Y38" s="33">
        <f>D6L1531C7-D6L1531C10</f>
        <v>0.76869046532080221</v>
      </c>
      <c r="Z38" s="16" t="s">
        <v>39970</v>
      </c>
      <c r="AA38" s="33">
        <f>CHOOSE(MIN(D6L1531C9,RUN_YEARS),B7L815C7,B7L815C16,B7L815C25,B7L815C34,B7L815C43)</f>
        <v>742</v>
      </c>
      <c r="AB38" s="16" t="s">
        <v>39971</v>
      </c>
      <c r="AC38" s="33">
        <f>IF(D6L1531C12=0,0,D6L1531C10/D6L1531C12)</f>
        <v>4.9348724529673172E-3</v>
      </c>
      <c r="AD38" s="16" t="s">
        <v>39972</v>
      </c>
      <c r="AE38" s="33">
        <f>IF(D6L1531C5=0,0,D6L1531C10/D6L1531C5)</f>
        <v>0.41324751774335844</v>
      </c>
      <c r="AF38" s="16" t="s">
        <v>39973</v>
      </c>
      <c r="AG38" s="33">
        <f>CHOOSE(MIN(D6L1531C9,RUN_YEARS),B7L815C5,B7L815C14,B7L815C23,B7L815C32,B7L815C41)</f>
        <v>59.91039926305821</v>
      </c>
      <c r="AH38" s="16" t="s">
        <v>39974</v>
      </c>
      <c r="AI38" s="33">
        <f>IF(D6L1531C15=0,0,D6L1531C11/D6L1531C15)</f>
        <v>1.2830668377715021E-2</v>
      </c>
      <c r="AJ38" s="16" t="s">
        <v>39975</v>
      </c>
      <c r="AK38" s="33">
        <f>IF(D6L1531C5=0,0,D6L1531C11/D6L1531C5)</f>
        <v>8.6752482256641575E-2</v>
      </c>
      <c r="AL38" s="16" t="s">
        <v>39976</v>
      </c>
      <c r="AM38" s="33">
        <f>D6L1531C8*CHOOSE(MIN(D6L1531C9,RUN_YEARS),B7L815C4,B7L815C13,B7L815C22,B7L815C31,B7L815C40)</f>
        <v>0.29572063812754268</v>
      </c>
      <c r="AN38" s="16" t="s">
        <v>39977</v>
      </c>
      <c r="AO38" s="33">
        <f>D6L1531C8-D6L1531C18</f>
        <v>4.1346451872950087</v>
      </c>
      <c r="AP38" s="16" t="s">
        <v>39978</v>
      </c>
      <c r="AQ38" s="33">
        <f>CHOOSE(MIN(D6L1531C9,RUN_YEARS),B7L815C2,B7L815C11,B7L815C20,B7L815C29,B7L815C38)</f>
        <v>1.6636905955486236</v>
      </c>
      <c r="AR38" s="16" t="s">
        <v>39979</v>
      </c>
      <c r="AS38" s="33">
        <f>IF(D6L1531C20=0,0,D6L1531C18/D6L1531C20)</f>
        <v>0.17774978046926143</v>
      </c>
      <c r="AT38" s="16" t="s">
        <v>39980</v>
      </c>
      <c r="AU38" s="33">
        <f>IF(D6L1531C5=0,0,D6L1531C18/D6L1531C5)</f>
        <v>3.3374291173724681E-2</v>
      </c>
      <c r="AV38" s="16" t="s">
        <v>39981</v>
      </c>
      <c r="AW38" s="33">
        <f>CHOOSE(MIN(D6L1531C9,RUN_YEARS),B7L815C1,B7L815C10,B7L815C19,B7L815C28,B7L815C37)</f>
        <v>23.261042440556039</v>
      </c>
      <c r="AX38" s="16" t="s">
        <v>39982</v>
      </c>
      <c r="AY38" s="33">
        <f>IF(D6L1531C23=0,0,D6L1531C19/D6L1531C23)</f>
        <v>0.1777497804692614</v>
      </c>
      <c r="AZ38" s="16" t="s">
        <v>39983</v>
      </c>
      <c r="BA38" s="33">
        <f>IF(D6L1531C5=0,0,D6L1531C19/D6L1531C5)</f>
        <v>0.4666257088262753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742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59.91039926305821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1.6636905955486236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23.261042440556039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823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823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329.20000000000005</v>
      </c>
      <c r="R40" s="16" t="s">
        <v>40008</v>
      </c>
      <c r="S40" s="15">
        <f>D6L1533C5-D6L1533C7</f>
        <v>493.79999999999995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272.08216568222724</v>
      </c>
      <c r="X40" s="16" t="s">
        <v>40010</v>
      </c>
      <c r="Y40" s="33">
        <f>D6L1533C7-D6L1533C10</f>
        <v>57.117834317772804</v>
      </c>
      <c r="Z40" s="16" t="s">
        <v>40011</v>
      </c>
      <c r="AA40" s="33">
        <f>CHOOSE(MIN(D6L1533C9,RUN_YEARS),B7L815C7,B7L815C16,B7L815C25,B7L815C34,B7L815C43)</f>
        <v>742</v>
      </c>
      <c r="AB40" s="16" t="s">
        <v>40012</v>
      </c>
      <c r="AC40" s="33">
        <f>IF(D6L1533C12=0,0,D6L1533C10/D6L1533C12)</f>
        <v>0.36668755482779952</v>
      </c>
      <c r="AD40" s="16" t="s">
        <v>40013</v>
      </c>
      <c r="AE40" s="33">
        <f>IF(D6L1533C5=0,0,D6L1533C10/D6L1533C5)</f>
        <v>0.33059801419468682</v>
      </c>
      <c r="AF40" s="16" t="s">
        <v>40014</v>
      </c>
      <c r="AG40" s="33">
        <f>CHOOSE(MIN(D6L1533C9,RUN_YEARS),B7L815C5,B7L815C14,B7L815C23,B7L815C32,B7L815C41)</f>
        <v>59.91039926305821</v>
      </c>
      <c r="AH40" s="16" t="s">
        <v>40015</v>
      </c>
      <c r="AI40" s="33">
        <f>IF(D6L1533C15=0,0,D6L1533C11/D6L1533C15)</f>
        <v>0.95338764255227804</v>
      </c>
      <c r="AJ40" s="16" t="s">
        <v>40016</v>
      </c>
      <c r="AK40" s="33">
        <f>IF(D6L1533C5=0,0,D6L1533C11/D6L1533C5)</f>
        <v>6.9401985805313246E-2</v>
      </c>
      <c r="AL40" s="16" t="s">
        <v>40017</v>
      </c>
      <c r="AM40" s="33">
        <f>D6L1533C8*CHOOSE(MIN(D6L1533C9,RUN_YEARS),B7L815C4,B7L815C13,B7L815C22,B7L815C31,B7L815C40)</f>
        <v>32.96044996317049</v>
      </c>
      <c r="AN40" s="16" t="s">
        <v>40018</v>
      </c>
      <c r="AO40" s="33">
        <f>D6L1533C8-D6L1533C18</f>
        <v>460.83955003682945</v>
      </c>
      <c r="AP40" s="16" t="s">
        <v>40019</v>
      </c>
      <c r="AQ40" s="33">
        <f>CHOOSE(MIN(D6L1533C9,RUN_YEARS),B7L815C2,B7L815C11,B7L815C20,B7L815C29,B7L815C38)</f>
        <v>1.6636905955486236</v>
      </c>
      <c r="AR40" s="16" t="s">
        <v>40020</v>
      </c>
      <c r="AS40" s="33">
        <f>IF(D6L1533C20=0,0,D6L1533C18/D6L1533C20)</f>
        <v>19.811646499270708</v>
      </c>
      <c r="AT40" s="16" t="s">
        <v>40021</v>
      </c>
      <c r="AU40" s="33">
        <f>IF(D6L1533C5=0,0,D6L1533C18/D6L1533C5)</f>
        <v>4.0049149408469611E-2</v>
      </c>
      <c r="AV40" s="16" t="s">
        <v>40022</v>
      </c>
      <c r="AW40" s="33">
        <f>CHOOSE(MIN(D6L1533C9,RUN_YEARS),B7L815C1,B7L815C10,B7L815C19,B7L815C28,B7L815C37)</f>
        <v>23.261042440556039</v>
      </c>
      <c r="AX40" s="16" t="s">
        <v>40023</v>
      </c>
      <c r="AY40" s="33">
        <f>IF(D6L1533C23=0,0,D6L1533C19/D6L1533C23)</f>
        <v>19.811646499270708</v>
      </c>
      <c r="AZ40" s="16" t="s">
        <v>40024</v>
      </c>
      <c r="BA40" s="33">
        <f>IF(D6L1533C5=0,0,D6L1533C19/D6L1533C5)</f>
        <v>0.55995085059153027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88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88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742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59.91039926305821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5.8738752465755439</v>
      </c>
      <c r="AN41" s="16" t="s">
        <v>40037</v>
      </c>
      <c r="AO41" s="33">
        <f>D6L1534C8-D6L1534C18</f>
        <v>82.126124753424449</v>
      </c>
      <c r="AP41" s="16" t="s">
        <v>40038</v>
      </c>
      <c r="AQ41" s="33">
        <f>CHOOSE(MIN(D6L1534C9,RUN_YEARS),B7L815C2,B7L815C11,B7L815C20,B7L815C29,B7L815C38)</f>
        <v>1.6636905955486236</v>
      </c>
      <c r="AR41" s="16" t="s">
        <v>40039</v>
      </c>
      <c r="AS41" s="33">
        <f>IF(D6L1534C20=0,0,D6L1534C18/D6L1534C20)</f>
        <v>3.5306295907975347</v>
      </c>
      <c r="AT41" s="16" t="s">
        <v>40040</v>
      </c>
      <c r="AU41" s="33">
        <f>IF(D6L1534C5=0,0,D6L1534C18/D6L1534C5)</f>
        <v>6.6748582347449362E-2</v>
      </c>
      <c r="AV41" s="16" t="s">
        <v>40041</v>
      </c>
      <c r="AW41" s="33">
        <f>CHOOSE(MIN(D6L1534C9,RUN_YEARS),B7L815C1,B7L815C10,B7L815C19,B7L815C28,B7L815C37)</f>
        <v>23.261042440556039</v>
      </c>
      <c r="AX41" s="16" t="s">
        <v>40042</v>
      </c>
      <c r="AY41" s="33">
        <f>IF(D6L1534C23=0,0,D6L1534C19/D6L1534C23)</f>
        <v>3.5306295907975342</v>
      </c>
      <c r="AZ41" s="16" t="s">
        <v>40043</v>
      </c>
      <c r="BA41" s="33">
        <f>IF(D6L1534C5=0,0,D6L1534C19/D6L1534C5)</f>
        <v>0.9332514176525506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8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8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8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6.611960283893735</v>
      </c>
      <c r="X42" s="16" t="s">
        <v>40050</v>
      </c>
      <c r="Y42" s="33">
        <f>D6L1535C7-D6L1535C10</f>
        <v>1.388039716106265</v>
      </c>
      <c r="Z42" s="16" t="s">
        <v>40051</v>
      </c>
      <c r="AA42" s="33">
        <f>CHOOSE(MIN(D6L1535C9,RUN_YEARS),B7L815C7,B7L815C16,B7L815C25,B7L815C34,B7L815C43)</f>
        <v>742</v>
      </c>
      <c r="AB42" s="16" t="s">
        <v>40052</v>
      </c>
      <c r="AC42" s="33">
        <f>IF(D6L1535C12=0,0,D6L1535C10/D6L1535C12)</f>
        <v>8.9109976871883222E-3</v>
      </c>
      <c r="AD42" s="16" t="s">
        <v>40053</v>
      </c>
      <c r="AE42" s="33">
        <f>IF(D6L1535C5=0,0,D6L1535C10/D6L1535C5)</f>
        <v>0.82649503548671688</v>
      </c>
      <c r="AF42" s="16" t="s">
        <v>40054</v>
      </c>
      <c r="AG42" s="33">
        <f>CHOOSE(MIN(D6L1535C9,RUN_YEARS),B7L815C5,B7L815C14,B7L815C23,B7L815C32,B7L815C41)</f>
        <v>59.91039926305821</v>
      </c>
      <c r="AH42" s="16" t="s">
        <v>40055</v>
      </c>
      <c r="AI42" s="33">
        <f>IF(D6L1535C15=0,0,D6L1535C11/D6L1535C15)</f>
        <v>2.3168593986689624E-2</v>
      </c>
      <c r="AJ42" s="16" t="s">
        <v>40056</v>
      </c>
      <c r="AK42" s="33">
        <f>IF(D6L1535C5=0,0,D6L1535C11/D6L1535C5)</f>
        <v>0.17350496451328312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1.6636905955486236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23.261042440556039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-11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-11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-11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742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59.91039926305821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-0.73423440582194299</v>
      </c>
      <c r="AN43" s="16" t="s">
        <v>40078</v>
      </c>
      <c r="AO43" s="33">
        <f>D6L1536C8-D6L1536C18</f>
        <v>-10.265765594178056</v>
      </c>
      <c r="AP43" s="16" t="s">
        <v>40079</v>
      </c>
      <c r="AQ43" s="33">
        <f>CHOOSE(MIN(D6L1536C9,RUN_YEARS),B7L815C2,B7L815C11,B7L815C20,B7L815C29,B7L815C38)</f>
        <v>1.6636905955486236</v>
      </c>
      <c r="AR43" s="16" t="s">
        <v>40080</v>
      </c>
      <c r="AS43" s="33">
        <f>IF(D6L1536C20=0,0,D6L1536C18/D6L1536C20)</f>
        <v>-0.44132869884969184</v>
      </c>
      <c r="AT43" s="16" t="s">
        <v>40081</v>
      </c>
      <c r="AU43" s="33">
        <f>IF(D6L1536C5=0,0,D6L1536C18/D6L1536C5)</f>
        <v>6.6748582347449362E-2</v>
      </c>
      <c r="AV43" s="16" t="s">
        <v>40082</v>
      </c>
      <c r="AW43" s="33">
        <f>CHOOSE(MIN(D6L1536C9,RUN_YEARS),B7L815C1,B7L815C10,B7L815C19,B7L815C28,B7L815C37)</f>
        <v>23.261042440556039</v>
      </c>
      <c r="AX43" s="16" t="s">
        <v>40083</v>
      </c>
      <c r="AY43" s="33">
        <f>IF(D6L1536C23=0,0,D6L1536C19/D6L1536C23)</f>
        <v>-0.44132869884969178</v>
      </c>
      <c r="AZ43" s="16" t="s">
        <v>40084</v>
      </c>
      <c r="BA43" s="33">
        <f>IF(D6L1536C5=0,0,D6L1536C19/D6L1536C5)</f>
        <v>0.9332514176525506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925.90301422688185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916.95640129756032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341.67820064878021</v>
      </c>
      <c r="R44" s="16" t="s">
        <v>40088</v>
      </c>
      <c r="S44" s="15">
        <f>SUM(D6L1529C8:D6L1536C8)</f>
        <v>575.27820064878006</v>
      </c>
      <c r="U44" s="21" t="str">
        <f>NULL_VALUE</f>
        <v>n/a</v>
      </c>
      <c r="V44" s="16" t="s">
        <v>40089</v>
      </c>
      <c r="W44" s="33">
        <f>SUM(D6L1529C10:D6L1536C10)</f>
        <v>282.39533657025117</v>
      </c>
      <c r="X44" s="16" t="s">
        <v>40090</v>
      </c>
      <c r="Y44" s="33">
        <f>SUM(D6L1529C11:D6L1536C11)</f>
        <v>59.28286407852903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0.38058670696799352</v>
      </c>
      <c r="AD44" s="16" t="s">
        <v>40092</v>
      </c>
      <c r="AE44" s="33">
        <f>IF(D6L1537C5=0,0,D6L1537C10/D6L1537C5)</f>
        <v>0.30797029844673218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0.9895254381167824</v>
      </c>
      <c r="AJ44" s="16" t="s">
        <v>40094</v>
      </c>
      <c r="AK44" s="33">
        <f>IF(D6L1537C5=0,0,D6L1537C11/D6L1537C5)</f>
        <v>6.4651780602261399E-2</v>
      </c>
      <c r="AL44" s="16" t="s">
        <v>40095</v>
      </c>
      <c r="AM44" s="33">
        <f>SUM(D6L1529C18:D6L1536C18)</f>
        <v>38.399004348697595</v>
      </c>
      <c r="AN44" s="16" t="s">
        <v>40096</v>
      </c>
      <c r="AO44" s="33">
        <f>SUM(D6L1529C19:D6L1536C19)</f>
        <v>536.87919630008253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23.080616342628915</v>
      </c>
      <c r="AT44" s="16" t="s">
        <v>40098</v>
      </c>
      <c r="AU44" s="33">
        <f>IF(D6L1537C5=0,0,D6L1537C18/D6L1537C5)</f>
        <v>4.1876586819569829E-2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23.080616342628915</v>
      </c>
      <c r="AZ44" s="16" t="s">
        <v>40100</v>
      </c>
      <c r="BA44" s="33">
        <f>IF(D6L1537C5=0,0,D6L1537C19/D6L1537C5)</f>
        <v>0.58550133413143657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149.81240632275271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74.906203161376354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37.453101580688177</v>
      </c>
      <c r="R45" s="16" t="s">
        <v>40105</v>
      </c>
      <c r="S45" s="15">
        <f>D6L1538C5-D6L1538C7</f>
        <v>37.453101580688177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30.954802520018486</v>
      </c>
      <c r="X45" s="16" t="s">
        <v>40107</v>
      </c>
      <c r="Y45" s="33">
        <f>D6L1538C7-D6L1538C10</f>
        <v>6.4982990606696909</v>
      </c>
      <c r="Z45" s="16" t="s">
        <v>40108</v>
      </c>
      <c r="AA45" s="33">
        <f>CHOOSE(MIN(D6L1538C9,RUN_YEARS),B7L815C7,B7L815C16,B7L815C25,B7L815C34,B7L815C43)</f>
        <v>742</v>
      </c>
      <c r="AB45" s="16" t="s">
        <v>40109</v>
      </c>
      <c r="AC45" s="33">
        <f>IF(D6L1538C12=0,0,D6L1538C10/D6L1538C12)</f>
        <v>4.1718062695442704E-2</v>
      </c>
      <c r="AD45" s="16" t="s">
        <v>40110</v>
      </c>
      <c r="AE45" s="33">
        <f>IF(D6L1538C5=0,0,D6L1538C10/D6L1538C5)</f>
        <v>0.41324751774335844</v>
      </c>
      <c r="AF45" s="16" t="s">
        <v>40111</v>
      </c>
      <c r="AG45" s="33">
        <f>CHOOSE(MIN(D6L1538C9,RUN_YEARS),B7L815C5,B7L815C14,B7L815C23,B7L815C32,B7L815C41)</f>
        <v>59.91039926305821</v>
      </c>
      <c r="AH45" s="16" t="s">
        <v>40112</v>
      </c>
      <c r="AI45" s="33">
        <f>IF(D6L1538C15=0,0,D6L1538C11/D6L1538C15)</f>
        <v>0.10846696300815098</v>
      </c>
      <c r="AJ45" s="16" t="s">
        <v>40113</v>
      </c>
      <c r="AK45" s="33">
        <f>IF(D6L1538C5=0,0,D6L1538C11/D6L1538C5)</f>
        <v>8.6752482256641575E-2</v>
      </c>
      <c r="AL45" s="16" t="s">
        <v>40114</v>
      </c>
      <c r="AM45" s="33">
        <f>D6L1538C8*CHOOSE(MIN(D6L1538C9,RUN_YEARS),B7L815C4,B7L815C13,B7L815C22,B7L815C31,B7L815C40)</f>
        <v>2.4999414350259506</v>
      </c>
      <c r="AN45" s="16" t="s">
        <v>40115</v>
      </c>
      <c r="AO45" s="33">
        <f>D6L1538C8-D6L1538C18</f>
        <v>34.953160145662224</v>
      </c>
      <c r="AP45" s="16" t="s">
        <v>40116</v>
      </c>
      <c r="AQ45" s="33">
        <f>CHOOSE(MIN(D6L1538C9,RUN_YEARS),B7L815C2,B7L815C11,B7L815C20,B7L815C29,B7L815C38)</f>
        <v>1.6636905955486236</v>
      </c>
      <c r="AR45" s="16" t="s">
        <v>40117</v>
      </c>
      <c r="AS45" s="33">
        <f>IF(D6L1538C20=0,0,D6L1538C18/D6L1538C20)</f>
        <v>1.5026480534991318</v>
      </c>
      <c r="AT45" s="16" t="s">
        <v>40118</v>
      </c>
      <c r="AU45" s="33">
        <f>IF(D6L1538C5=0,0,D6L1538C18/D6L1538C5)</f>
        <v>3.3374291173724681E-2</v>
      </c>
      <c r="AV45" s="16" t="s">
        <v>40119</v>
      </c>
      <c r="AW45" s="33">
        <f>CHOOSE(MIN(D6L1538C9,RUN_YEARS),B7L815C1,B7L815C10,B7L815C19,B7L815C28,B7L815C37)</f>
        <v>23.261042440556039</v>
      </c>
      <c r="AX45" s="16" t="s">
        <v>40120</v>
      </c>
      <c r="AY45" s="33">
        <f>IF(D6L1538C23=0,0,D6L1538C19/D6L1538C23)</f>
        <v>1.5026480534991318</v>
      </c>
      <c r="AZ45" s="16" t="s">
        <v>40121</v>
      </c>
      <c r="BA45" s="33">
        <f>IF(D6L1538C5=0,0,D6L1538C19/D6L1538C5)</f>
        <v>0.4666257088262753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6461.6351558914284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6461.6351558914284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2584.6540623565716</v>
      </c>
      <c r="R46" s="16" t="s">
        <v>40125</v>
      </c>
      <c r="S46" s="15">
        <f>D6L1539C5-D6L1539C7</f>
        <v>3876.9810935348569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2136.2037509882816</v>
      </c>
      <c r="X46" s="16" t="s">
        <v>40127</v>
      </c>
      <c r="Y46" s="33">
        <f>D6L1539C7-D6L1539C10</f>
        <v>448.45031136828993</v>
      </c>
      <c r="Z46" s="16" t="s">
        <v>40128</v>
      </c>
      <c r="AA46" s="33">
        <f>CHOOSE(MIN(D6L1539C9,RUN_YEARS),B7L815C7,B7L815C16,B7L815C25,B7L815C34,B7L815C43)</f>
        <v>742</v>
      </c>
      <c r="AB46" s="16" t="s">
        <v>40129</v>
      </c>
      <c r="AC46" s="33">
        <f>IF(D6L1539C12=0,0,D6L1539C10/D6L1539C12)</f>
        <v>2.8789807964801639</v>
      </c>
      <c r="AD46" s="16" t="s">
        <v>40130</v>
      </c>
      <c r="AE46" s="33">
        <f>IF(D6L1539C5=0,0,D6L1539C10/D6L1539C5)</f>
        <v>0.33059801419468676</v>
      </c>
      <c r="AF46" s="16" t="s">
        <v>40131</v>
      </c>
      <c r="AG46" s="33">
        <f>CHOOSE(MIN(D6L1539C9,RUN_YEARS),B7L815C5,B7L815C14,B7L815C23,B7L815C32,B7L815C41)</f>
        <v>59.91039926305821</v>
      </c>
      <c r="AH46" s="16" t="s">
        <v>40132</v>
      </c>
      <c r="AI46" s="33">
        <f>IF(D6L1539C15=0,0,D6L1539C11/D6L1539C15)</f>
        <v>7.4853500708484209</v>
      </c>
      <c r="AJ46" s="16" t="s">
        <v>40133</v>
      </c>
      <c r="AK46" s="33">
        <f>IF(D6L1539C5=0,0,D6L1539C11/D6L1539C5)</f>
        <v>6.9401985805313246E-2</v>
      </c>
      <c r="AL46" s="16" t="s">
        <v>40134</v>
      </c>
      <c r="AM46" s="33">
        <f>D6L1539C8*CHOOSE(MIN(D6L1539C9,RUN_YEARS),B7L815C4,B7L815C13,B7L815C22,B7L815C31,B7L815C40)</f>
        <v>258.78299178131567</v>
      </c>
      <c r="AN46" s="16" t="s">
        <v>40135</v>
      </c>
      <c r="AO46" s="33">
        <f>D6L1539C8-D6L1539C18</f>
        <v>3618.1981017535413</v>
      </c>
      <c r="AP46" s="16" t="s">
        <v>40136</v>
      </c>
      <c r="AQ46" s="33">
        <f>CHOOSE(MIN(D6L1539C9,RUN_YEARS),B7L815C2,B7L815C11,B7L815C20,B7L815C29,B7L815C38)</f>
        <v>1.6636905955486236</v>
      </c>
      <c r="AR46" s="16" t="s">
        <v>40137</v>
      </c>
      <c r="AS46" s="33">
        <f>IF(D6L1539C20=0,0,D6L1539C18/D6L1539C20)</f>
        <v>155.54754740678126</v>
      </c>
      <c r="AT46" s="16" t="s">
        <v>40138</v>
      </c>
      <c r="AU46" s="33">
        <f>IF(D6L1539C5=0,0,D6L1539C18/D6L1539C5)</f>
        <v>4.0049149408469618E-2</v>
      </c>
      <c r="AV46" s="16" t="s">
        <v>40139</v>
      </c>
      <c r="AW46" s="33">
        <f>CHOOSE(MIN(D6L1539C9,RUN_YEARS),B7L815C1,B7L815C10,B7L815C19,B7L815C28,B7L815C37)</f>
        <v>23.261042440556039</v>
      </c>
      <c r="AX46" s="16" t="s">
        <v>40140</v>
      </c>
      <c r="AY46" s="33">
        <f>IF(D6L1539C23=0,0,D6L1539C19/D6L1539C23)</f>
        <v>155.54754740678126</v>
      </c>
      <c r="AZ46" s="16" t="s">
        <v>40141</v>
      </c>
      <c r="BA46" s="33">
        <f>IF(D6L1539C5=0,0,D6L1539C19/D6L1539C5)</f>
        <v>0.55995085059153038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6611.4475622141808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6536.5413590528051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2622.1071639372599</v>
      </c>
      <c r="R47" s="16" t="s">
        <v>40145</v>
      </c>
      <c r="S47" s="15">
        <f>SUM(D6L1538C8:D6L1539C8)</f>
        <v>3914.4341951155452</v>
      </c>
      <c r="U47" s="21" t="str">
        <f>NULL_VALUE</f>
        <v>n/a</v>
      </c>
      <c r="V47" s="16" t="s">
        <v>40146</v>
      </c>
      <c r="W47" s="33">
        <f>SUM(D6L1538C10:D6L1539C10)</f>
        <v>2167.1585535083</v>
      </c>
      <c r="X47" s="16" t="s">
        <v>40147</v>
      </c>
      <c r="Y47" s="33">
        <f>SUM(D6L1538C11:D6L1539C11)</f>
        <v>454.94861042895963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2.9206988591756065</v>
      </c>
      <c r="AD47" s="16" t="s">
        <v>40149</v>
      </c>
      <c r="AE47" s="33">
        <f>IF(D6L1540C5=0,0,D6L1540C10/D6L1540C5)</f>
        <v>0.33154514512585259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7.5938170338565723</v>
      </c>
      <c r="AJ47" s="16" t="s">
        <v>40151</v>
      </c>
      <c r="AK47" s="33">
        <f>IF(D6L1540C5=0,0,D6L1540C11/D6L1540C5)</f>
        <v>6.9600815697261217E-2</v>
      </c>
      <c r="AL47" s="16" t="s">
        <v>40152</v>
      </c>
      <c r="AM47" s="33">
        <f>SUM(D6L1538C18:D6L1539C18)</f>
        <v>261.28293321634163</v>
      </c>
      <c r="AN47" s="16" t="s">
        <v>40153</v>
      </c>
      <c r="AO47" s="33">
        <f>SUM(D6L1538C19:D6L1539C19)</f>
        <v>3653.1512618992037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157.05019546028041</v>
      </c>
      <c r="AT47" s="16" t="s">
        <v>40155</v>
      </c>
      <c r="AU47" s="33">
        <f>IF(D6L1540C5=0,0,D6L1540C18/D6L1540C5)</f>
        <v>3.9972658148101053E-2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157.05019546028041</v>
      </c>
      <c r="AZ47" s="16" t="s">
        <v>40157</v>
      </c>
      <c r="BA47" s="33">
        <f>IF(D6L1540C5=0,0,D6L1540C19/D6L1540C5)</f>
        <v>0.55888138102878515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7553.7840898385784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7465.0200027168348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2969.5464857692746</v>
      </c>
      <c r="R48" s="16" t="s">
        <v>40162</v>
      </c>
      <c r="S48" s="15">
        <f>SUM(D6L1528C8,D6L1537C8,D6L1540C8)</f>
        <v>4495.4735169475598</v>
      </c>
      <c r="U48" s="21" t="str">
        <f>NULL_VALUE</f>
        <v>n/a</v>
      </c>
      <c r="V48" s="16" t="s">
        <v>40163</v>
      </c>
      <c r="W48" s="33">
        <f>SUM(D6L1528C10,D6L1537C10,D6L1540C10)</f>
        <v>2454.0628457418043</v>
      </c>
      <c r="X48" s="16" t="s">
        <v>40164</v>
      </c>
      <c r="Y48" s="33">
        <f>SUM(D6L1528C11,D6L1537C11,D6L1540C11)</f>
        <v>515.4836400274703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3.3082053194739207</v>
      </c>
      <c r="AD48" s="16" t="s">
        <v>40166</v>
      </c>
      <c r="AE48" s="33">
        <f>IF(D6L1541C5=0,0,D6L1541C10/D6L1541C5)</f>
        <v>0.32874163027676651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8.6013338306321891</v>
      </c>
      <c r="AJ48" s="16" t="s">
        <v>40168</v>
      </c>
      <c r="AK48" s="33">
        <f>IF(D6L1541C5=0,0,D6L1541C11/D6L1541C5)</f>
        <v>6.9053216178906973E-2</v>
      </c>
      <c r="AL48" s="16" t="s">
        <v>40169</v>
      </c>
      <c r="AM48" s="33">
        <f>SUM(D6L1528C18,D6L1537C18,D6L1540C18)</f>
        <v>299.98815055871694</v>
      </c>
      <c r="AN48" s="16" t="s">
        <v>40170</v>
      </c>
      <c r="AO48" s="33">
        <f>SUM(D6L1528C19,D6L1537C19,D6L1540C19)</f>
        <v>4195.4853663888434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180.34129117396128</v>
      </c>
      <c r="AT48" s="16" t="s">
        <v>40172</v>
      </c>
      <c r="AU48" s="33">
        <f>IF(D6L1541C5=0,0,D6L1541C18/D6L1541C5)</f>
        <v>4.0185846849645226E-2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180.34129117396128</v>
      </c>
      <c r="AZ48" s="16" t="s">
        <v>40174</v>
      </c>
      <c r="BA48" s="33">
        <f>IF(D6L1541C5=0,0,D6L1541C19/D6L1541C5)</f>
        <v>0.56201930669468125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2772.3333333333335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135.74019454793086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6.1858674278238048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47.186595074169247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0.50051128835512304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1960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92.99546096751051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3.9019885718422973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32.436340985365547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0.50051128835512304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1960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92.99546096751051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3.9019885718422973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32.436340985365547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0.51278375810792509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2975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139.58155244512716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6.6704575764921232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49.102154357295845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0.27889822925278335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1960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92.99546096751051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3.9019885718422973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32.436340985365547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0.50051128835512304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1960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92.99546096751051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3.9019885718422973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32.436340985365547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0.51278375810792509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2975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139.58155244512716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6.6704575764921232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49.102154357295845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0.51278375810792509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2975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139.58155244512716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6.6704575764921232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49.102154357295845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0.51278375810792509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2975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139.58155244512716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6.6704575764921232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49.102154357295845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0.51278375810792509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2975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139.58155244512716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6.6704575764921232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49.102154357295845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0.51278375810792509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2975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139.58155244512716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6.6704575764921232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49.102154357295845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0.51278375810792509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2975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139.58155244512716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6.6704575764921232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49.102154357295845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2975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139.58155244512716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6.6704575764921232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49.102154357295845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0.50051128835512304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1960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92.99546096751051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3.9019885718422973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32.436340985365547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0.50657179435978761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2772.3333333333335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135.74019454793086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6.1858674278238048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47.186595074169247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0.27359066003403842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2772.3333333333335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135.74019454793086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6.1858674278238048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47.186595074169247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2772.3333333333335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135.74019454793086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6.1858674278238048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47.186595074169247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0.2713699876357466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2975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139.58155244512716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6.6704575764921232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49.102154357295845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0.27359066003403842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2772.3333333333335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135.74019454793086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6.1858674278238048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47.186595074169247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0.2713699876357466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2975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139.58155244512716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6.6704575764921232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49.102154357295845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0.2713699876357466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2975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139.58155244512716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6.6704575764921232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49.102154357295845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0.2713699876357466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2975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139.58155244512716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6.6704575764921232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49.102154357295845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0.2713699876357466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2975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139.58155244512716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6.6704575764921232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49.102154357295845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0.2713699876357466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2975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139.58155244512716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6.6704575764921232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49.102154357295845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0.2713699876357466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2975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139.58155244512716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6.6704575764921232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49.102154357295845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2975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139.58155244512716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6.6704575764921232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49.102154357295845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2772.3333333333335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135.74019454793086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6.1858674278238048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47.186595074169247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2975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139.58155244512716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6.6704575764921232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49.102154357295845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2975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139.58155244512716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6.6704575764921232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49.102154357295845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0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0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0</v>
      </c>
      <c r="R38" s="16" t="s">
        <v>40800</v>
      </c>
      <c r="S38" s="15">
        <f>D6L1631C5-D6L1631C7</f>
        <v>0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0</v>
      </c>
      <c r="X38" s="16" t="s">
        <v>40802</v>
      </c>
      <c r="Y38" s="33">
        <f>D6L1631C7-D6L1631C10</f>
        <v>0</v>
      </c>
      <c r="Z38" s="16" t="s">
        <v>40803</v>
      </c>
      <c r="AA38" s="33">
        <f>CHOOSE(MIN(D6L1631C9,RUN_YEARS),B7L812C7,B7L812C16,B7L812C25,B7L812C34,B7L812C43)</f>
        <v>2975</v>
      </c>
      <c r="AB38" s="16" t="s">
        <v>40804</v>
      </c>
      <c r="AC38" s="33">
        <f>IF(D6L1631C12=0,0,D6L1631C10/D6L1631C12)</f>
        <v>0</v>
      </c>
      <c r="AD38" s="16" t="s">
        <v>40805</v>
      </c>
      <c r="AE38" s="33">
        <f>IF(D6L1631C5=0,0,D6L1631C10/D6L1631C5)</f>
        <v>0</v>
      </c>
      <c r="AF38" s="16" t="s">
        <v>40806</v>
      </c>
      <c r="AG38" s="33">
        <f>CHOOSE(MIN(D6L1631C9,RUN_YEARS),B7L812C5,B7L812C14,B7L812C23,B7L812C32,B7L812C41)</f>
        <v>139.58155244512716</v>
      </c>
      <c r="AH38" s="16" t="s">
        <v>40807</v>
      </c>
      <c r="AI38" s="33">
        <f>IF(D6L1631C15=0,0,D6L1631C11/D6L1631C15)</f>
        <v>0</v>
      </c>
      <c r="AJ38" s="16" t="s">
        <v>40808</v>
      </c>
      <c r="AK38" s="33">
        <f>IF(D6L1631C5=0,0,D6L1631C11/D6L1631C5)</f>
        <v>0</v>
      </c>
      <c r="AL38" s="16" t="s">
        <v>40809</v>
      </c>
      <c r="AM38" s="33">
        <f>D6L1631C8*CHOOSE(MIN(D6L1631C9,RUN_YEARS),B7L812C4,B7L812C13,B7L812C22,B7L812C31,B7L812C40)</f>
        <v>0</v>
      </c>
      <c r="AN38" s="16" t="s">
        <v>40810</v>
      </c>
      <c r="AO38" s="33">
        <f>D6L1631C8-D6L1631C18</f>
        <v>0</v>
      </c>
      <c r="AP38" s="16" t="s">
        <v>40811</v>
      </c>
      <c r="AQ38" s="33">
        <f>CHOOSE(MIN(D6L1631C9,RUN_YEARS),B7L812C2,B7L812C11,B7L812C20,B7L812C29,B7L812C38)</f>
        <v>6.6704575764921232</v>
      </c>
      <c r="AR38" s="16" t="s">
        <v>40812</v>
      </c>
      <c r="AS38" s="33">
        <f>IF(D6L1631C20=0,0,D6L1631C18/D6L1631C20)</f>
        <v>0</v>
      </c>
      <c r="AT38" s="16" t="s">
        <v>40813</v>
      </c>
      <c r="AU38" s="33">
        <f>IF(D6L1631C5=0,0,D6L1631C18/D6L1631C5)</f>
        <v>0</v>
      </c>
      <c r="AV38" s="16" t="s">
        <v>40814</v>
      </c>
      <c r="AW38" s="33">
        <f>CHOOSE(MIN(D6L1631C9,RUN_YEARS),B7L812C1,B7L812C10,B7L812C19,B7L812C28,B7L812C37)</f>
        <v>49.102154357295845</v>
      </c>
      <c r="AX38" s="16" t="s">
        <v>40815</v>
      </c>
      <c r="AY38" s="33">
        <f>IF(D6L1631C23=0,0,D6L1631C19/D6L1631C23)</f>
        <v>0</v>
      </c>
      <c r="AZ38" s="16" t="s">
        <v>40816</v>
      </c>
      <c r="BA38" s="33">
        <f>IF(D6L1631C5=0,0,D6L1631C19/D6L1631C5)</f>
        <v>0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2975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139.58155244512716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6.6704575764921232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49.102154357295845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0</v>
      </c>
      <c r="R40" s="16" t="s">
        <v>40840</v>
      </c>
      <c r="S40" s="15">
        <f>D6L1633C5-D6L1633C7</f>
        <v>0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0</v>
      </c>
      <c r="X40" s="16" t="s">
        <v>40842</v>
      </c>
      <c r="Y40" s="33">
        <f>D6L1633C7-D6L1633C10</f>
        <v>0</v>
      </c>
      <c r="Z40" s="16" t="s">
        <v>40843</v>
      </c>
      <c r="AA40" s="33">
        <f>CHOOSE(MIN(D6L1633C9,RUN_YEARS),B7L812C7,B7L812C16,B7L812C25,B7L812C34,B7L812C43)</f>
        <v>2975</v>
      </c>
      <c r="AB40" s="16" t="s">
        <v>40844</v>
      </c>
      <c r="AC40" s="33">
        <f>IF(D6L1633C12=0,0,D6L1633C10/D6L1633C12)</f>
        <v>0</v>
      </c>
      <c r="AD40" s="16" t="s">
        <v>40845</v>
      </c>
      <c r="AE40" s="33">
        <f>IF(D6L1633C5=0,0,D6L1633C10/D6L1633C5)</f>
        <v>0</v>
      </c>
      <c r="AF40" s="16" t="s">
        <v>40846</v>
      </c>
      <c r="AG40" s="33">
        <f>CHOOSE(MIN(D6L1633C9,RUN_YEARS),B7L812C5,B7L812C14,B7L812C23,B7L812C32,B7L812C41)</f>
        <v>139.58155244512716</v>
      </c>
      <c r="AH40" s="16" t="s">
        <v>40847</v>
      </c>
      <c r="AI40" s="33">
        <f>IF(D6L1633C15=0,0,D6L1633C11/D6L1633C15)</f>
        <v>0</v>
      </c>
      <c r="AJ40" s="16" t="s">
        <v>40848</v>
      </c>
      <c r="AK40" s="33">
        <f>IF(D6L1633C5=0,0,D6L1633C11/D6L1633C5)</f>
        <v>0</v>
      </c>
      <c r="AL40" s="16" t="s">
        <v>40849</v>
      </c>
      <c r="AM40" s="33">
        <f>D6L1633C8*CHOOSE(MIN(D6L1633C9,RUN_YEARS),B7L812C4,B7L812C13,B7L812C22,B7L812C31,B7L812C40)</f>
        <v>0</v>
      </c>
      <c r="AN40" s="16" t="s">
        <v>40850</v>
      </c>
      <c r="AO40" s="33">
        <f>D6L1633C8-D6L1633C18</f>
        <v>0</v>
      </c>
      <c r="AP40" s="16" t="s">
        <v>40851</v>
      </c>
      <c r="AQ40" s="33">
        <f>CHOOSE(MIN(D6L1633C9,RUN_YEARS),B7L812C2,B7L812C11,B7L812C20,B7L812C29,B7L812C38)</f>
        <v>6.6704575764921232</v>
      </c>
      <c r="AR40" s="16" t="s">
        <v>40852</v>
      </c>
      <c r="AS40" s="33">
        <f>IF(D6L1633C20=0,0,D6L1633C18/D6L1633C20)</f>
        <v>0</v>
      </c>
      <c r="AT40" s="16" t="s">
        <v>40853</v>
      </c>
      <c r="AU40" s="33">
        <f>IF(D6L1633C5=0,0,D6L1633C18/D6L1633C5)</f>
        <v>0</v>
      </c>
      <c r="AV40" s="16" t="s">
        <v>40854</v>
      </c>
      <c r="AW40" s="33">
        <f>CHOOSE(MIN(D6L1633C9,RUN_YEARS),B7L812C1,B7L812C10,B7L812C19,B7L812C28,B7L812C37)</f>
        <v>49.102154357295845</v>
      </c>
      <c r="AX40" s="16" t="s">
        <v>40855</v>
      </c>
      <c r="AY40" s="33">
        <f>IF(D6L1633C23=0,0,D6L1633C19/D6L1633C23)</f>
        <v>0</v>
      </c>
      <c r="AZ40" s="16" t="s">
        <v>40856</v>
      </c>
      <c r="BA40" s="33">
        <f>IF(D6L1633C5=0,0,D6L1633C19/D6L1633C5)</f>
        <v>0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2975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139.58155244512716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6.6704575764921232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49.102154357295845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2975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139.58155244512716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6.6704575764921232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49.102154357295845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2975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139.58155244512716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6.6704575764921232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49.102154357295845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0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0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0</v>
      </c>
      <c r="R44" s="16" t="s">
        <v>40920</v>
      </c>
      <c r="S44" s="15">
        <f>SUM(D6L1629C8:D6L1636C8)</f>
        <v>0</v>
      </c>
      <c r="U44" s="21" t="str">
        <f>NULL_VALUE</f>
        <v>n/a</v>
      </c>
      <c r="V44" s="16" t="s">
        <v>40921</v>
      </c>
      <c r="W44" s="33">
        <f>SUM(D6L1629C10:D6L1636C10)</f>
        <v>0</v>
      </c>
      <c r="X44" s="16" t="s">
        <v>40922</v>
      </c>
      <c r="Y44" s="33">
        <f>SUM(D6L1629C11:D6L1636C11)</f>
        <v>0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</v>
      </c>
      <c r="AD44" s="16" t="s">
        <v>40924</v>
      </c>
      <c r="AE44" s="33">
        <f>IF(D6L1637C5=0,0,D6L1637C10/D6L1637C5)</f>
        <v>0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</v>
      </c>
      <c r="AJ44" s="16" t="s">
        <v>40926</v>
      </c>
      <c r="AK44" s="33">
        <f>IF(D6L1637C5=0,0,D6L1637C11/D6L1637C5)</f>
        <v>0</v>
      </c>
      <c r="AL44" s="16" t="s">
        <v>40927</v>
      </c>
      <c r="AM44" s="33">
        <f>SUM(D6L1629C18:D6L1636C18)</f>
        <v>0</v>
      </c>
      <c r="AN44" s="16" t="s">
        <v>40928</v>
      </c>
      <c r="AO44" s="33">
        <f>SUM(D6L1629C19:D6L1636C19)</f>
        <v>0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0</v>
      </c>
      <c r="AT44" s="16" t="s">
        <v>40930</v>
      </c>
      <c r="AU44" s="33">
        <f>IF(D6L1637C5=0,0,D6L1637C18/D6L1637C5)</f>
        <v>0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0</v>
      </c>
      <c r="AZ44" s="16" t="s">
        <v>40932</v>
      </c>
      <c r="BA44" s="33">
        <f>IF(D6L1637C5=0,0,D6L1637C19/D6L1637C5)</f>
        <v>0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0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0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0</v>
      </c>
      <c r="R45" s="16" t="s">
        <v>40937</v>
      </c>
      <c r="S45" s="15">
        <f>D6L1638C5-D6L1638C7</f>
        <v>0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0</v>
      </c>
      <c r="X45" s="16" t="s">
        <v>40939</v>
      </c>
      <c r="Y45" s="33">
        <f>D6L1638C7-D6L1638C10</f>
        <v>0</v>
      </c>
      <c r="Z45" s="16" t="s">
        <v>40940</v>
      </c>
      <c r="AA45" s="33">
        <f>CHOOSE(MIN(D6L1638C9,RUN_YEARS),B7L812C7,B7L812C16,B7L812C25,B7L812C34,B7L812C43)</f>
        <v>2975</v>
      </c>
      <c r="AB45" s="16" t="s">
        <v>40941</v>
      </c>
      <c r="AC45" s="33">
        <f>IF(D6L1638C12=0,0,D6L1638C10/D6L1638C12)</f>
        <v>0</v>
      </c>
      <c r="AD45" s="16" t="s">
        <v>40942</v>
      </c>
      <c r="AE45" s="33">
        <f>IF(D6L1638C5=0,0,D6L1638C10/D6L1638C5)</f>
        <v>0</v>
      </c>
      <c r="AF45" s="16" t="s">
        <v>40943</v>
      </c>
      <c r="AG45" s="33">
        <f>CHOOSE(MIN(D6L1638C9,RUN_YEARS),B7L812C5,B7L812C14,B7L812C23,B7L812C32,B7L812C41)</f>
        <v>139.58155244512716</v>
      </c>
      <c r="AH45" s="16" t="s">
        <v>40944</v>
      </c>
      <c r="AI45" s="33">
        <f>IF(D6L1638C15=0,0,D6L1638C11/D6L1638C15)</f>
        <v>0</v>
      </c>
      <c r="AJ45" s="16" t="s">
        <v>40945</v>
      </c>
      <c r="AK45" s="33">
        <f>IF(D6L1638C5=0,0,D6L1638C11/D6L1638C5)</f>
        <v>0</v>
      </c>
      <c r="AL45" s="16" t="s">
        <v>40946</v>
      </c>
      <c r="AM45" s="33">
        <f>D6L1638C8*CHOOSE(MIN(D6L1638C9,RUN_YEARS),B7L812C4,B7L812C13,B7L812C22,B7L812C31,B7L812C40)</f>
        <v>0</v>
      </c>
      <c r="AN45" s="16" t="s">
        <v>40947</v>
      </c>
      <c r="AO45" s="33">
        <f>D6L1638C8-D6L1638C18</f>
        <v>0</v>
      </c>
      <c r="AP45" s="16" t="s">
        <v>40948</v>
      </c>
      <c r="AQ45" s="33">
        <f>CHOOSE(MIN(D6L1638C9,RUN_YEARS),B7L812C2,B7L812C11,B7L812C20,B7L812C29,B7L812C38)</f>
        <v>6.6704575764921232</v>
      </c>
      <c r="AR45" s="16" t="s">
        <v>40949</v>
      </c>
      <c r="AS45" s="33">
        <f>IF(D6L1638C20=0,0,D6L1638C18/D6L1638C20)</f>
        <v>0</v>
      </c>
      <c r="AT45" s="16" t="s">
        <v>40950</v>
      </c>
      <c r="AU45" s="33">
        <f>IF(D6L1638C5=0,0,D6L1638C18/D6L1638C5)</f>
        <v>0</v>
      </c>
      <c r="AV45" s="16" t="s">
        <v>40951</v>
      </c>
      <c r="AW45" s="33">
        <f>CHOOSE(MIN(D6L1638C9,RUN_YEARS),B7L812C1,B7L812C10,B7L812C19,B7L812C28,B7L812C37)</f>
        <v>49.102154357295845</v>
      </c>
      <c r="AX45" s="16" t="s">
        <v>40952</v>
      </c>
      <c r="AY45" s="33">
        <f>IF(D6L1638C23=0,0,D6L1638C19/D6L1638C23)</f>
        <v>0</v>
      </c>
      <c r="AZ45" s="16" t="s">
        <v>40953</v>
      </c>
      <c r="BA45" s="33">
        <f>IF(D6L1638C5=0,0,D6L1638C19/D6L1638C5)</f>
        <v>0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0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0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0</v>
      </c>
      <c r="R46" s="16" t="s">
        <v>40957</v>
      </c>
      <c r="S46" s="15">
        <f>D6L1639C5-D6L1639C7</f>
        <v>0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0</v>
      </c>
      <c r="X46" s="16" t="s">
        <v>40959</v>
      </c>
      <c r="Y46" s="33">
        <f>D6L1639C7-D6L1639C10</f>
        <v>0</v>
      </c>
      <c r="Z46" s="16" t="s">
        <v>40960</v>
      </c>
      <c r="AA46" s="33">
        <f>CHOOSE(MIN(D6L1639C9,RUN_YEARS),B7L812C7,B7L812C16,B7L812C25,B7L812C34,B7L812C43)</f>
        <v>2975</v>
      </c>
      <c r="AB46" s="16" t="s">
        <v>40961</v>
      </c>
      <c r="AC46" s="33">
        <f>IF(D6L1639C12=0,0,D6L1639C10/D6L1639C12)</f>
        <v>0</v>
      </c>
      <c r="AD46" s="16" t="s">
        <v>40962</v>
      </c>
      <c r="AE46" s="33">
        <f>IF(D6L1639C5=0,0,D6L1639C10/D6L1639C5)</f>
        <v>0</v>
      </c>
      <c r="AF46" s="16" t="s">
        <v>40963</v>
      </c>
      <c r="AG46" s="33">
        <f>CHOOSE(MIN(D6L1639C9,RUN_YEARS),B7L812C5,B7L812C14,B7L812C23,B7L812C32,B7L812C41)</f>
        <v>139.58155244512716</v>
      </c>
      <c r="AH46" s="16" t="s">
        <v>40964</v>
      </c>
      <c r="AI46" s="33">
        <f>IF(D6L1639C15=0,0,D6L1639C11/D6L1639C15)</f>
        <v>0</v>
      </c>
      <c r="AJ46" s="16" t="s">
        <v>40965</v>
      </c>
      <c r="AK46" s="33">
        <f>IF(D6L1639C5=0,0,D6L1639C11/D6L1639C5)</f>
        <v>0</v>
      </c>
      <c r="AL46" s="16" t="s">
        <v>40966</v>
      </c>
      <c r="AM46" s="33">
        <f>D6L1639C8*CHOOSE(MIN(D6L1639C9,RUN_YEARS),B7L812C4,B7L812C13,B7L812C22,B7L812C31,B7L812C40)</f>
        <v>0</v>
      </c>
      <c r="AN46" s="16" t="s">
        <v>40967</v>
      </c>
      <c r="AO46" s="33">
        <f>D6L1639C8-D6L1639C18</f>
        <v>0</v>
      </c>
      <c r="AP46" s="16" t="s">
        <v>40968</v>
      </c>
      <c r="AQ46" s="33">
        <f>CHOOSE(MIN(D6L1639C9,RUN_YEARS),B7L812C2,B7L812C11,B7L812C20,B7L812C29,B7L812C38)</f>
        <v>6.6704575764921232</v>
      </c>
      <c r="AR46" s="16" t="s">
        <v>40969</v>
      </c>
      <c r="AS46" s="33">
        <f>IF(D6L1639C20=0,0,D6L1639C18/D6L1639C20)</f>
        <v>0</v>
      </c>
      <c r="AT46" s="16" t="s">
        <v>40970</v>
      </c>
      <c r="AU46" s="33">
        <f>IF(D6L1639C5=0,0,D6L1639C18/D6L1639C5)</f>
        <v>0</v>
      </c>
      <c r="AV46" s="16" t="s">
        <v>40971</v>
      </c>
      <c r="AW46" s="33">
        <f>CHOOSE(MIN(D6L1639C9,RUN_YEARS),B7L812C1,B7L812C10,B7L812C19,B7L812C28,B7L812C37)</f>
        <v>49.102154357295845</v>
      </c>
      <c r="AX46" s="16" t="s">
        <v>40972</v>
      </c>
      <c r="AY46" s="33">
        <f>IF(D6L1639C23=0,0,D6L1639C19/D6L1639C23)</f>
        <v>0</v>
      </c>
      <c r="AZ46" s="16" t="s">
        <v>40973</v>
      </c>
      <c r="BA46" s="33">
        <f>IF(D6L1639C5=0,0,D6L1639C19/D6L1639C5)</f>
        <v>0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0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0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0</v>
      </c>
      <c r="R47" s="16" t="s">
        <v>40977</v>
      </c>
      <c r="S47" s="15">
        <f>SUM(D6L1638C8:D6L1639C8)</f>
        <v>0</v>
      </c>
      <c r="U47" s="21" t="str">
        <f>NULL_VALUE</f>
        <v>n/a</v>
      </c>
      <c r="V47" s="16" t="s">
        <v>40978</v>
      </c>
      <c r="W47" s="33">
        <f>SUM(D6L1638C10:D6L1639C10)</f>
        <v>0</v>
      </c>
      <c r="X47" s="16" t="s">
        <v>40979</v>
      </c>
      <c r="Y47" s="33">
        <f>SUM(D6L1638C11:D6L1639C11)</f>
        <v>0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</v>
      </c>
      <c r="AD47" s="16" t="s">
        <v>40981</v>
      </c>
      <c r="AE47" s="33">
        <f>IF(D6L1640C5=0,0,D6L1640C10/D6L1640C5)</f>
        <v>0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</v>
      </c>
      <c r="AJ47" s="16" t="s">
        <v>40983</v>
      </c>
      <c r="AK47" s="33">
        <f>IF(D6L1640C5=0,0,D6L1640C11/D6L1640C5)</f>
        <v>0</v>
      </c>
      <c r="AL47" s="16" t="s">
        <v>40984</v>
      </c>
      <c r="AM47" s="33">
        <f>SUM(D6L1638C18:D6L1639C18)</f>
        <v>0</v>
      </c>
      <c r="AN47" s="16" t="s">
        <v>40985</v>
      </c>
      <c r="AO47" s="33">
        <f>SUM(D6L1638C19:D6L1639C19)</f>
        <v>0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0</v>
      </c>
      <c r="AT47" s="16" t="s">
        <v>40987</v>
      </c>
      <c r="AU47" s="33">
        <f>IF(D6L1640C5=0,0,D6L1640C18/D6L1640C5)</f>
        <v>0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0</v>
      </c>
      <c r="AZ47" s="16" t="s">
        <v>40989</v>
      </c>
      <c r="BA47" s="33">
        <f>IF(D6L1640C5=0,0,D6L1640C19/D6L1640C5)</f>
        <v>0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0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0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0</v>
      </c>
      <c r="R48" s="16" t="s">
        <v>40994</v>
      </c>
      <c r="S48" s="15">
        <f>SUM(D6L1628C8,D6L1637C8,D6L1640C8)</f>
        <v>0</v>
      </c>
      <c r="U48" s="21" t="str">
        <f>NULL_VALUE</f>
        <v>n/a</v>
      </c>
      <c r="V48" s="16" t="s">
        <v>40995</v>
      </c>
      <c r="W48" s="33">
        <f>SUM(D6L1628C10,D6L1637C10,D6L1640C10)</f>
        <v>0</v>
      </c>
      <c r="X48" s="16" t="s">
        <v>40996</v>
      </c>
      <c r="Y48" s="33">
        <f>SUM(D6L1628C11,D6L1637C11,D6L1640C11)</f>
        <v>0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</v>
      </c>
      <c r="AD48" s="16" t="s">
        <v>40998</v>
      </c>
      <c r="AE48" s="33">
        <f>IF(D6L1641C5=0,0,D6L1641C10/D6L1641C5)</f>
        <v>0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</v>
      </c>
      <c r="AJ48" s="16" t="s">
        <v>41000</v>
      </c>
      <c r="AK48" s="33">
        <f>IF(D6L1641C5=0,0,D6L1641C11/D6L1641C5)</f>
        <v>0</v>
      </c>
      <c r="AL48" s="16" t="s">
        <v>41001</v>
      </c>
      <c r="AM48" s="33">
        <f>SUM(D6L1628C18,D6L1637C18,D6L1640C18)</f>
        <v>0</v>
      </c>
      <c r="AN48" s="16" t="s">
        <v>41002</v>
      </c>
      <c r="AO48" s="33">
        <f>SUM(D6L1628C19,D6L1637C19,D6L1640C19)</f>
        <v>0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0</v>
      </c>
      <c r="AT48" s="16" t="s">
        <v>41004</v>
      </c>
      <c r="AU48" s="33">
        <f>IF(D6L1641C5=0,0,D6L1641C18/D6L1641C5)</f>
        <v>0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0</v>
      </c>
      <c r="AZ48" s="16" t="s">
        <v>41006</v>
      </c>
      <c r="BA48" s="33">
        <f>IF(D6L1641C5=0,0,D6L1641C19/D6L1641C5)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236677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5161.3957212857295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528.09398047915886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2038.1562854998297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0.50051128835512304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239867.2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5339.1650422081893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477.53013936725034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2116.9930802953431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0.50051128835512304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239867.2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5339.1650422081893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477.53013936725034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2116.9930802953431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0.51278375810792509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237947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5188.2258577689972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533.51777107683063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2048.160231532363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0.27889822925278335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239867.2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5339.1650422081893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477.53013936725034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2116.9930802953431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0.50051128835512304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239867.2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5339.1650422081893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477.53013936725034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2116.9930802953431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0.51278375810792509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237947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5188.2258577689972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533.51777107683063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2048.160231532363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0.51278375810792509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237947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5188.2258577689972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533.51777107683063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2048.160231532363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0.51278375810792509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237947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5188.2258577689972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533.51777107683063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2048.160231532363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0.51278375810792509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237947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5188.2258577689972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533.51777107683063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2048.160231532363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0.51278375810792509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237947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5188.2258577689972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533.51777107683063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2048.160231532363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0.51278375810792509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237947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5188.2258577689972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533.51777107683063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2048.160231532363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237947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5188.2258577689972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533.51777107683063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2048.160231532363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0.50051128835512304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239867.2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5339.1650422081893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477.53013936725034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2116.9930802953431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0.50657179435978761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236677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5161.3957212857295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528.09398047915886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2038.1562854998297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0.27359066003403842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236677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5161.3957212857295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528.09398047915886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2038.1562854998297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236677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5161.3957212857295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528.09398047915886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2038.1562854998297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0.2713699876357466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237947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5188.2258577689972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533.51777107683063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2048.160231532363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0.27359066003403842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236677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5161.3957212857295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528.09398047915886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2038.1562854998297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0.2713699876357466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237947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5188.2258577689972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533.51777107683063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2048.160231532363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0.2713699876357466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237947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5188.2258577689972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533.51777107683063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2048.160231532363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0.2713699876357466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237947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5188.2258577689972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533.51777107683063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2048.160231532363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0.2713699876357466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237947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5188.2258577689972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533.51777107683063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2048.160231532363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0.2713699876357466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237947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5188.2258577689972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533.51777107683063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2048.160231532363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0.2713699876357466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237947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5188.2258577689972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533.51777107683063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2048.160231532363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237947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5188.2258577689972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533.51777107683063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2048.160231532363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236677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5161.3957212857295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528.09398047915886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2038.1562854998297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237947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5188.2258577689972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533.51777107683063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2048.160231532363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237947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5188.2258577689972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533.51777107683063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2048.160231532363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237947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5188.2258577689972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533.51777107683063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2048.160231532363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237947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5188.2258577689972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533.51777107683063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2048.160231532363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237947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5188.2258577689972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533.51777107683063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2048.160231532363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237947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5188.2258577689972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533.51777107683063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2048.160231532363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237947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5188.2258577689972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533.51777107683063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2048.160231532363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237947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5188.2258577689972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533.51777107683063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2048.160231532363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944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944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2055</v>
      </c>
      <c r="R9" s="16" t="s">
        <v>41826</v>
      </c>
      <c r="S9" s="21">
        <f>IF(D6L1802C7=0,0,D6L1802C5/D6L1802C7)</f>
        <v>0.45936739659367398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1683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1683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6884</v>
      </c>
      <c r="R10" s="16" t="s">
        <v>41830</v>
      </c>
      <c r="S10" s="21">
        <f>IF(D6L1803C7=0,0,D6L1803C5/D6L1803C7)</f>
        <v>0.24447995351539803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422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422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93536</v>
      </c>
      <c r="R11" s="16" t="s">
        <v>41834</v>
      </c>
      <c r="S11" s="21">
        <f>IF(D6L1804C7=0,0,D6L1804C5/D6L1804C7)</f>
        <v>4.5116318850496068E-3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2789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257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257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82305</v>
      </c>
      <c r="R13" s="16" t="s">
        <v>41842</v>
      </c>
      <c r="S13" s="21">
        <f>IF(D6L1806C7=0,0,D6L1806C5/D6L1806C7)</f>
        <v>3.1225320454407388E-3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5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5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1235</v>
      </c>
      <c r="R14" s="16" t="s">
        <v>41846</v>
      </c>
      <c r="S14" s="21">
        <f>IF(D6L1807C7=0,0,D6L1807C5/D6L1807C7)</f>
        <v>4.048582995951417E-3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4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4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72632</v>
      </c>
      <c r="R15" s="16" t="s">
        <v>41850</v>
      </c>
      <c r="S15" s="21">
        <f>IF(D6L1808C7=0,0,D6L1808C5/D6L1808C7)</f>
        <v>5.5072144509307194E-5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36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5608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5608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44024</v>
      </c>
      <c r="R18" s="16" t="s">
        <v>41862</v>
      </c>
      <c r="S18" s="21">
        <f>IF(D6L1811C7=0,0,D6L1811C5/D6L1811C7)</f>
        <v>0.12738506269307651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1001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1001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7725</v>
      </c>
      <c r="R19" s="16" t="s">
        <v>41866</v>
      </c>
      <c r="S19" s="21">
        <f>IF(D6L1812C7=0,0,D6L1812C5/D6L1812C7)</f>
        <v>0.12957928802588997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1243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1243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5524</v>
      </c>
      <c r="R21" s="16" t="s">
        <v>41874</v>
      </c>
      <c r="S21" s="21">
        <f>IF(D6L1814C7=0,0,D6L1814C5/D6L1814C7)</f>
        <v>0.22501810282404056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484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484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25039</v>
      </c>
      <c r="R22" s="16" t="s">
        <v>41878</v>
      </c>
      <c r="S22" s="21">
        <f>IF(D6L1815C7=0,0,D6L1815C5/D6L1815C7)</f>
        <v>1.9329845441111864E-2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277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277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65085</v>
      </c>
      <c r="R23" s="16" t="s">
        <v>41883</v>
      </c>
      <c r="S23" s="21">
        <f>IF(D6L1816C7=0,0,D6L1816C5/D6L1816C7)</f>
        <v>4.2559729584389647E-3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2188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7725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11929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11929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418782</v>
      </c>
      <c r="R26" s="16" t="s">
        <v>41896</v>
      </c>
      <c r="S26" s="21">
        <f>SUM(D6L1801C8:D6L1818C8)</f>
        <v>1.2211534411225813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342.06586983149231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20.934130168507693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263.48020838832264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967.51979161167742</v>
      </c>
      <c r="Z9" s="16" t="s">
        <v>41944</v>
      </c>
      <c r="AA9" s="6">
        <f>D6L240C19</f>
        <v>0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1221.8094453562612</v>
      </c>
      <c r="F10" s="16" t="s">
        <v>41946</v>
      </c>
      <c r="G10" s="6">
        <f>D6L337C10</f>
        <v>-465.80941696311868</v>
      </c>
      <c r="H10" s="16" t="s">
        <v>41947</v>
      </c>
      <c r="I10" s="6">
        <f>D6L340C10</f>
        <v>5057.2334610337548</v>
      </c>
      <c r="J10" s="16" t="s">
        <v>41948</v>
      </c>
      <c r="K10" s="6">
        <f>D6L328C11</f>
        <v>82.602361755937324</v>
      </c>
      <c r="L10" s="16" t="s">
        <v>41949</v>
      </c>
      <c r="M10" s="6">
        <f>D6L337C11</f>
        <v>-31.288500749838668</v>
      </c>
      <c r="N10" s="16" t="s">
        <v>41950</v>
      </c>
      <c r="O10" s="6">
        <f>D6L340C11</f>
        <v>339.69526414746576</v>
      </c>
      <c r="P10" s="16" t="s">
        <v>41951</v>
      </c>
      <c r="Q10" s="6">
        <f>D6L328C18</f>
        <v>244.54044027506237</v>
      </c>
      <c r="R10" s="16" t="s">
        <v>41952</v>
      </c>
      <c r="S10" s="6">
        <f>D6L337C18</f>
        <v>2189.8374469880632</v>
      </c>
      <c r="T10" s="16" t="s">
        <v>41953</v>
      </c>
      <c r="U10" s="6">
        <f>D6L340C18</f>
        <v>1519.2576872416582</v>
      </c>
      <c r="V10" s="16" t="s">
        <v>41954</v>
      </c>
      <c r="W10" s="6">
        <f>D6L328C19</f>
        <v>1059.8713668371363</v>
      </c>
      <c r="X10" s="16" t="s">
        <v>41955</v>
      </c>
      <c r="Y10" s="6">
        <f>D6L337C19</f>
        <v>9374.6646352989792</v>
      </c>
      <c r="Z10" s="16" t="s">
        <v>41956</v>
      </c>
      <c r="AA10" s="6">
        <f>D6L340C19</f>
        <v>6503.9217098419304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38.062941478114631</v>
      </c>
      <c r="F11" s="16" t="s">
        <v>41958</v>
      </c>
      <c r="G11" s="6">
        <f>D6L437C10</f>
        <v>450.84959330729214</v>
      </c>
      <c r="H11" s="16" t="s">
        <v>41959</v>
      </c>
      <c r="I11" s="6">
        <f>D6L440C10</f>
        <v>63.608405215618433</v>
      </c>
      <c r="J11" s="16" t="s">
        <v>41960</v>
      </c>
      <c r="K11" s="6">
        <f>D6L428C11</f>
        <v>2.2747973005731339</v>
      </c>
      <c r="L11" s="16" t="s">
        <v>41961</v>
      </c>
      <c r="M11" s="6">
        <f>D6L437C11</f>
        <v>28.291989210881912</v>
      </c>
      <c r="N11" s="16" t="s">
        <v>41962</v>
      </c>
      <c r="O11" s="6">
        <f>D6L440C11</f>
        <v>3.9915935176525661</v>
      </c>
      <c r="P11" s="16" t="s">
        <v>41963</v>
      </c>
      <c r="Q11" s="6">
        <f>D6L428C18</f>
        <v>7.6385488036399263</v>
      </c>
      <c r="R11" s="16" t="s">
        <v>41964</v>
      </c>
      <c r="S11" s="6">
        <f>D6L437C18</f>
        <v>362.18264643750297</v>
      </c>
      <c r="T11" s="16" t="s">
        <v>41965</v>
      </c>
      <c r="U11" s="6">
        <f>D6L440C18</f>
        <v>17.662493927275158</v>
      </c>
      <c r="V11" s="16" t="s">
        <v>41966</v>
      </c>
      <c r="W11" s="6">
        <f>D6L428C19</f>
        <v>32.699189975047837</v>
      </c>
      <c r="X11" s="16" t="s">
        <v>41967</v>
      </c>
      <c r="Y11" s="6">
        <f>D6L437C19</f>
        <v>1608.3589360806711</v>
      </c>
      <c r="Z11" s="16" t="s">
        <v>41968</v>
      </c>
      <c r="AA11" s="6">
        <f>D6L440C19</f>
        <v>78.434541855680848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227.05572771347406</v>
      </c>
      <c r="F12" s="16" t="s">
        <v>41970</v>
      </c>
      <c r="G12" s="6">
        <f>D6L537C10</f>
        <v>1325.1257363085922</v>
      </c>
      <c r="H12" s="16" t="s">
        <v>41971</v>
      </c>
      <c r="I12" s="6">
        <f>D6L540C10</f>
        <v>12.37298321915971</v>
      </c>
      <c r="J12" s="16" t="s">
        <v>41972</v>
      </c>
      <c r="K12" s="6">
        <f>D6L528C11</f>
        <v>14.743106795686439</v>
      </c>
      <c r="L12" s="16" t="s">
        <v>41973</v>
      </c>
      <c r="M12" s="6">
        <f>D6L537C11</f>
        <v>82.881929242773793</v>
      </c>
      <c r="N12" s="16" t="s">
        <v>41974</v>
      </c>
      <c r="O12" s="6">
        <f>D6L540C11</f>
        <v>0.77388635024865915</v>
      </c>
      <c r="P12" s="16" t="s">
        <v>41975</v>
      </c>
      <c r="Q12" s="6">
        <f>D6L528C18</f>
        <v>45.009071658376683</v>
      </c>
      <c r="R12" s="16" t="s">
        <v>41976</v>
      </c>
      <c r="S12" s="6">
        <f>D6L537C18</f>
        <v>1353.0144218461505</v>
      </c>
      <c r="T12" s="16" t="s">
        <v>41977</v>
      </c>
      <c r="U12" s="6">
        <f>D6L540C18</f>
        <v>2.5633508362528339</v>
      </c>
      <c r="V12" s="16" t="s">
        <v>41978</v>
      </c>
      <c r="W12" s="6">
        <f>D6L528C19</f>
        <v>196.78976285078383</v>
      </c>
      <c r="X12" s="16" t="s">
        <v>41979</v>
      </c>
      <c r="Y12" s="6">
        <f>D6L537C19</f>
        <v>5628.9932437052157</v>
      </c>
      <c r="Z12" s="16" t="s">
        <v>41980</v>
      </c>
      <c r="AA12" s="6">
        <f>D6L540C19</f>
        <v>10.664398180490368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3310.2237384689065</v>
      </c>
      <c r="F13" s="16" t="s">
        <v>41982</v>
      </c>
      <c r="G13" s="6">
        <f>D6L637C10</f>
        <v>253.93237154206821</v>
      </c>
      <c r="H13" s="16" t="s">
        <v>41983</v>
      </c>
      <c r="I13" s="6">
        <f>D6L640C10</f>
        <v>3410.5274575968597</v>
      </c>
      <c r="J13" s="16" t="s">
        <v>41984</v>
      </c>
      <c r="K13" s="6">
        <f>D6L628C11</f>
        <v>168.40957043373004</v>
      </c>
      <c r="L13" s="16" t="s">
        <v>41985</v>
      </c>
      <c r="M13" s="6">
        <f>D6L637C11</f>
        <v>12.402471387111358</v>
      </c>
      <c r="N13" s="16" t="s">
        <v>41986</v>
      </c>
      <c r="O13" s="6">
        <f>D6L640C11</f>
        <v>166.57572624920417</v>
      </c>
      <c r="P13" s="16" t="s">
        <v>41987</v>
      </c>
      <c r="Q13" s="6">
        <f>D6L628C18</f>
        <v>783.8568771517854</v>
      </c>
      <c r="R13" s="16" t="s">
        <v>41988</v>
      </c>
      <c r="S13" s="6">
        <f>D6L637C18</f>
        <v>3043.8641745606405</v>
      </c>
      <c r="T13" s="16" t="s">
        <v>41989</v>
      </c>
      <c r="U13" s="6">
        <f>D6L640C18</f>
        <v>1200.4646869269334</v>
      </c>
      <c r="V13" s="16" t="s">
        <v>41990</v>
      </c>
      <c r="W13" s="6">
        <f>D6L628C19</f>
        <v>2694.7764317508509</v>
      </c>
      <c r="X13" s="16" t="s">
        <v>41991</v>
      </c>
      <c r="Y13" s="6">
        <f>D6L637C19</f>
        <v>10234.470668368538</v>
      </c>
      <c r="Z13" s="16" t="s">
        <v>41992</v>
      </c>
      <c r="AA13" s="6">
        <f>D6L640C19</f>
        <v>4036.3563950876132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0.74600155504771015</v>
      </c>
      <c r="F14" s="16" t="s">
        <v>41994</v>
      </c>
      <c r="G14" s="6">
        <f>D6L737C10</f>
        <v>39.66927858435848</v>
      </c>
      <c r="H14" s="16" t="s">
        <v>41995</v>
      </c>
      <c r="I14" s="6">
        <f>D6L740C10</f>
        <v>4.0723869877725111E-2</v>
      </c>
      <c r="J14" s="16" t="s">
        <v>41996</v>
      </c>
      <c r="K14" s="6">
        <f>D6L728C11</f>
        <v>5.7009482245979334E-2</v>
      </c>
      <c r="L14" s="16" t="s">
        <v>41997</v>
      </c>
      <c r="M14" s="6">
        <f>D6L737C11</f>
        <v>2.337388848924288</v>
      </c>
      <c r="N14" s="16" t="s">
        <v>41998</v>
      </c>
      <c r="O14" s="6">
        <f>D6L740C11</f>
        <v>2.3995273605699127E-3</v>
      </c>
      <c r="P14" s="16" t="s">
        <v>41999</v>
      </c>
      <c r="Q14" s="6">
        <f>D6L728C18</f>
        <v>0.13008876079238152</v>
      </c>
      <c r="R14" s="16" t="s">
        <v>42000</v>
      </c>
      <c r="S14" s="6">
        <f>D6L737C18</f>
        <v>28.908339502260045</v>
      </c>
      <c r="T14" s="16" t="s">
        <v>42001</v>
      </c>
      <c r="U14" s="6">
        <f>D6L740C18</f>
        <v>8.5970240535941239E-3</v>
      </c>
      <c r="V14" s="16" t="s">
        <v>42002</v>
      </c>
      <c r="W14" s="6">
        <f>D6L728C19</f>
        <v>0.67292227650130798</v>
      </c>
      <c r="X14" s="16" t="s">
        <v>42003</v>
      </c>
      <c r="Y14" s="6">
        <f>D6L737C19</f>
        <v>116.09832793102272</v>
      </c>
      <c r="Z14" s="16" t="s">
        <v>42004</v>
      </c>
      <c r="AA14" s="6">
        <f>D6L740C19</f>
        <v>3.4526373184700899E-2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2.1554195396683737</v>
      </c>
      <c r="F15" s="16" t="s">
        <v>42006</v>
      </c>
      <c r="G15" s="6">
        <f>D6L837C10</f>
        <v>37.997163355334209</v>
      </c>
      <c r="H15" s="16" t="s">
        <v>42007</v>
      </c>
      <c r="I15" s="6">
        <f>D6L840C10</f>
        <v>0.12066978644707212</v>
      </c>
      <c r="J15" s="16" t="s">
        <v>42008</v>
      </c>
      <c r="K15" s="6">
        <f>D6L828C11</f>
        <v>0.44786649713609872</v>
      </c>
      <c r="L15" s="16" t="s">
        <v>42009</v>
      </c>
      <c r="M15" s="6">
        <f>D6L837C11</f>
        <v>6.0244518344455678</v>
      </c>
      <c r="N15" s="16" t="s">
        <v>42010</v>
      </c>
      <c r="O15" s="6">
        <f>D6L840C11</f>
        <v>1.9132199673035963E-2</v>
      </c>
      <c r="P15" s="16" t="s">
        <v>42011</v>
      </c>
      <c r="Q15" s="6">
        <f>D6L828C18</f>
        <v>0.19607943446178164</v>
      </c>
      <c r="R15" s="16" t="s">
        <v>42012</v>
      </c>
      <c r="S15" s="6">
        <f>D6L837C18</f>
        <v>66.947145975937048</v>
      </c>
      <c r="T15" s="16" t="s">
        <v>42013</v>
      </c>
      <c r="U15" s="6">
        <f>D6L840C18</f>
        <v>1.2855860014635715E-2</v>
      </c>
      <c r="V15" s="16" t="s">
        <v>42014</v>
      </c>
      <c r="W15" s="6">
        <f>D6L828C19</f>
        <v>2.4072066023426903</v>
      </c>
      <c r="X15" s="16" t="s">
        <v>42015</v>
      </c>
      <c r="Y15" s="6">
        <f>D6L837C19</f>
        <v>661.0744692138428</v>
      </c>
      <c r="Z15" s="16" t="s">
        <v>42016</v>
      </c>
      <c r="AA15" s="6">
        <f>D6L840C19</f>
        <v>0.12694612610547237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2.7608172628510728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0.23918273714892724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3.5957510936558275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21.404248906344172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3.9387734571189941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6.122654288100593E-2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9.7062388815469287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12.293761118453071</v>
      </c>
      <c r="Z17" s="16" t="s">
        <v>42040</v>
      </c>
      <c r="AA17" s="6">
        <f>D6L1040C19</f>
        <v>0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0.30477908183492786</v>
      </c>
      <c r="F18" s="16" t="s">
        <v>42042</v>
      </c>
      <c r="G18" s="6">
        <f>D6L1137C10</f>
        <v>268.21543919833141</v>
      </c>
      <c r="H18" s="16" t="s">
        <v>42043</v>
      </c>
      <c r="I18" s="6">
        <f>D6L1140C10</f>
        <v>1.6225169879478571E-2</v>
      </c>
      <c r="J18" s="16" t="s">
        <v>42044</v>
      </c>
      <c r="K18" s="6">
        <f>D6L1128C11</f>
        <v>1.2884330778994264E-2</v>
      </c>
      <c r="L18" s="16" t="s">
        <v>42045</v>
      </c>
      <c r="M18" s="6">
        <f>D6L1137C11</f>
        <v>13.787198373895635</v>
      </c>
      <c r="N18" s="16" t="s">
        <v>42046</v>
      </c>
      <c r="O18" s="6">
        <f>D6L1140C11</f>
        <v>8.3402967572315453E-4</v>
      </c>
      <c r="P18" s="16" t="s">
        <v>42047</v>
      </c>
      <c r="Q18" s="6">
        <f>D6L1128C18</f>
        <v>7.1694513454895539E-2</v>
      </c>
      <c r="R18" s="16" t="s">
        <v>42048</v>
      </c>
      <c r="S18" s="6">
        <f>D6L1137C18</f>
        <v>231.45318549667269</v>
      </c>
      <c r="T18" s="16" t="s">
        <v>42049</v>
      </c>
      <c r="U18" s="6">
        <f>D6L1140C18</f>
        <v>3.436376862822181E-3</v>
      </c>
      <c r="V18" s="16" t="s">
        <v>42050</v>
      </c>
      <c r="W18" s="6">
        <f>D6L1128C19</f>
        <v>0.24596889915902664</v>
      </c>
      <c r="X18" s="16" t="s">
        <v>42051</v>
      </c>
      <c r="Y18" s="6">
        <f>D6L1137C19</f>
        <v>917.54945207555431</v>
      </c>
      <c r="Z18" s="16" t="s">
        <v>42052</v>
      </c>
      <c r="AA18" s="6">
        <f>D6L1140C19</f>
        <v>1.3622822692379544E-2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10.017412508366037</v>
      </c>
      <c r="F19" s="16" t="s">
        <v>42054</v>
      </c>
      <c r="G19" s="6">
        <f>D6L1237C10</f>
        <v>-1249.4850191032399</v>
      </c>
      <c r="H19" s="16" t="s">
        <v>42055</v>
      </c>
      <c r="I19" s="6">
        <f>D6L1240C10</f>
        <v>0.54044565606286321</v>
      </c>
      <c r="J19" s="16" t="s">
        <v>42056</v>
      </c>
      <c r="K19" s="6">
        <f>D6L1228C11</f>
        <v>1.2740057684674149</v>
      </c>
      <c r="L19" s="16" t="s">
        <v>42057</v>
      </c>
      <c r="M19" s="6">
        <f>D6L1237C11</f>
        <v>-152.42122779184356</v>
      </c>
      <c r="N19" s="16" t="s">
        <v>42058</v>
      </c>
      <c r="O19" s="6">
        <f>D6L1240C11</f>
        <v>6.5927473473024301E-2</v>
      </c>
      <c r="P19" s="16" t="s">
        <v>42059</v>
      </c>
      <c r="Q19" s="6">
        <f>D6L1228C18</f>
        <v>1.3095906622038309</v>
      </c>
      <c r="R19" s="16" t="s">
        <v>42060</v>
      </c>
      <c r="S19" s="6">
        <f>D6L1237C18</f>
        <v>282.98706936706719</v>
      </c>
      <c r="T19" s="16" t="s">
        <v>42061</v>
      </c>
      <c r="U19" s="6">
        <f>D6L1240C18</f>
        <v>7.2522804578271899E-2</v>
      </c>
      <c r="V19" s="16" t="s">
        <v>42062</v>
      </c>
      <c r="W19" s="6">
        <f>D6L1228C19</f>
        <v>9.9818276146296228</v>
      </c>
      <c r="X19" s="16" t="s">
        <v>42063</v>
      </c>
      <c r="Y19" s="6">
        <f>D6L1237C19</f>
        <v>2083.1066837378494</v>
      </c>
      <c r="Z19" s="16" t="s">
        <v>42064</v>
      </c>
      <c r="AA19" s="6">
        <f>D6L1240C19</f>
        <v>0.53385032495761564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80.016092114746968</v>
      </c>
      <c r="F20" s="16" t="s">
        <v>42066</v>
      </c>
      <c r="G20" s="6">
        <f>D6L1337C10</f>
        <v>4.598066979021306</v>
      </c>
      <c r="H20" s="16" t="s">
        <v>42067</v>
      </c>
      <c r="I20" s="6">
        <f>D6L1340C10</f>
        <v>4.3244405256654943</v>
      </c>
      <c r="J20" s="16" t="s">
        <v>42068</v>
      </c>
      <c r="K20" s="6">
        <f>D6L1328C11</f>
        <v>1.9560720174270887</v>
      </c>
      <c r="L20" s="16" t="s">
        <v>42069</v>
      </c>
      <c r="M20" s="6">
        <f>D6L1337C11</f>
        <v>8.2551231703977324E-2</v>
      </c>
      <c r="N20" s="16" t="s">
        <v>42070</v>
      </c>
      <c r="O20" s="6">
        <f>D6L1340C11</f>
        <v>7.7638688921461529E-2</v>
      </c>
      <c r="P20" s="16" t="s">
        <v>42071</v>
      </c>
      <c r="Q20" s="6">
        <f>D6L1328C18</f>
        <v>30.136217900289257</v>
      </c>
      <c r="R20" s="16" t="s">
        <v>42072</v>
      </c>
      <c r="S20" s="6">
        <f>D6L1337C18</f>
        <v>24.073942146534918</v>
      </c>
      <c r="T20" s="16" t="s">
        <v>42073</v>
      </c>
      <c r="U20" s="6">
        <f>D6L1340C18</f>
        <v>1.9032726959920336</v>
      </c>
      <c r="V20" s="16" t="s">
        <v>42074</v>
      </c>
      <c r="W20" s="6">
        <f>D6L1328C19</f>
        <v>51.835946231884805</v>
      </c>
      <c r="X20" s="16" t="s">
        <v>42075</v>
      </c>
      <c r="Y20" s="6">
        <f>D6L1337C19</f>
        <v>31.606676064190367</v>
      </c>
      <c r="Z20" s="16" t="s">
        <v>42076</v>
      </c>
      <c r="AA20" s="6">
        <f>D6L1340C19</f>
        <v>2.4988065185949222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142.40040546649311</v>
      </c>
      <c r="H21" s="16" t="s">
        <v>42079</v>
      </c>
      <c r="I21" s="6">
        <f>D6L1440C10</f>
        <v>340.54898168489319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5.4894648738634331</v>
      </c>
      <c r="N21" s="16" t="s">
        <v>42082</v>
      </c>
      <c r="O21" s="6">
        <f>D6L1440C11</f>
        <v>13.127994029687386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59.5076845786501</v>
      </c>
      <c r="T21" s="16" t="s">
        <v>42085</v>
      </c>
      <c r="U21" s="6">
        <f>D6L1440C18</f>
        <v>142.23875190497748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161.58218576170646</v>
      </c>
      <c r="Z21" s="16" t="s">
        <v>42088</v>
      </c>
      <c r="AA21" s="6">
        <f>D6L1440C19</f>
        <v>386.22320118079625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4.5089556632529222</v>
      </c>
      <c r="F22" s="16" t="s">
        <v>42090</v>
      </c>
      <c r="G22" s="6">
        <f>D6L1537C10</f>
        <v>282.39533657025117</v>
      </c>
      <c r="H22" s="16" t="s">
        <v>42091</v>
      </c>
      <c r="I22" s="6">
        <f>D6L1540C10</f>
        <v>2167.1585535083</v>
      </c>
      <c r="J22" s="16" t="s">
        <v>42092</v>
      </c>
      <c r="K22" s="6">
        <f>D6L1528C11</f>
        <v>1.2521655199816628</v>
      </c>
      <c r="L22" s="16" t="s">
        <v>42093</v>
      </c>
      <c r="M22" s="6">
        <f>D6L1537C11</f>
        <v>59.28286407852903</v>
      </c>
      <c r="N22" s="16" t="s">
        <v>42094</v>
      </c>
      <c r="O22" s="6">
        <f>D6L1540C11</f>
        <v>454.94861042895963</v>
      </c>
      <c r="P22" s="16" t="s">
        <v>42095</v>
      </c>
      <c r="Q22" s="6">
        <f>D6L1528C18</f>
        <v>0.30621299367771765</v>
      </c>
      <c r="R22" s="16" t="s">
        <v>42096</v>
      </c>
      <c r="S22" s="6">
        <f>D6L1537C18</f>
        <v>38.399004348697595</v>
      </c>
      <c r="T22" s="16" t="s">
        <v>42097</v>
      </c>
      <c r="U22" s="6">
        <f>D6L1540C18</f>
        <v>261.28293321634163</v>
      </c>
      <c r="V22" s="16" t="s">
        <v>42098</v>
      </c>
      <c r="W22" s="6">
        <f>D6L1528C19</f>
        <v>5.4549081895568641</v>
      </c>
      <c r="X22" s="16" t="s">
        <v>42099</v>
      </c>
      <c r="Y22" s="6">
        <f>D6L1537C19</f>
        <v>536.87919630008253</v>
      </c>
      <c r="Z22" s="16" t="s">
        <v>42100</v>
      </c>
      <c r="AA22" s="6">
        <f>D6L1540C19</f>
        <v>3653.1512618992037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0</v>
      </c>
      <c r="H23" s="16" t="s">
        <v>42103</v>
      </c>
      <c r="I23" s="6">
        <f>D6L1640C10</f>
        <v>0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0</v>
      </c>
      <c r="N23" s="16" t="s">
        <v>42106</v>
      </c>
      <c r="O23" s="6">
        <f>D6L1640C11</f>
        <v>0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0</v>
      </c>
      <c r="T23" s="16" t="s">
        <v>42109</v>
      </c>
      <c r="U23" s="6">
        <f>D6L1640C18</f>
        <v>0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0</v>
      </c>
      <c r="Z23" s="16" t="s">
        <v>42112</v>
      </c>
      <c r="AA23" s="6">
        <f>D6L1640C19</f>
        <v>0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4894.9005134796726</v>
      </c>
      <c r="F25" s="16" t="s">
        <v>42126</v>
      </c>
      <c r="G25" s="6">
        <f>SUM(D6L1901C2:D6L1916C2)</f>
        <v>1438.654415796846</v>
      </c>
      <c r="H25" s="16" t="s">
        <v>42127</v>
      </c>
      <c r="I25" s="6">
        <f>SUM(D6L1901C3:D6L1916C3)</f>
        <v>11056.492347266518</v>
      </c>
      <c r="J25" s="16" t="s">
        <v>42128</v>
      </c>
      <c r="K25" s="6">
        <f>SUM(D6L1901C4:D6L1916C4)</f>
        <v>273.02983990196412</v>
      </c>
      <c r="L25" s="16" t="s">
        <v>42129</v>
      </c>
      <c r="M25" s="6">
        <f>SUM(D6L1901C5:D6L1916C5)</f>
        <v>48.105119988984413</v>
      </c>
      <c r="N25" s="16" t="s">
        <v>42130</v>
      </c>
      <c r="O25" s="6">
        <f>SUM(D6L1901C6:D6L1916C6)</f>
        <v>979.27900664232197</v>
      </c>
      <c r="P25" s="16" t="s">
        <v>42131</v>
      </c>
      <c r="Q25" s="6">
        <f>SUM(D6L1901C7:D6L1916C7)</f>
        <v>1113.1948221537443</v>
      </c>
      <c r="R25" s="16" t="s">
        <v>42132</v>
      </c>
      <c r="S25" s="6">
        <f>SUM(D6L1901C8:D6L1916C8)</f>
        <v>7957.9572596117023</v>
      </c>
      <c r="T25" s="16" t="s">
        <v>42133</v>
      </c>
      <c r="U25" s="6">
        <f>SUM(D6L1901C9:D6L1916C9)</f>
        <v>3145.4705888149397</v>
      </c>
      <c r="V25" s="16" t="s">
        <v>42134</v>
      </c>
      <c r="W25" s="6">
        <f>SUM(D6L1901C10:D6L1916C10)</f>
        <v>4054.7355312278933</v>
      </c>
      <c r="X25" s="16" t="s">
        <v>42135</v>
      </c>
      <c r="Y25" s="6">
        <f>SUM(D6L1901C11:D6L1916C11)</f>
        <v>32355.602276174126</v>
      </c>
      <c r="Z25" s="16" t="s">
        <v>42136</v>
      </c>
      <c r="AA25" s="6">
        <f>SUM(D6L1901C12:D6L1916C12)</f>
        <v>14671.959260211248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4894.9005134796726</v>
      </c>
      <c r="F26" s="16" t="s">
        <v>42138</v>
      </c>
      <c r="G26" s="6">
        <f>SUM(D6L1917C2:D6L1918C2)</f>
        <v>1438.654415796846</v>
      </c>
      <c r="H26" s="16" t="s">
        <v>42139</v>
      </c>
      <c r="I26" s="6">
        <f>SUM(D6L1917C3:D6L1918C3)</f>
        <v>11056.492347266518</v>
      </c>
      <c r="J26" s="16" t="s">
        <v>42140</v>
      </c>
      <c r="K26" s="6">
        <f>SUM(D6L1917C4:D6L1918C4)</f>
        <v>273.02983990196412</v>
      </c>
      <c r="L26" s="16" t="s">
        <v>42141</v>
      </c>
      <c r="M26" s="6">
        <f>SUM(D6L1917C5:D6L1918C5)</f>
        <v>48.105119988984413</v>
      </c>
      <c r="N26" s="16" t="s">
        <v>42142</v>
      </c>
      <c r="O26" s="6">
        <f>SUM(D6L1917C6:D6L1918C6)</f>
        <v>979.27900664232197</v>
      </c>
      <c r="P26" s="16" t="s">
        <v>42143</v>
      </c>
      <c r="Q26" s="6">
        <f>SUM(D6L1917C7:D6L1918C7)</f>
        <v>1113.1948221537443</v>
      </c>
      <c r="R26" s="16" t="s">
        <v>42144</v>
      </c>
      <c r="S26" s="6">
        <f>SUM(D6L1917C8:D6L1918C8)</f>
        <v>7957.9572596117023</v>
      </c>
      <c r="T26" s="16" t="s">
        <v>42145</v>
      </c>
      <c r="U26" s="6">
        <f>SUM(D6L1917C9:D6L1918C9)</f>
        <v>3145.4705888149397</v>
      </c>
      <c r="V26" s="16" t="s">
        <v>42146</v>
      </c>
      <c r="W26" s="6">
        <f>SUM(D6L1917C10:D6L1918C10)</f>
        <v>4054.7355312278933</v>
      </c>
      <c r="X26" s="16" t="s">
        <v>42147</v>
      </c>
      <c r="Y26" s="6">
        <f>SUM(D6L1917C11:D6L1918C11)</f>
        <v>32355.602276174126</v>
      </c>
      <c r="Z26" s="16" t="s">
        <v>42148</v>
      </c>
      <c r="AA26" s="6">
        <f>SUM(D6L1917C12:D6L1918C12)</f>
        <v>14671.959260211248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237947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5188.2258577689972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533.51777107683063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2048.160231532363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2.0571389903968836E-2</v>
      </c>
      <c r="F31" s="16" t="s">
        <v>42153</v>
      </c>
      <c r="G31" s="6">
        <f>IF(D6L1920C1=0,0,D6L1918C2/D6L1920C1)</f>
        <v>6.0461128562110302E-3</v>
      </c>
      <c r="H31" s="16" t="s">
        <v>42154</v>
      </c>
      <c r="I31" s="6">
        <f>IF(D6L1920C1=0,0,D6L1918C3/D6L1920C1)</f>
        <v>4.6466197713215619E-2</v>
      </c>
      <c r="J31" s="16" t="s">
        <v>42155</v>
      </c>
      <c r="K31" s="6">
        <f>IF(D6L1921C1=0,0,D6L1918C4/D6L1921C1)</f>
        <v>5.2624894788094366E-2</v>
      </c>
      <c r="L31" s="16" t="s">
        <v>42156</v>
      </c>
      <c r="M31" s="6">
        <f>IF(D6L1921C1=0,0,D6L1918C5/D6L1921C1)</f>
        <v>9.2719787664892108E-3</v>
      </c>
      <c r="N31" s="16" t="s">
        <v>42157</v>
      </c>
      <c r="O31" s="6">
        <f>IF(D6L1921C1=0,0,D6L1918C6/D6L1921C1)</f>
        <v>0.18875026521367061</v>
      </c>
      <c r="P31" s="16" t="s">
        <v>42158</v>
      </c>
      <c r="Q31" s="6">
        <f>IF(D6L1922C1=0,0,D6L1918C7/D6L1922C1)</f>
        <v>2.0865187300264001</v>
      </c>
      <c r="R31" s="16" t="s">
        <v>42159</v>
      </c>
      <c r="S31" s="6">
        <f>IF(D6L1922C1=0,0,D6L1918C8/D6L1922C1)</f>
        <v>14.916011595170831</v>
      </c>
      <c r="T31" s="16" t="s">
        <v>42160</v>
      </c>
      <c r="U31" s="6">
        <f>IF(D6L1922C1=0,0,D6L1918C9/D6L1922C1)</f>
        <v>5.8957184921249191</v>
      </c>
      <c r="V31" s="16" t="s">
        <v>42161</v>
      </c>
      <c r="W31" s="6">
        <f>IF(D6L1923C1=0,0,D6L1918C10/D6L1923C1)</f>
        <v>1.9796964460120776</v>
      </c>
      <c r="X31" s="16" t="s">
        <v>42162</v>
      </c>
      <c r="Y31" s="6">
        <f>IF(D6L1923C1=0,0,D6L1918C11/D6L1923C1)</f>
        <v>15.797397966255197</v>
      </c>
      <c r="Z31" s="16" t="s">
        <v>42163</v>
      </c>
      <c r="AA31" s="6">
        <f>IF(D6L1923C1=0,0,D6L1918C12/D6L1923C1)</f>
        <v>7.1634821506294912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0.50051128835512304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0.50051128835512304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0.51278375810792509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0.50051128835512304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0.50051128835512304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0.51278375810792509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0.51278375810792509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0.51278375810792509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0.51278375810792509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0.51278375810792509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0.51278375810792509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0.50051128835512304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0.50657179435978761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0.50657179435978761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0.51278375810792509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0.50657179435978761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0.51278375810792509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0.51278375810792509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0.51278375810792509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0.51278375810792509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0.51278375810792509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0.51278375810792509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0.50051128835512304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0.50051128835512304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0.51278375810792509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0.50051128835512304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0.50051128835512304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0.51278375810792509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0.51278375810792509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0.51278375810792509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0.51278375810792509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0.51278375810792509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0.51278375810792509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0.50051128835512304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0.50657179435978761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0.50657179435978761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0.51278375810792509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0.50657179435978761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0.51278375810792509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0.51278375810792509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0.51278375810792509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0.51278375810792509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0.51278375810792509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0.51278375810792509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150.06936674000252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150.06936674000252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150.06936674000252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150.06936674000252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0.50051128835512304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129.63366813279308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0.50051128835512304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129.63366813279308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0.50051128835512304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129.63366813279308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0.50051128835512304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129.63366813279308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0.50051128835512304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129.63366813279308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0.50051128835512304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129.63366813279308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0.51278375810792509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173.77659508385847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0.51278375810792509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173.77659508385847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0.51278375810792509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173.77659508385847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0.50051128835512304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129.63366813279308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0.50051128835512304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129.63366813279308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0.50051128835512304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129.63366813279308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0.50051128835512304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129.63366813279308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0.50051128835512304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129.63366813279308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0.50051128835512304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129.63366813279308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0.51278375810792509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173.77659508385847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0.51278375810792509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173.77659508385847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0.51278375810792509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173.77659508385847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0.51278375810792509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173.77659508385847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0.51278375810792509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173.77659508385847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0.51278375810792509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173.77659508385847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0.51278375810792509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173.77659508385847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0.51278375810792509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173.77659508385847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0.51278375810792509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173.77659508385847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0.51278375810792509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173.77659508385847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0.51278375810792509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173.77659508385847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0.51278375810792509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173.77659508385847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0.51278375810792509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173.77659508385847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0.51278375810792509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173.77659508385847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0.51278375810792509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173.77659508385847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0.51278375810792509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173.77659508385847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0.51278375810792509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173.77659508385847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0.51278375810792509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173.77659508385847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173.77659508385847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173.77659508385847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173.77659508385847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0.50051128835512304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129.63366813279308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0.50051128835512304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129.63366813279308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0.50051128835512304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129.63366813279308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0.50657179435978761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150.06936674000252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0.50657179435978761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150.06936674000252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0.50657179435978761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150.06936674000252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0.50657179435978761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150.06936674000252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0.50657179435978761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150.06936674000252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0.50657179435978761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150.06936674000252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150.06936674000252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150.06936674000252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150.06936674000252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0.51278375810792509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173.77659508385847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0.51278375810792509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173.77659508385847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0.51278375810792509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173.77659508385847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150.06936674000252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150.06936674000252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150.06936674000252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0.50657179435978761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150.06936674000252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0.50657179435978761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150.06936674000252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0.50657179435978761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150.06936674000252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0.51278375810792509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173.77659508385847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0.51278375810792509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173.77659508385847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0.51278375810792509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173.77659508385847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0.51278375810792509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173.77659508385847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0.51278375810792509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173.77659508385847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0.51278375810792509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173.77659508385847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0.51278375810792509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173.77659508385847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0.51278375810792509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173.77659508385847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0.51278375810792509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173.77659508385847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0.51278375810792509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173.77659508385847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0.51278375810792509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173.77659508385847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0.51278375810792509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173.77659508385847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0.51278375810792509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173.77659508385847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0.51278375810792509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173.77659508385847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0.51278375810792509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173.77659508385847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0.51278375810792509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173.77659508385847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0.51278375810792509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173.77659508385847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0.51278375810792509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173.77659508385847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173.77659508385847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173.77659508385847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173.77659508385847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173.77659508385847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173.77659508385847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173.77659508385847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173.77659508385847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173.77659508385847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173.77659508385847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173.77659508385847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173.77659508385847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173.77659508385847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173.77659508385847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173.77659508385847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173.77659508385847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173.77659508385847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173.77659508385847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173.77659508385847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173.77659508385847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173.77659508385847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173.77659508385847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173.77659508385847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173.77659508385847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173.77659508385847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173.77659508385847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173.77659508385847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173.77659508385847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173.77659508385847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173.77659508385847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173.77659508385847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173.77659508385847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173.77659508385847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705.68475000000001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705.68475000000001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575.63626345910609</v>
      </c>
      <c r="R8" s="16" t="s">
        <v>43218</v>
      </c>
      <c r="S8" s="21">
        <f>IF(D7L501C7=0,0,D7L501C5/D7L501C7)</f>
        <v>1.2259212888350852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575.63626345910609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575.63626345910609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575.63626345910609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-0.24489008784688371</v>
      </c>
      <c r="J12" s="16" t="s">
        <v>43236</v>
      </c>
      <c r="K12" s="21">
        <f>IF(FLOW_THRU_100PCT="Y",1,INDEX(VariabilityMatrix,D7L505C1,D7L505C6))</f>
        <v>0.50051128835512304</v>
      </c>
      <c r="L12" s="16" t="s">
        <v>43232</v>
      </c>
      <c r="M12" s="15">
        <f>IF(D7L505C2&lt;&gt;0,D7L505C2*D7L505C4,D7L505C3*D7L505C4)</f>
        <v>-0.12257025337364302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497.24898534250684</v>
      </c>
      <c r="R12" s="16" t="s">
        <v>43234</v>
      </c>
      <c r="S12" s="21">
        <f>IF(D7L505C7=0,0,D7L505C5/D7L505C7)</f>
        <v>-2.4649673903148582E-4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0.50051128835512304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497.24898534250684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0.50051128835512304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497.24898534250684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-5.938007656777493E-3</v>
      </c>
      <c r="J15" s="16" t="s">
        <v>43251</v>
      </c>
      <c r="K15" s="21">
        <f>IF(FLOW_THRU_100PCT="Y",1,INDEX(VariabilityMatrix,D7L508C1,D7L508C6))</f>
        <v>0.50051128835512304</v>
      </c>
      <c r="L15" s="16" t="s">
        <v>43247</v>
      </c>
      <c r="M15" s="15">
        <f>IF(D7L508C2&lt;&gt;0,D7L508C2*D7L508C4,D7L508C3*D7L508C4)</f>
        <v>-2.9720398625562882E-3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497.24898534250684</v>
      </c>
      <c r="R15" s="16" t="s">
        <v>43249</v>
      </c>
      <c r="S15" s="21">
        <f>IF(D7L508C7=0,0,D7L508C5/D7L508C7)</f>
        <v>-5.9769651626521401E-6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0.50051128835512304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497.24898534250684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0.50051128835512304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497.24898534250684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5.9609887566383107E-2</v>
      </c>
      <c r="J18" s="16" t="s">
        <v>43266</v>
      </c>
      <c r="K18" s="21">
        <f>IF(FLOW_THRU_100PCT="Y",1,INDEX(VariabilityMatrix,D7L511C1,D7L511C6))</f>
        <v>0.51278375810792509</v>
      </c>
      <c r="L18" s="16" t="s">
        <v>43262</v>
      </c>
      <c r="M18" s="15">
        <f>IF(D7L511C2&lt;&gt;0,D7L511C2*D7L511C4,D7L511C3*D7L511C4)</f>
        <v>3.0566982166680808E-2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666.57247940564389</v>
      </c>
      <c r="R18" s="16" t="s">
        <v>43264</v>
      </c>
      <c r="S18" s="21">
        <f>IF(D7L511C7=0,0,D7L511C5/D7L511C7)</f>
        <v>4.5856951961077312E-5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0.51278375810792509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666.57247940564389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0.51278375810792509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666.57247940564389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-1.0886066853170497</v>
      </c>
      <c r="J21" s="16" t="s">
        <v>43281</v>
      </c>
      <c r="K21" s="21">
        <f>IF(FLOW_THRU_100PCT="Y",1,INDEX(VariabilityMatrix,D7L514C1,D7L514C6))</f>
        <v>0.50051128835512304</v>
      </c>
      <c r="L21" s="16" t="s">
        <v>43277</v>
      </c>
      <c r="M21" s="15">
        <f>IF(D7L514C2&lt;&gt;0,D7L514C2*D7L514C4,D7L514C3*D7L514C4)</f>
        <v>-0.54485993458003656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497.24898534250684</v>
      </c>
      <c r="R21" s="16" t="s">
        <v>43279</v>
      </c>
      <c r="S21" s="21">
        <f>IF(D7L514C7=0,0,D7L514C5/D7L514C7)</f>
        <v>-1.0957487106881378E-3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0.50051128835512304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497.24898534250684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0.50051128835512304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497.24898534250684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-0.53696097876292892</v>
      </c>
      <c r="J24" s="16" t="s">
        <v>43296</v>
      </c>
      <c r="K24" s="21">
        <f>IF(FLOW_THRU_100PCT="Y",1,INDEX(VariabilityMatrix,D7L517C1,D7L517C6))</f>
        <v>0.50051128835512304</v>
      </c>
      <c r="L24" s="16" t="s">
        <v>43292</v>
      </c>
      <c r="M24" s="15">
        <f>IF(D7L517C2&lt;&gt;0,D7L517C2*D7L517C4,D7L517C3*D7L517C4)</f>
        <v>-0.26875503127706141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497.24898534250684</v>
      </c>
      <c r="R24" s="16" t="s">
        <v>43294</v>
      </c>
      <c r="S24" s="21">
        <f>IF(D7L517C7=0,0,D7L517C5/D7L517C7)</f>
        <v>-5.4048382037811898E-4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0.50051128835512304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497.24898534250684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0.50051128835512304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497.24898534250684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-5.3033707799273223E-3</v>
      </c>
      <c r="J27" s="16" t="s">
        <v>43311</v>
      </c>
      <c r="K27" s="21">
        <f>IF(FLOW_THRU_100PCT="Y",1,INDEX(VariabilityMatrix,D7L520C1,D7L520C6))</f>
        <v>0.51278375810792509</v>
      </c>
      <c r="L27" s="16" t="s">
        <v>43307</v>
      </c>
      <c r="M27" s="15">
        <f>IF(D7L520C2&lt;&gt;0,D7L520C2*D7L520C4,D7L520C3*D7L520C4)</f>
        <v>-2.71948239917089E-3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666.57247940564389</v>
      </c>
      <c r="R27" s="16" t="s">
        <v>43309</v>
      </c>
      <c r="S27" s="21">
        <f>IF(D7L520C7=0,0,D7L520C5/D7L520C7)</f>
        <v>-4.0797999965371272E-6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0.51278375810792509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666.57247940564389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0.51278375810792509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666.57247940564389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-9.7582022350662743E-3</v>
      </c>
      <c r="J30" s="16" t="s">
        <v>43326</v>
      </c>
      <c r="K30" s="21">
        <f>IF(FLOW_THRU_100PCT="Y",1,INDEX(VariabilityMatrix,D7L523C1,D7L523C6))</f>
        <v>0.51278375810792509</v>
      </c>
      <c r="L30" s="16" t="s">
        <v>43322</v>
      </c>
      <c r="M30" s="15">
        <f>IF(D7L523C2&lt;&gt;0,D7L523C2*D7L523C4,D7L523C3*D7L523C4)</f>
        <v>-5.003847614474438E-3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666.57247940564389</v>
      </c>
      <c r="R30" s="16" t="s">
        <v>43324</v>
      </c>
      <c r="S30" s="21">
        <f>IF(D7L523C7=0,0,D7L523C5/D7L523C7)</f>
        <v>-7.506831993628314E-6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0.51278375810792509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666.57247940564389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0.51278375810792509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666.57247940564389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0.51278375810792509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666.57247940564389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0.51278375810792509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666.57247940564389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0.51278375810792509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666.57247940564389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-5.3033707799273223E-3</v>
      </c>
      <c r="J36" s="16" t="s">
        <v>43356</v>
      </c>
      <c r="K36" s="21">
        <f>IF(FLOW_THRU_100PCT="Y",1,INDEX(VariabilityMatrix,D7L529C1,D7L529C6))</f>
        <v>0.51278375810792509</v>
      </c>
      <c r="L36" s="16" t="s">
        <v>43352</v>
      </c>
      <c r="M36" s="15">
        <f>IF(D7L529C2&lt;&gt;0,D7L529C2*D7L529C4,D7L529C3*D7L529C4)</f>
        <v>-2.71948239917089E-3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666.57247940564389</v>
      </c>
      <c r="R36" s="16" t="s">
        <v>43354</v>
      </c>
      <c r="S36" s="21">
        <f>IF(D7L529C7=0,0,D7L529C5/D7L529C7)</f>
        <v>-4.0797999965371272E-6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0.51278375810792509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666.57247940564389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0.51278375810792509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666.57247940564389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0.51278375810792509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666.57247940564389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0.51278375810792509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666.57247940564389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0.51278375810792509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666.57247940564389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0.51278375810792509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666.57247940564389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0.51278375810792509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666.57247940564389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0.51278375810792509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666.57247940564389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-0.194230855696889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-0.194230855696889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666.57247940564389</v>
      </c>
      <c r="R45" s="16" t="s">
        <v>43399</v>
      </c>
      <c r="S45" s="21">
        <f>IF(D7L538C7=0,0,D7L538C5/D7L538C7)</f>
        <v>-2.9138745102419607E-4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666.57247940564389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666.57247940564389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-2.7769356712060145E-2</v>
      </c>
      <c r="J48" s="16" t="s">
        <v>43413</v>
      </c>
      <c r="K48" s="21">
        <f>IF(FLOW_THRU_100PCT="Y",1,INDEX(VariabilityMatrix,D7L541C1,D7L541C6))</f>
        <v>0.50051128835512304</v>
      </c>
      <c r="L48" s="16" t="s">
        <v>43409</v>
      </c>
      <c r="M48" s="15">
        <f>IF(D7L541C2&lt;&gt;0,D7L541C2*D7L541C4,D7L541C3*D7L541C4)</f>
        <v>-1.3898876504746208E-2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497.24898534250684</v>
      </c>
      <c r="R48" s="16" t="s">
        <v>43411</v>
      </c>
      <c r="S48" s="21">
        <f>IF(D7L541C7=0,0,D7L541C5/D7L541C7)</f>
        <v>-2.7951543219686237E-5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0.50051128835512304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497.24898534250684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0.50051128835512304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497.24898534250684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-0.16370349564177572</v>
      </c>
      <c r="J51" s="16" t="s">
        <v>43428</v>
      </c>
      <c r="K51" s="21">
        <f>IF(FLOW_THRU_100PCT="Y",1,INDEX(VariabilityMatrix,D7L544C1,D7L544C6))</f>
        <v>0.50657179435978761</v>
      </c>
      <c r="L51" s="16" t="s">
        <v>43424</v>
      </c>
      <c r="M51" s="15">
        <f>IF(D7L544C2&lt;&gt;0,D7L544C2*D7L544C4,D7L544C3*D7L544C4)</f>
        <v>-8.2927573530223994E-2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575.63626345910609</v>
      </c>
      <c r="R51" s="16" t="s">
        <v>43426</v>
      </c>
      <c r="S51" s="21">
        <f>IF(D7L544C7=0,0,D7L544C5/D7L544C7)</f>
        <v>-1.4406245539830428E-4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0.50657179435978761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575.63626345910609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0.50657179435978761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575.63626345910609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22.905209608175397</v>
      </c>
      <c r="J54" s="16" t="s">
        <v>43443</v>
      </c>
      <c r="K54" s="21">
        <f>IF(FLOW_THRU_100PCT="Y",1,INDEX(VariabilityMatrix,D7L547C1,D7L547C6))</f>
        <v>0.50657179435978761</v>
      </c>
      <c r="L54" s="16" t="s">
        <v>43439</v>
      </c>
      <c r="M54" s="15">
        <f>IF(D7L547C2&lt;&gt;0,D7L547C2*D7L547C4,D7L547C3*D7L547C4)</f>
        <v>11.603133131400458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575.63626345910609</v>
      </c>
      <c r="R54" s="16" t="s">
        <v>43441</v>
      </c>
      <c r="S54" s="21">
        <f>IF(D7L547C7=0,0,D7L547C5/D7L547C7)</f>
        <v>2.0157057273763573E-2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0.50657179435978761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575.63626345910609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0.50657179435978761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575.63626345910609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575.63626345910609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575.63626345910609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575.63626345910609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0.51278375810792509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666.57247940564389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0.51278375810792509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666.57247940564389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0.51278375810792509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666.57247940564389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0.71768376590012872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0.71768376590012872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575.63626345910609</v>
      </c>
      <c r="R63" s="16" t="s">
        <v>43483</v>
      </c>
      <c r="S63" s="21">
        <f>IF(D7L556C7=0,0,D7L556C5/D7L556C7)</f>
        <v>1.2467660768754084E-3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575.63626345910609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575.63626345910609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0.5072668082908196</v>
      </c>
      <c r="J66" s="16" t="s">
        <v>43497</v>
      </c>
      <c r="K66" s="21">
        <f>IF(FLOW_THRU_100PCT="Y",1,INDEX(VariabilityMatrix,D7L559C1,D7L559C6))</f>
        <v>0.50657179435978761</v>
      </c>
      <c r="L66" s="16" t="s">
        <v>43493</v>
      </c>
      <c r="M66" s="15">
        <f>IF(D7L559C2&lt;&gt;0,D7L559C2*D7L559C4,D7L559C3*D7L559C4)</f>
        <v>0.25696705729504288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575.63626345910609</v>
      </c>
      <c r="R66" s="16" t="s">
        <v>43495</v>
      </c>
      <c r="S66" s="21">
        <f>IF(D7L559C7=0,0,D7L559C5/D7L559C7)</f>
        <v>4.4640526250184397E-4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0.50657179435978761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575.63626345910609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0.50657179435978761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575.63626345910609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11.995368054877028</v>
      </c>
      <c r="J69" s="16" t="s">
        <v>43512</v>
      </c>
      <c r="K69" s="21">
        <f>IF(FLOW_THRU_100PCT="Y",1,INDEX(VariabilityMatrix,D7L562C1,D7L562C6))</f>
        <v>0.51278375810792509</v>
      </c>
      <c r="L69" s="16" t="s">
        <v>43508</v>
      </c>
      <c r="M69" s="15">
        <f>IF(D7L562C2&lt;&gt;0,D7L562C2*D7L562C4,D7L562C3*D7L562C4)</f>
        <v>6.1510299110675941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666.57247940564389</v>
      </c>
      <c r="R69" s="16" t="s">
        <v>43510</v>
      </c>
      <c r="S69" s="21">
        <f>IF(D7L562C7=0,0,D7L562C5/D7L562C7)</f>
        <v>9.2278485852764613E-3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0.51278375810792509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666.57247940564389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0.51278375810792509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666.57247940564389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8.9517672051321107E-2</v>
      </c>
      <c r="J72" s="16" t="s">
        <v>43527</v>
      </c>
      <c r="K72" s="21">
        <f>IF(FLOW_THRU_100PCT="Y",1,INDEX(VariabilityMatrix,D7L565C1,D7L565C6))</f>
        <v>0.51278375810792509</v>
      </c>
      <c r="L72" s="16" t="s">
        <v>43523</v>
      </c>
      <c r="M72" s="15">
        <f>IF(D7L565C2&lt;&gt;0,D7L565C2*D7L565C4,D7L565C3*D7L565C4)</f>
        <v>4.5903208291549209E-2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666.57247940564389</v>
      </c>
      <c r="R72" s="16" t="s">
        <v>43525</v>
      </c>
      <c r="S72" s="21">
        <f>IF(D7L565C7=0,0,D7L565C5/D7L565C7)</f>
        <v>6.8864541681167623E-5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0.51278375810792509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666.57247940564389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0.51278375810792509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666.57247940564389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0.51278375810792509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666.57247940564389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0.51278375810792509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666.57247940564389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0.51278375810792509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666.57247940564389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0.51278375810792509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666.57247940564389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0.51278375810792509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666.57247940564389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0.51278375810792509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666.57247940564389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300.15275438807964</v>
      </c>
      <c r="J81" s="16" t="s">
        <v>43572</v>
      </c>
      <c r="K81" s="21">
        <f>IF(FLOW_THRU_100PCT="Y",1,INDEX(VariabilityMatrix,D7L574C1,D7L574C6))</f>
        <v>0.51278375810792509</v>
      </c>
      <c r="L81" s="16" t="s">
        <v>43568</v>
      </c>
      <c r="M81" s="15">
        <f>IF(D7L574C2&lt;&gt;0,D7L574C2*D7L574C4,D7L574C3*D7L574C4)</f>
        <v>153.91345740156447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666.57247940564389</v>
      </c>
      <c r="R81" s="16" t="s">
        <v>43570</v>
      </c>
      <c r="S81" s="21">
        <f>IF(D7L574C7=0,0,D7L574C5/D7L574C7)</f>
        <v>0.230902808256955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0.51278375810792509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666.57247940564389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0.51278375810792509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666.57247940564389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0.51278375810792509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666.57247940564389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0.51278375810792509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666.57247940564389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0.51278375810792509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666.57247940564389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136.9620382385213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136.9620382385213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666.57247940564389</v>
      </c>
      <c r="R87" s="16" t="s">
        <v>43600</v>
      </c>
      <c r="S87" s="21">
        <f>IF(D7L580C7=0,0,D7L580C5/D7L580C7)</f>
        <v>0.20547208663736746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666.57247940564389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666.57247940564389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575.05085770407311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704.86258998403991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1.2268220596369168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10.094901038550498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5.047450519275249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666.57247940564389</v>
      </c>
      <c r="R8" s="16" t="s">
        <v>43642</v>
      </c>
      <c r="S8" s="21">
        <f>IF(D7L601C7=0,0,D7L601C5/D7L601C7)</f>
        <v>7.5722455925211008E-3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666.57247940564389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666.57247940564389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0.57528608360803379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0.57528608360803379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666.57247940564389</v>
      </c>
      <c r="R11" s="16" t="s">
        <v>43654</v>
      </c>
      <c r="S11" s="21">
        <f>IF(D7L604C7=0,0,D7L604C5/D7L604C7)</f>
        <v>8.630510580349694E-4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666.57247940564389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666.57247940564389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666.57247940564389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666.57247940564389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666.57247940564389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666.57247940564389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666.57247940564389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1287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1287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666.57247940564389</v>
      </c>
      <c r="R19" s="16" t="s">
        <v>43688</v>
      </c>
      <c r="S19" s="21">
        <f>IF(D7L612C7=0,0,D7L612C5/D7L612C7)</f>
        <v>1.930772781299892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0.98469439256453217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0.49234719628226609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666.57247940564389</v>
      </c>
      <c r="R20" s="16" t="s">
        <v>43692</v>
      </c>
      <c r="S20" s="21">
        <f>IF(D7L613C7=0,0,D7L613C5/D7L613C7)</f>
        <v>7.3862514804282423E-4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666.57247940564389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666.57247940564389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666.57247940564389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666.57247940564389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666.57247940564389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666.57247940564389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666.57247940564389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666.57247940564389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1731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1731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666.57247940564389</v>
      </c>
      <c r="R29" s="16" t="s">
        <v>43730</v>
      </c>
      <c r="S29" s="21">
        <f>IF(D7L622C7=0,0,D7L622C5/D7L622C7)</f>
        <v>2.5968668876690852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666.57247940564389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3029.654881514723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3024.1150837991654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4.5368135907675757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78.585715970806049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39.292857985403025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666.57247940564389</v>
      </c>
      <c r="R32" s="16" t="s">
        <v>43742</v>
      </c>
      <c r="S32" s="21">
        <f>IF(D7L625C7=0,0,D7L625C5/D7L625C7)</f>
        <v>5.8947615149726705E-2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666.57247940564389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666.57247940564389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666.57247940564389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666.57247940564389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666.57247940564389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78.585715970806049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39.292857985403025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5.8947615149726705E-2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11931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11931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460.20100000000002</v>
      </c>
      <c r="R8" s="16" t="s">
        <v>43792</v>
      </c>
      <c r="S8" s="21">
        <f>IF(D7L701C7=0,0,D7L701C5/D7L701C7)</f>
        <v>25.925628149439049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385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385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460.20100000000002</v>
      </c>
      <c r="R9" s="16" t="s">
        <v>43796</v>
      </c>
      <c r="S9" s="21">
        <f>IF(D7L702C7=0,0,D7L702C5/D7L702C7)</f>
        <v>0.836590967859696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115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115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460.20100000000002</v>
      </c>
      <c r="R10" s="16" t="s">
        <v>43801</v>
      </c>
      <c r="S10" s="21">
        <f>IF(D7L703C7=0,0,D7L703C5/D7L703C7)</f>
        <v>0.24989080858146764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460.20100000000002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460.20100000000002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460.20100000000002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812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812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460.20100000000002</v>
      </c>
      <c r="R14" s="16" t="s">
        <v>43821</v>
      </c>
      <c r="S14" s="21">
        <f>IF(D7L707C7=0,0,D7L707C5/D7L707C7)</f>
        <v>1.7644464049404498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434.63437800000003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434.63437800000003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383.56800000000004</v>
      </c>
      <c r="R15" s="16" t="s">
        <v>43826</v>
      </c>
      <c r="S15" s="21">
        <f>IF(D7L708C7=0,0,D7L708C5/D7L708C7)</f>
        <v>1.1331351364034539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2.370794061136106</v>
      </c>
      <c r="J16" s="16" t="s">
        <v>43832</v>
      </c>
      <c r="K16" s="21">
        <f>IF(FLOW_THRU_100PCT="Y",1,INDEX(VariabilityMatrix,D7L709C1,D7L709C6))</f>
        <v>0.50051128835512304</v>
      </c>
      <c r="L16" s="16" t="s">
        <v>43828</v>
      </c>
      <c r="M16" s="15">
        <f>IF(D7L709C2&lt;&gt;0,D7L709C2*D7L709C4,D7L709C3*D7L709C4)</f>
        <v>1.1866091899639069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383.56800000000004</v>
      </c>
      <c r="R16" s="16" t="s">
        <v>43830</v>
      </c>
      <c r="S16" s="21">
        <f>IF(D7L709C7=0,0,D7L709C5/D7L709C7)</f>
        <v>3.0936084083237046E-3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-23.799694374942373</v>
      </c>
      <c r="J17" s="16" t="s">
        <v>43837</v>
      </c>
      <c r="K17" s="21">
        <f>IF(FLOW_THRU_100PCT="Y",1,INDEX(VariabilityMatrix,D7L710C1,D7L710C6))</f>
        <v>0.51278375810792509</v>
      </c>
      <c r="L17" s="16" t="s">
        <v>43833</v>
      </c>
      <c r="M17" s="15">
        <f>IF(D7L710C2&lt;&gt;0,D7L710C2*D7L710C4,D7L710C3*D7L710C4)</f>
        <v>-12.204096723402996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460.20100000000002</v>
      </c>
      <c r="R17" s="16" t="s">
        <v>43835</v>
      </c>
      <c r="S17" s="21">
        <f>IF(D7L710C7=0,0,D7L710C5/D7L710C7)</f>
        <v>-2.6519057375805344E-2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214.3856951851493</v>
      </c>
      <c r="J18" s="16" t="s">
        <v>43842</v>
      </c>
      <c r="K18" s="21">
        <f>IF(FLOW_THRU_100PCT="Y",1,INDEX(VariabilityMatrix,D7L711C1,D7L711C6))</f>
        <v>0.50051128835512304</v>
      </c>
      <c r="L18" s="16" t="s">
        <v>43838</v>
      </c>
      <c r="M18" s="15">
        <f>IF(D7L711C2&lt;&gt;0,D7L711C2*D7L711C4,D7L711C3*D7L711C4)</f>
        <v>107.30246050202777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383.56800000000004</v>
      </c>
      <c r="R18" s="16" t="s">
        <v>43840</v>
      </c>
      <c r="S18" s="21">
        <f>IF(D7L711C7=0,0,D7L711C5/D7L711C7)</f>
        <v>0.2797482076242746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2.117410531578503</v>
      </c>
      <c r="J19" s="16" t="s">
        <v>43847</v>
      </c>
      <c r="K19" s="21">
        <f>IF(FLOW_THRU_100PCT="Y",1,INDEX(VariabilityMatrix,D7L712C1,D7L712C6))</f>
        <v>0.51278375810792509</v>
      </c>
      <c r="L19" s="16" t="s">
        <v>43843</v>
      </c>
      <c r="M19" s="15">
        <f>IF(D7L712C2&lt;&gt;0,D7L712C2*D7L712C4,D7L712C3*D7L712C4)</f>
        <v>1.0857737298401242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460.20100000000002</v>
      </c>
      <c r="R19" s="16" t="s">
        <v>43845</v>
      </c>
      <c r="S19" s="21">
        <f>IF(D7L712C7=0,0,D7L712C5/D7L712C7)</f>
        <v>2.3593467416196928E-3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3.8960353781044454</v>
      </c>
      <c r="J20" s="16" t="s">
        <v>43852</v>
      </c>
      <c r="K20" s="21">
        <f>IF(FLOW_THRU_100PCT="Y",1,INDEX(VariabilityMatrix,D7L713C1,D7L713C6))</f>
        <v>0.51278375810792509</v>
      </c>
      <c r="L20" s="16" t="s">
        <v>43848</v>
      </c>
      <c r="M20" s="15">
        <f>IF(D7L713C2&lt;&gt;0,D7L713C2*D7L713C4,D7L713C3*D7L713C4)</f>
        <v>1.9978236629058284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460.20100000000002</v>
      </c>
      <c r="R20" s="16" t="s">
        <v>43850</v>
      </c>
      <c r="S20" s="21">
        <f>IF(D7L713C7=0,0,D7L713C5/D7L713C7)</f>
        <v>4.3411980045802339E-3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0.51278375810792509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460.20100000000002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2.117410531578503</v>
      </c>
      <c r="J22" s="16" t="s">
        <v>43862</v>
      </c>
      <c r="K22" s="21">
        <f>IF(FLOW_THRU_100PCT="Y",1,INDEX(VariabilityMatrix,D7L715C1,D7L715C6))</f>
        <v>0.51278375810792509</v>
      </c>
      <c r="L22" s="16" t="s">
        <v>43858</v>
      </c>
      <c r="M22" s="15">
        <f>IF(D7L715C2&lt;&gt;0,D7L715C2*D7L715C4,D7L715C3*D7L715C4)</f>
        <v>1.0857737298401242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460.20100000000002</v>
      </c>
      <c r="R22" s="16" t="s">
        <v>43860</v>
      </c>
      <c r="S22" s="21">
        <f>IF(D7L715C7=0,0,D7L715C5/D7L715C7)</f>
        <v>2.3593467416196928E-3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0.51278375810792509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460.20100000000002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0.51278375810792509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460.20100000000002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77.548124858004627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77.548124858004627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460.20100000000002</v>
      </c>
      <c r="R25" s="16" t="s">
        <v>43875</v>
      </c>
      <c r="S25" s="21">
        <f>IF(D7L718C7=0,0,D7L718C5/D7L718C7)</f>
        <v>0.16850924891081207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11.087123793008141</v>
      </c>
      <c r="J26" s="16" t="s">
        <v>43881</v>
      </c>
      <c r="K26" s="21">
        <f>IF(FLOW_THRU_100PCT="Y",1,INDEX(VariabilityMatrix,D7L719C1,D7L719C6))</f>
        <v>0.50051128835512304</v>
      </c>
      <c r="L26" s="16" t="s">
        <v>43877</v>
      </c>
      <c r="M26" s="15">
        <f>IF(D7L719C2&lt;&gt;0,D7L719C2*D7L719C4,D7L719C3*D7L719C4)</f>
        <v>5.5492306137912433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383.56800000000004</v>
      </c>
      <c r="R26" s="16" t="s">
        <v>43879</v>
      </c>
      <c r="S26" s="21">
        <f>IF(D7L719C7=0,0,D7L719C5/D7L719C7)</f>
        <v>1.4467397211944798E-2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65.359847559604674</v>
      </c>
      <c r="J27" s="16" t="s">
        <v>43886</v>
      </c>
      <c r="K27" s="21">
        <f>IF(FLOW_THRU_100PCT="Y",1,INDEX(VariabilityMatrix,D7L720C1,D7L720C6))</f>
        <v>0.50657179435978761</v>
      </c>
      <c r="L27" s="16" t="s">
        <v>43882</v>
      </c>
      <c r="M27" s="15">
        <f>IF(D7L720C2&lt;&gt;0,D7L720C2*D7L720C4,D7L720C3*D7L720C4)</f>
        <v>33.109455257351122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425.23600000000005</v>
      </c>
      <c r="R27" s="16" t="s">
        <v>43884</v>
      </c>
      <c r="S27" s="21">
        <f>IF(D7L720C7=0,0,D7L720C5/D7L720C7)</f>
        <v>7.7861364647751174E-2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14032.717125523222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13894.295532820321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30.435912128139243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1065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532.5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460.20100000000002</v>
      </c>
      <c r="R29" s="16" t="s">
        <v>43893</v>
      </c>
      <c r="S29" s="21">
        <f>IF(D7L722C7=0,0,D7L722C5/D7L722C7)</f>
        <v>1.1571030919098393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460.20100000000002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1065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532.5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1.1571030919098393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4270.0284991219469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2135.0142495609734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460.20100000000002</v>
      </c>
      <c r="R32" s="16" t="s">
        <v>43907</v>
      </c>
      <c r="S32" s="21">
        <f>IF(D7L725C7=0,0,D7L725C5/D7L725C7)</f>
        <v>4.6393081491804091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173.77659508385847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173.77659508385847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173.77659508385847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173.77659508385847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173.77659508385847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173.77659508385847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173.77659508385847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0.50051128835512304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0.51278375810792509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0.50051128835512304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0.51278375810792509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0.51278375810792509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0.51278375810792509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0.51278375810792509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0.51278375810792509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0.51278375810792509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0.50051128835512304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0.50657179435978761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0.50051128835512304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0.51278375810792509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0.50051128835512304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0.51278375810792509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0.51278375810792509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0.51278375810792509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0.51278375810792509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0.51278375810792509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0.51278375810792509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0.50051128835512304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0.50657179435978761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0.50051128835512304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0.51278375810792509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0.50051128835512304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0.51278375810792509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0.51278375810792509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0.51278375810792509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0.51278375810792509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0.51278375810792509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0.51278375810792509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0.50051128835512304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0.50657179435978761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150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150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427.32637776918079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213.6631888845904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238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238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29.605</v>
      </c>
      <c r="R8" s="16" t="s">
        <v>44493</v>
      </c>
      <c r="S8" s="21">
        <f>IF(D7L1101C7=0,0,D7L1101C5/D7L1101C7)</f>
        <v>8.0391825705117377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29.605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29.605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29.605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29.605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29.605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29.605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29.605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29.605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23.4514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0.50051128835512304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23.4514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0.51278375810792509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29.605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0.50051128835512304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23.4514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0.51278375810792509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29.605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0.51278375810792509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29.605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0.51278375810792509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29.605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0.51278375810792509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29.605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0.51278375810792509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29.605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0.51278375810792509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29.605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29.605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0.50051128835512304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23.4514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0.50657179435978761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25.370999999999999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238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238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8.0391825705117377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37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0.50051128835512304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0.51278375810792509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0.50051128835512304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0.51278375810792509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0.51278375810792509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0.51278375810792509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0.51278375810792509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0.51278375810792509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0.51278375810792509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0.51278375810792509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0.50051128835512304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927564.70848533337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1341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111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1452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88896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20267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4412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12519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417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26857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36752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6759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12526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209405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404258.35495802347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86115.037971763755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18316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-18316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210857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698391.70848533337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209405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490373.39292978722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1398170.1014151205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284.48667248294242</v>
      </c>
      <c r="J8" s="16" t="s">
        <v>44958</v>
      </c>
      <c r="K8" s="21">
        <f>IF(FLOW_THRU_100PCT="Y",1,INDEX(VariabilityMatrix,D8L201C1,D8L201C6))</f>
        <v>0.50051128835512304</v>
      </c>
      <c r="L8" s="16" t="s">
        <v>44956</v>
      </c>
      <c r="M8" s="15">
        <f>IF(D8L201C2&lt;&gt;0,D8L201C2*D8L201C4,D8L201C3*D8L201C4)</f>
        <v>142.38879096429943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0.50051128835512304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0.50051128835512304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-9.3939287050727543E-2</v>
      </c>
      <c r="J11" s="16" t="s">
        <v>44968</v>
      </c>
      <c r="K11" s="21">
        <f>IF(FLOW_THRU_100PCT="Y",1,INDEX(VariabilityMatrix,D8L204C1,D8L204C6))</f>
        <v>0.50051128835512304</v>
      </c>
      <c r="L11" s="16" t="s">
        <v>44966</v>
      </c>
      <c r="M11" s="15">
        <f>IF(D8L204C2&lt;&gt;0,D8L204C2*D8L204C4,D8L204C3*D8L204C4)</f>
        <v>-4.7017673588921366E-2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50.663972000000008</v>
      </c>
      <c r="J12" s="16" t="s">
        <v>44971</v>
      </c>
      <c r="K12" s="21">
        <f>IF(FLOW_THRU_100PCT="Y",1,INDEX(VariabilityMatrix,D8L205C1,D8L205C6))</f>
        <v>0.50051128835512304</v>
      </c>
      <c r="L12" s="16" t="s">
        <v>44969</v>
      </c>
      <c r="M12" s="15">
        <f>IF(D8L205C2&lt;&gt;0,D8L205C2*D8L205C4,D8L205C3*D8L205C4)</f>
        <v>25.357889898907885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24.767397816732643</v>
      </c>
      <c r="J13" s="16" t="s">
        <v>44974</v>
      </c>
      <c r="K13" s="21">
        <f>IF(FLOW_THRU_100PCT="Y",1,INDEX(VariabilityMatrix,D8L206C1,D8L206C6))</f>
        <v>0.50051128835512304</v>
      </c>
      <c r="L13" s="16" t="s">
        <v>44972</v>
      </c>
      <c r="M13" s="15">
        <f>IF(D8L206C2&lt;&gt;0,D8L206C2*D8L206C4,D8L206C3*D8L206C4)</f>
        <v>12.396362190456717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0.50051128835512304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0.50051128835512304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-2.2778063852392757E-3</v>
      </c>
      <c r="J16" s="16" t="s">
        <v>44983</v>
      </c>
      <c r="K16" s="21">
        <f>IF(FLOW_THRU_100PCT="Y",1,INDEX(VariabilityMatrix,D8L209C1,D8L209C6))</f>
        <v>0.50051128835512304</v>
      </c>
      <c r="L16" s="16" t="s">
        <v>44981</v>
      </c>
      <c r="M16" s="15">
        <f>IF(D8L209C2&lt;&gt;0,D8L209C2*D8L209C4,D8L209C3*D8L209C4)</f>
        <v>-1.1400678084996355E-3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-248.6325185994346</v>
      </c>
      <c r="J17" s="16" t="s">
        <v>44986</v>
      </c>
      <c r="K17" s="21">
        <f>IF(FLOW_THRU_100PCT="Y",1,INDEX(VariabilityMatrix,D8L210C1,D8L210C6))</f>
        <v>0.51278375810792509</v>
      </c>
      <c r="L17" s="16" t="s">
        <v>44984</v>
      </c>
      <c r="M17" s="15">
        <f>IF(D8L210C2&lt;&gt;0,D8L210C2*D8L210C4,D8L210C3*D8L210C4)</f>
        <v>-127.49471727525666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0.51278375810792509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0.51278375810792509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2.2866218834717587E-2</v>
      </c>
      <c r="J20" s="16" t="s">
        <v>44995</v>
      </c>
      <c r="K20" s="21">
        <f>IF(FLOW_THRU_100PCT="Y",1,INDEX(VariabilityMatrix,D8L213C1,D8L213C6))</f>
        <v>0.51278375810792509</v>
      </c>
      <c r="L20" s="16" t="s">
        <v>44993</v>
      </c>
      <c r="M20" s="15">
        <f>IF(D8L213C2&lt;&gt;0,D8L213C2*D8L213C4,D8L213C3*D8L213C4)</f>
        <v>1.1725425627784704E-2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3275.9477339999999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0.79295298738623798</v>
      </c>
      <c r="L21" s="16" t="s">
        <v>44996</v>
      </c>
      <c r="M21" s="15">
        <f>IF(D8L214C2&lt;&gt;0,D8L214C2*D8L214C4,D8L214C3*D8L214C4)</f>
        <v>2597.6725421964766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789.2063119999998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0.79295298738623798</v>
      </c>
      <c r="L22" s="16" t="s">
        <v>44998</v>
      </c>
      <c r="M22" s="15">
        <f>IF(D8L215C2&lt;&gt;0,D8L215C2*D8L215C4,D8L215C3*D8L215C4)</f>
        <v>625.80350276447518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0.50051128835512304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0.50051128835512304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-0.41758707670225814</v>
      </c>
      <c r="J25" s="16" t="s">
        <v>45008</v>
      </c>
      <c r="K25" s="21">
        <f>IF(FLOW_THRU_100PCT="Y",1,INDEX(VariabilityMatrix,D8L218C1,D8L218C6))</f>
        <v>0.50051128835512304</v>
      </c>
      <c r="L25" s="16" t="s">
        <v>45006</v>
      </c>
      <c r="M25" s="15">
        <f>IF(D8L218C2&lt;&gt;0,D8L218C2*D8L218C4,D8L218C3*D8L218C4)</f>
        <v>-0.20900704576069681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475.41854999999998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0.50051128835512304</v>
      </c>
      <c r="L26" s="16" t="s">
        <v>45009</v>
      </c>
      <c r="M26" s="15">
        <f>IF(D8L219C2&lt;&gt;0,D8L219C2*D8L219C4,D8L219C3*D8L219C4)</f>
        <v>237.95235096842447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115.82583663686248</v>
      </c>
      <c r="J27" s="16" t="s">
        <v>45013</v>
      </c>
      <c r="K27" s="21">
        <f>IF(FLOW_THRU_100PCT="Y",1,INDEX(VariabilityMatrix,D8L220C1,D8L220C6))</f>
        <v>0.50051128835512304</v>
      </c>
      <c r="L27" s="16" t="s">
        <v>45011</v>
      </c>
      <c r="M27" s="15">
        <f>IF(D8L220C2&lt;&gt;0,D8L220C2*D8L220C4,D8L220C3*D8L220C4)</f>
        <v>57.97213871992605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0.50051128835512304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0.50051128835512304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-1.065226279398985E-2</v>
      </c>
      <c r="J30" s="16" t="s">
        <v>45022</v>
      </c>
      <c r="K30" s="21">
        <f>IF(FLOW_THRU_100PCT="Y",1,INDEX(VariabilityMatrix,D8L223C1,D8L223C6))</f>
        <v>0.50051128835512304</v>
      </c>
      <c r="L30" s="16" t="s">
        <v>45020</v>
      </c>
      <c r="M30" s="15">
        <f>IF(D8L223C2&lt;&gt;0,D8L223C2*D8L223C4,D8L223C3*D8L223C4)</f>
        <v>-5.331577774917203E-3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2239.6613379075552</v>
      </c>
      <c r="J31" s="16" t="s">
        <v>45025</v>
      </c>
      <c r="K31" s="21">
        <f>IF(FLOW_THRU_100PCT="Y",1,INDEX(VariabilityMatrix,D8L224C1,D8L224C6))</f>
        <v>0.50051128835512304</v>
      </c>
      <c r="L31" s="16" t="s">
        <v>45023</v>
      </c>
      <c r="M31" s="15">
        <f>IF(D8L224C2&lt;&gt;0,D8L224C2*D8L224C4,D8L224C3*D8L224C4)</f>
        <v>1120.975781715269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0.50051128835512304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0.50051128835512304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-0.20597702407044269</v>
      </c>
      <c r="J34" s="16" t="s">
        <v>45034</v>
      </c>
      <c r="K34" s="21">
        <f>IF(FLOW_THRU_100PCT="Y",1,INDEX(VariabilityMatrix,D8L227C1,D8L227C6))</f>
        <v>0.50051128835512304</v>
      </c>
      <c r="L34" s="16" t="s">
        <v>45032</v>
      </c>
      <c r="M34" s="15">
        <f>IF(D8L227C2&lt;&gt;0,D8L227C2*D8L227C4,D8L227C3*D8L227C4)</f>
        <v>-0.10309382568905145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22.12033083624863</v>
      </c>
      <c r="J35" s="16" t="s">
        <v>45037</v>
      </c>
      <c r="K35" s="21">
        <f>IF(FLOW_THRU_100PCT="Y",1,INDEX(VariabilityMatrix,D8L228C1,D8L228C6))</f>
        <v>0.51278375810792509</v>
      </c>
      <c r="L35" s="16" t="s">
        <v>45035</v>
      </c>
      <c r="M35" s="15">
        <f>IF(D8L228C2&lt;&gt;0,D8L228C2*D8L228C4,D8L228C3*D8L228C4)</f>
        <v>11.342946376802194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0.51278375810792509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0.51278375810792509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-2.0343611062916002E-3</v>
      </c>
      <c r="J38" s="16" t="s">
        <v>45046</v>
      </c>
      <c r="K38" s="21">
        <f>IF(FLOW_THRU_100PCT="Y",1,INDEX(VariabilityMatrix,D8L231C1,D8L231C6))</f>
        <v>0.51278375810792509</v>
      </c>
      <c r="L38" s="16" t="s">
        <v>45044</v>
      </c>
      <c r="M38" s="15">
        <f>IF(D8L231C2&lt;&gt;0,D8L231C2*D8L231C4,D8L231C3*D8L231C4)</f>
        <v>-1.0431873334328027E-3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40.701408738697481</v>
      </c>
      <c r="J39" s="16" t="s">
        <v>45049</v>
      </c>
      <c r="K39" s="21">
        <f>IF(FLOW_THRU_100PCT="Y",1,INDEX(VariabilityMatrix,D8L232C1,D8L232C6))</f>
        <v>0.51278375810792509</v>
      </c>
      <c r="L39" s="16" t="s">
        <v>45047</v>
      </c>
      <c r="M39" s="15">
        <f>IF(D8L232C2&lt;&gt;0,D8L232C2*D8L232C4,D8L232C3*D8L232C4)</f>
        <v>20.871021333316037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0.51278375810792509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0.51278375810792509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-3.7432244355765447E-3</v>
      </c>
      <c r="J42" s="16" t="s">
        <v>45058</v>
      </c>
      <c r="K42" s="21">
        <f>IF(FLOW_THRU_100PCT="Y",1,INDEX(VariabilityMatrix,D8L235C1,D8L235C6))</f>
        <v>0.51278375810792509</v>
      </c>
      <c r="L42" s="16" t="s">
        <v>45056</v>
      </c>
      <c r="M42" s="15">
        <f>IF(D8L235C2&lt;&gt;0,D8L235C2*D8L235C4,D8L235C3*D8L235C4)</f>
        <v>-1.9194646935163573E-3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0.51278375810792509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0.51278375810792509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0.51278375810792509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0.51278375810792509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22.12033083624863</v>
      </c>
      <c r="J47" s="16" t="s">
        <v>45073</v>
      </c>
      <c r="K47" s="21">
        <f>IF(FLOW_THRU_100PCT="Y",1,INDEX(VariabilityMatrix,D8L240C1,D8L240C6))</f>
        <v>0.51278375810792509</v>
      </c>
      <c r="L47" s="16" t="s">
        <v>45071</v>
      </c>
      <c r="M47" s="15">
        <f>IF(D8L240C2&lt;&gt;0,D8L240C2*D8L240C4,D8L240C3*D8L240C4)</f>
        <v>11.342946376802194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0.51278375810792509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0.51278375810792509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-2.0343611062916002E-3</v>
      </c>
      <c r="J50" s="16" t="s">
        <v>45082</v>
      </c>
      <c r="K50" s="21">
        <f>IF(FLOW_THRU_100PCT="Y",1,INDEX(VariabilityMatrix,D8L243C1,D8L243C6))</f>
        <v>0.51278375810792509</v>
      </c>
      <c r="L50" s="16" t="s">
        <v>45080</v>
      </c>
      <c r="M50" s="15">
        <f>IF(D8L243C2&lt;&gt;0,D8L243C2*D8L243C4,D8L243C3*D8L243C4)</f>
        <v>-1.0431873334328027E-3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0.51278375810792509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0.51278375810792509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0.51278375810792509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0.51278375810792509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0.51278375810792509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0.51278375810792509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0.51278375810792509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0.51278375810792509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810.13584848422215</v>
      </c>
      <c r="J59" s="16" t="s">
        <v>45109</v>
      </c>
      <c r="K59" s="21">
        <f>IF(FLOW_THRU_100PCT="Y",1,D8L442C4)</f>
        <v>0.78668413378042068</v>
      </c>
      <c r="L59" s="16" t="s">
        <v>45107</v>
      </c>
      <c r="M59" s="15">
        <f>IF(D8L252C2&lt;&gt;0,D8L252C2*D8L252C4,D8L252C3*D8L252C4)</f>
        <v>637.32101820927642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0.78668413378042068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0.78668413378042068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-7.4506519507750169E-2</v>
      </c>
      <c r="J62" s="16" t="s">
        <v>45109</v>
      </c>
      <c r="K62" s="21">
        <f>IF(FLOW_THRU_100PCT="Y",1,D8L442C4)</f>
        <v>0.78668413378042068</v>
      </c>
      <c r="L62" s="16" t="s">
        <v>45114</v>
      </c>
      <c r="M62" s="15">
        <f>IF(D8L255C2&lt;&gt;0,D8L255C2*D8L255C4,D8L255C3*D8L255C4)</f>
        <v>-5.8613096759948455E-2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0.50657179435978761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0.50657179435978761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8.7863869022122696</v>
      </c>
      <c r="J65" s="16" t="s">
        <v>45125</v>
      </c>
      <c r="K65" s="21">
        <f>IF(FLOW_THRU_100PCT="Y",1,INDEX(VariabilityMatrix,D8L258C1,D8L258C6))</f>
        <v>0.50657179435978761</v>
      </c>
      <c r="L65" s="16" t="s">
        <v>45123</v>
      </c>
      <c r="M65" s="15">
        <f>IF(D8L258C2&lt;&gt;0,D8L258C2*D8L258C4,D8L258C3*D8L258C4)</f>
        <v>4.4509357789930055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0.78668413378042068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0.79690499452760954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269.06986999999998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0.79690499452760954</v>
      </c>
      <c r="L68" s="16" t="s">
        <v>45129</v>
      </c>
      <c r="M68" s="15">
        <f>IF(D8L261C2&lt;&gt;0,D8L261C2*D8L261C4,D8L261C3*D8L261C4)</f>
        <v>214.42312327989458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0.78668413378042068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0.78668413378042068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0.78668413378042068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682.80639482199081</v>
      </c>
      <c r="J72" s="16" t="s">
        <v>45139</v>
      </c>
      <c r="K72" s="21">
        <f>IF(FLOW_THRU_100PCT="Y",1,INDEX(VariabilityMatrix,D8L265C1,D8L265C6))</f>
        <v>0.50657179435978761</v>
      </c>
      <c r="L72" s="16" t="s">
        <v>45137</v>
      </c>
      <c r="M72" s="15">
        <f>IF(D8L265C2&lt;&gt;0,D8L265C2*D8L265C4,D8L265C3*D8L265C4)</f>
        <v>345.89046062531349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0.50657179435978761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0.50657179435978761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-6.2796292832870512E-2</v>
      </c>
      <c r="J75" s="16" t="s">
        <v>45148</v>
      </c>
      <c r="K75" s="21">
        <f>IF(FLOW_THRU_100PCT="Y",1,INDEX(VariabilityMatrix,D8L268C1,D8L268C6))</f>
        <v>0.50657179435978761</v>
      </c>
      <c r="L75" s="16" t="s">
        <v>45146</v>
      </c>
      <c r="M75" s="15">
        <f>IF(D8L268C2&lt;&gt;0,D8L268C2*D8L268C4,D8L268C3*D8L268C4)</f>
        <v>-3.1810830739489884E-2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0.51278375810792509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0.51278375810792509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0.51278375810792509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0.50657179435978761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0.50657179435978761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0.19458640704613586</v>
      </c>
      <c r="J81" s="16" t="s">
        <v>45166</v>
      </c>
      <c r="K81" s="21">
        <f>IF(FLOW_THRU_100PCT="Y",1,INDEX(VariabilityMatrix,D8L274C1,D8L274C6))</f>
        <v>0.50657179435978761</v>
      </c>
      <c r="L81" s="16" t="s">
        <v>45164</v>
      </c>
      <c r="M81" s="15">
        <f>IF(D8L274C2&lt;&gt;0,D8L274C2*D8L274C4,D8L274C3*D8L274C4)</f>
        <v>9.8571985375385057E-2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0.51278375810792509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0.51278375810792509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4.6013962136792124</v>
      </c>
      <c r="J84" s="16" t="s">
        <v>45175</v>
      </c>
      <c r="K84" s="21">
        <f>IF(FLOW_THRU_100PCT="Y",1,INDEX(VariabilityMatrix,D8L277C1,D8L277C6))</f>
        <v>0.51278375810792509</v>
      </c>
      <c r="L84" s="16" t="s">
        <v>45173</v>
      </c>
      <c r="M84" s="15">
        <f>IF(D8L277C2&lt;&gt;0,D8L277C2*D8L277C4,D8L277C3*D8L277C4)</f>
        <v>2.3595212429940036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0.51278375810792509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0.51278375810792509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3.4338777714023973E-2</v>
      </c>
      <c r="J87" s="16" t="s">
        <v>45184</v>
      </c>
      <c r="K87" s="21">
        <f>IF(FLOW_THRU_100PCT="Y",1,INDEX(VariabilityMatrix,D8L280C1,D8L280C6))</f>
        <v>0.51278375810792509</v>
      </c>
      <c r="L87" s="16" t="s">
        <v>45182</v>
      </c>
      <c r="M87" s="15">
        <f>IF(D8L280C2&lt;&gt;0,D8L280C2*D8L280C4,D8L280C3*D8L280C4)</f>
        <v>1.7608367485029877E-2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0.51278375810792509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0.51278375810792509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0.51278375810792509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0.51278375810792509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0.51278375810792509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0.51278375810792509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0.51278375810792509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0.51278375810792509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115.13792167512239</v>
      </c>
      <c r="J96" s="16" t="s">
        <v>45211</v>
      </c>
      <c r="K96" s="21">
        <f>IF(FLOW_THRU_100PCT="Y",1,INDEX(VariabilityMatrix,D8L289C1,D8L289C6))</f>
        <v>0.51278375810792509</v>
      </c>
      <c r="L96" s="16" t="s">
        <v>45209</v>
      </c>
      <c r="M96" s="15">
        <f>IF(D8L289C2&lt;&gt;0,D8L289C2*D8L289C4,D8L289C3*D8L289C4)</f>
        <v>59.04085617730518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0.78668413378042068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0.78668413378042068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0.27530187885224877</v>
      </c>
      <c r="J99" s="16" t="s">
        <v>45109</v>
      </c>
      <c r="K99" s="21">
        <f>IF(FLOW_THRU_100PCT="Y",1,D8L442C4)</f>
        <v>0.78668413378042068</v>
      </c>
      <c r="L99" s="16" t="s">
        <v>45216</v>
      </c>
      <c r="M99" s="15">
        <f>IF(D8L292C2&lt;&gt;0,D8L292C2*D8L292C4,D8L292C3*D8L292C4)</f>
        <v>0.21657562009300363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0.51278375810792509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0.51278375810792509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0.51278375810792509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0.78668413378042068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0.78668413378042068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52.538329902456681</v>
      </c>
      <c r="J105" s="16" t="s">
        <v>45109</v>
      </c>
      <c r="K105" s="21">
        <f>IF(FLOW_THRU_100PCT="Y",1,D8L442C4)</f>
        <v>0.78668413378042068</v>
      </c>
      <c r="L105" s="16" t="s">
        <v>45231</v>
      </c>
      <c r="M105" s="15">
        <f>IF(D8L298C2&lt;&gt;0,D8L298C2*D8L298C4,D8L298C3*D8L298C4)</f>
        <v>41.331070549584105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0.8008984364206041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0.8008984364206041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0.8008984364206041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0.8008984364206041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0.8008984364206041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0.8008984364206041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0.8008984364206041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14236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0.8008984364206041</v>
      </c>
      <c r="L113" s="16" t="s">
        <v>45253</v>
      </c>
      <c r="M113" s="15">
        <f>IF(D8L306C2&lt;&gt;0,D8L306C2*D8L306C4,D8L306C3*D8L306C4)</f>
        <v>11401.59014088372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11186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0.8008984364206041</v>
      </c>
      <c r="L114" s="16" t="s">
        <v>45256</v>
      </c>
      <c r="M114" s="15">
        <f>IF(D8L307C2&lt;&gt;0,D8L307C2*D8L307C4,D8L307C3*D8L307C4)</f>
        <v>8958.8499098008779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12437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0.8008984364206041</v>
      </c>
      <c r="L115" s="16" t="s">
        <v>45259</v>
      </c>
      <c r="M115" s="15">
        <f>IF(D8L308C2&lt;&gt;0,D8L308C2*D8L308C4,D8L308C3*D8L308C4)</f>
        <v>9960.7738537630539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10021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0.8008984364206041</v>
      </c>
      <c r="L116" s="16" t="s">
        <v>45262</v>
      </c>
      <c r="M116" s="15">
        <f>IF(D8L309C2&lt;&gt;0,D8L309C2*D8L309C4,D8L309C3*D8L309C4)</f>
        <v>8025.8032313708736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588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0.8008984364206041</v>
      </c>
      <c r="L117" s="16" t="s">
        <v>45265</v>
      </c>
      <c r="M117" s="15">
        <f>IF(D8L310C2&lt;&gt;0,D8L310C2*D8L310C4,D8L310C3*D8L310C4)</f>
        <v>470.9282806153152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1153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0.8008984364206041</v>
      </c>
      <c r="L118" s="16" t="s">
        <v>45268</v>
      </c>
      <c r="M118" s="15">
        <f>IF(D8L311C2&lt;&gt;0,D8L311C2*D8L311C4,D8L311C3*D8L311C4)</f>
        <v>923.43589719295653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8258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0.8008984364206041</v>
      </c>
      <c r="L119" s="16" t="s">
        <v>45271</v>
      </c>
      <c r="M119" s="15">
        <f>IF(D8L312C2&lt;&gt;0,D8L312C2*D8L312C4,D8L312C3*D8L312C4)</f>
        <v>6613.8192879613489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15146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0.8008984364206041</v>
      </c>
      <c r="L120" s="16" t="s">
        <v>45274</v>
      </c>
      <c r="M120" s="15">
        <f>IF(D8L313C2&lt;&gt;0,D8L313C2*D8L313C4,D8L313C3*D8L313C4)</f>
        <v>12130.40771802647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2205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0.8008984364206041</v>
      </c>
      <c r="L121" s="16" t="s">
        <v>45277</v>
      </c>
      <c r="M121" s="15">
        <f>IF(D8L314C2&lt;&gt;0,D8L314C2*D8L314C4,D8L314C3*D8L314C4)</f>
        <v>1765.981052307432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0.8008984364206041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15663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0.8008984364206041</v>
      </c>
      <c r="L123" s="16" t="s">
        <v>45283</v>
      </c>
      <c r="M123" s="15">
        <f>IF(D8L316C2&lt;&gt;0,D8L316C2*D8L316C4,D8L316C3*D8L316C4)</f>
        <v>12544.472209655922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3284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0.8008984364206041</v>
      </c>
      <c r="L124" s="16" t="s">
        <v>45286</v>
      </c>
      <c r="M124" s="15">
        <f>IF(D8L317C2&lt;&gt;0,D8L317C2*D8L317C4,D8L317C3*D8L317C4)</f>
        <v>2630.150465205264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-20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0.8008984364206041</v>
      </c>
      <c r="L125" s="16" t="s">
        <v>45289</v>
      </c>
      <c r="M125" s="15">
        <f>IF(D8L318C2&lt;&gt;0,D8L318C2*D8L318C4,D8L318C3*D8L318C4)</f>
        <v>-16.017968728412082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19039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3894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0.8008984364206041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0.8008984364206041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8685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0.8008984364206041</v>
      </c>
      <c r="L130" s="16" t="s">
        <v>45302</v>
      </c>
      <c r="M130" s="15">
        <f>IF(D8L323C2&lt;&gt;0,D8L323C2*D8L323C4,D8L323C3*D8L323C4)</f>
        <v>6955.8029203129463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18316</v>
      </c>
      <c r="J131" s="16" t="s">
        <v>45109</v>
      </c>
      <c r="K131" s="21">
        <f>IF(FLOW_THRU_100PCT="Y",1,D8L442C4)</f>
        <v>0.78668413378042068</v>
      </c>
      <c r="L131" s="16" t="s">
        <v>45305</v>
      </c>
      <c r="M131" s="15">
        <f>IF(D8L324C2&lt;&gt;0,D8L324C2*D8L324C4,D8L324C3*D8L324C4)</f>
        <v>14408.906594322185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107651.642466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86041.848517577047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107651.642466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8611.5461446140398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73879.858543985145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8611.5461446140398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-12161.989973591903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1694</v>
      </c>
      <c r="J135" s="16" t="s">
        <v>45315</v>
      </c>
      <c r="K135" s="21">
        <f>IF(FLOW_THRU_100PCT="Y",1,D8L449C4)</f>
        <v>0.77962473738509108</v>
      </c>
      <c r="L135" s="16" t="s">
        <v>45313</v>
      </c>
      <c r="M135" s="15">
        <f>IF(D8L328C2&lt;&gt;0,D8L328C2*D8L328C4,D8L328C3*D8L328C4)</f>
        <v>1320.6843051303442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42</v>
      </c>
      <c r="J136" s="16" t="s">
        <v>45315</v>
      </c>
      <c r="K136" s="21">
        <f>IF(FLOW_THRU_100PCT="Y",1,D8L449C4)</f>
        <v>0.77962473738509108</v>
      </c>
      <c r="L136" s="16" t="s">
        <v>45316</v>
      </c>
      <c r="M136" s="15">
        <f>IF(D8L329C2&lt;&gt;0,D8L329C2*D8L329C4,D8L329C3*D8L329C4)</f>
        <v>32.744238970173825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0.77962473738509108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0.77962473738509108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3.8723813395093698</v>
      </c>
      <c r="J139" s="16" t="s">
        <v>45315</v>
      </c>
      <c r="K139" s="21">
        <f>IF(FLOW_THRU_100PCT="Y",1,D8L449C4)</f>
        <v>0.77962473738509108</v>
      </c>
      <c r="L139" s="16" t="s">
        <v>45322</v>
      </c>
      <c r="M139" s="15">
        <f>IF(D8L332C2&lt;&gt;0,D8L332C2*D8L332C4,D8L332C3*D8L332C4)</f>
        <v>3.0190042848699195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0.77962473738509108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0.77962473738509108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0.22067844811315268</v>
      </c>
      <c r="J142" s="16" t="s">
        <v>45315</v>
      </c>
      <c r="K142" s="21">
        <f>IF(FLOW_THRU_100PCT="Y",1,D8L449C4)</f>
        <v>0.77962473738509108</v>
      </c>
      <c r="L142" s="16" t="s">
        <v>45328</v>
      </c>
      <c r="M142" s="15">
        <f>IF(D8L335C2&lt;&gt;0,D8L335C2*D8L335C4,D8L335C3*D8L335C4)</f>
        <v>0.1720463771567661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1861</v>
      </c>
      <c r="J143" s="16" t="s">
        <v>45315</v>
      </c>
      <c r="K143" s="21">
        <f>IF(FLOW_THRU_100PCT="Y",1,D8L449C4)</f>
        <v>0.77962473738509108</v>
      </c>
      <c r="L143" s="16" t="s">
        <v>45330</v>
      </c>
      <c r="M143" s="15">
        <f>IF(D8L336C2&lt;&gt;0,D8L336C2*D8L336C4,D8L336C3*D8L336C4)</f>
        <v>1450.8816362736545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0.77962473738509108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13</v>
      </c>
      <c r="J145" s="16" t="s">
        <v>45315</v>
      </c>
      <c r="K145" s="21">
        <f>IF(FLOW_THRU_100PCT="Y",1,D8L449C4)</f>
        <v>0.77962473738509108</v>
      </c>
      <c r="L145" s="16" t="s">
        <v>45334</v>
      </c>
      <c r="M145" s="15">
        <f>IF(D8L338C2&lt;&gt;0,D8L338C2*D8L338C4,D8L338C3*D8L338C4)</f>
        <v>10.135121586006184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0.77962473738509108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86</v>
      </c>
      <c r="J147" s="16" t="s">
        <v>45315</v>
      </c>
      <c r="K147" s="21">
        <f>IF(FLOW_THRU_100PCT="Y",1,D8L449C4)</f>
        <v>0.77962473738509108</v>
      </c>
      <c r="L147" s="16" t="s">
        <v>45338</v>
      </c>
      <c r="M147" s="15">
        <f>IF(D8L340C2&lt;&gt;0,D8L340C2*D8L340C4,D8L340C3*D8L340C4)</f>
        <v>67.047727415117834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0.77962473738509108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0.77962473738509108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0.77962473738509108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11709</v>
      </c>
      <c r="J151" s="16" t="s">
        <v>45315</v>
      </c>
      <c r="K151" s="21">
        <f>IF(FLOW_THRU_100PCT="Y",1,D8L449C4)</f>
        <v>0.77962473738509108</v>
      </c>
      <c r="L151" s="16" t="s">
        <v>45345</v>
      </c>
      <c r="M151" s="15">
        <f>IF(D8L344C2&lt;&gt;0,D8L344C2*D8L344C4,D8L344C3*D8L344C4)</f>
        <v>9128.6260500420321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2</v>
      </c>
      <c r="J152" s="16" t="s">
        <v>45315</v>
      </c>
      <c r="K152" s="21">
        <f>IF(FLOW_THRU_100PCT="Y",1,D8L449C4)</f>
        <v>0.77962473738509108</v>
      </c>
      <c r="L152" s="16" t="s">
        <v>45347</v>
      </c>
      <c r="M152" s="15">
        <f>IF(D8L345C2&lt;&gt;0,D8L345C2*D8L345C4,D8L345C3*D8L345C4)</f>
        <v>1.5592494747701822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0.77962473738509108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0.77962473738509108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0.77962473738509108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0.77962473738509108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0.37772655485426371</v>
      </c>
      <c r="J157" s="16" t="s">
        <v>45315</v>
      </c>
      <c r="K157" s="21">
        <f>IF(FLOW_THRU_100PCT="Y",1,D8L449C4)</f>
        <v>0.77962473738509108</v>
      </c>
      <c r="L157" s="16" t="s">
        <v>45357</v>
      </c>
      <c r="M157" s="15">
        <f>IF(D8L350C2&lt;&gt;0,D8L350C2*D8L350C4,D8L350C3*D8L350C4)</f>
        <v>0.29448496613163055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0.77962473738509108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0.77962473738509108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0.77962473738509108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15411.470786342476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12015.163864520257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15411.470786342476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12015.163864520257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4155.0413066181263</v>
      </c>
      <c r="J164" s="16" t="s">
        <v>45373</v>
      </c>
      <c r="K164" s="21">
        <f>IF(FLOW_THRU_100PCT="Y",1,D8L456C4)</f>
        <v>0.58687173034635465</v>
      </c>
      <c r="L164" s="16" t="s">
        <v>45371</v>
      </c>
      <c r="M164" s="15">
        <f>IF(D8L357C2&lt;&gt;0,D8L357C2*D8L357C4,D8L357C3*D8L357C4)</f>
        <v>2438.476281275558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0.58687173034635465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0.58687173034635465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30.145303942576192</v>
      </c>
      <c r="J167" s="16" t="s">
        <v>45373</v>
      </c>
      <c r="K167" s="21">
        <f>IF(FLOW_THRU_100PCT="Y",1,D8L456C4)</f>
        <v>0.58687173034635465</v>
      </c>
      <c r="L167" s="16" t="s">
        <v>45378</v>
      </c>
      <c r="M167" s="15">
        <f>IF(D8L360C2&lt;&gt;0,D8L360C2*D8L360C4,D8L360C3*D8L360C4)</f>
        <v>17.691426686596476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5711.6147085426455</v>
      </c>
      <c r="J168" s="16" t="s">
        <v>45373</v>
      </c>
      <c r="K168" s="21">
        <f>IF(FLOW_THRU_100PCT="Y",1,D8L456C4)</f>
        <v>0.58687173034635465</v>
      </c>
      <c r="L168" s="16" t="s">
        <v>45380</v>
      </c>
      <c r="M168" s="15">
        <f>IF(D8L361C2&lt;&gt;0,D8L361C2*D8L361C4,D8L361C3*D8L361C4)</f>
        <v>3351.9852070741126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948.47583406433955</v>
      </c>
      <c r="J169" s="16" t="s">
        <v>45373</v>
      </c>
      <c r="K169" s="21">
        <f>IF(FLOW_THRU_100PCT="Y",1,D8L456C4)</f>
        <v>0.58687173034635465</v>
      </c>
      <c r="L169" s="16" t="s">
        <v>45382</v>
      </c>
      <c r="M169" s="15">
        <f>IF(D8L362C2&lt;&gt;0,D8L362C2*D8L362C4,D8L362C3*D8L362C4)</f>
        <v>556.63365392904086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-59.71</v>
      </c>
      <c r="J170" s="16" t="s">
        <v>45373</v>
      </c>
      <c r="K170" s="21">
        <f>IF(FLOW_THRU_100PCT="Y",1,D8L456C4)</f>
        <v>0.58687173034635465</v>
      </c>
      <c r="L170" s="16" t="s">
        <v>45384</v>
      </c>
      <c r="M170" s="15">
        <f>IF(D8L363C2&lt;&gt;0,D8L363C2*D8L363C4,D8L363C3*D8L363C4)</f>
        <v>-35.042111018980833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0.58687173034635465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3534.9462473947096</v>
      </c>
      <c r="J172" s="16" t="s">
        <v>45373</v>
      </c>
      <c r="K172" s="21">
        <f>IF(FLOW_THRU_100PCT="Y",1,D8L456C4)</f>
        <v>0.58687173034635465</v>
      </c>
      <c r="L172" s="16" t="s">
        <v>45388</v>
      </c>
      <c r="M172" s="15">
        <f>IF(D8L365C2&lt;&gt;0,D8L365C2*D8L365C4,D8L365C3*D8L365C4)</f>
        <v>2074.5600208898863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753.85123405687432</v>
      </c>
      <c r="J173" s="16" t="s">
        <v>45373</v>
      </c>
      <c r="K173" s="21">
        <f>IF(FLOW_THRU_100PCT="Y",1,D8L456C4)</f>
        <v>0.58687173034635465</v>
      </c>
      <c r="L173" s="16" t="s">
        <v>45390</v>
      </c>
      <c r="M173" s="15">
        <f>IF(D8L366C2&lt;&gt;0,D8L366C2*D8L366C4,D8L366C3*D8L366C4)</f>
        <v>442.41397815469264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0.58687173034635465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15074.364634619273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8846.7184569909059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15074.364634619273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8846.7184569909059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43518.014006819314</v>
      </c>
      <c r="F8" s="16" t="s">
        <v>45463</v>
      </c>
      <c r="G8" s="15">
        <f>D1L234C7</f>
        <v>43497.892884159512</v>
      </c>
      <c r="H8" s="16" t="s">
        <v>45464</v>
      </c>
      <c r="I8" s="15">
        <f>D1L251C7</f>
        <v>175663.799906467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110604.89663394465</v>
      </c>
      <c r="F9" s="16" t="s">
        <v>45466</v>
      </c>
      <c r="G9" s="15">
        <f>D3L217C7</f>
        <v>19641.014577823771</v>
      </c>
      <c r="H9" s="16" t="s">
        <v>45467</v>
      </c>
      <c r="I9" s="15">
        <f>D3L224C7</f>
        <v>22801.895753921945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3.1577577001794055E-3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2759.0535657944929</v>
      </c>
      <c r="F14" s="16" t="s">
        <v>45479</v>
      </c>
      <c r="G14" s="15">
        <f>D3L217C20</f>
        <v>0.31926711060457591</v>
      </c>
      <c r="H14" s="16" t="s">
        <v>45480</v>
      </c>
      <c r="I14" s="15">
        <f>D3L224C20</f>
        <v>0.18830987435996027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135183.76255259904</v>
      </c>
      <c r="F15" s="16" t="s">
        <v>45482</v>
      </c>
      <c r="G15" s="15">
        <f>D3L217C16</f>
        <v>24005.684484006826</v>
      </c>
      <c r="H15" s="16" t="s">
        <v>45483</v>
      </c>
      <c r="I15" s="15">
        <f>D3L224C16</f>
        <v>27868.983699237935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78410.534590457479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6632.2399519990213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841.00892360843523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4742.0594291401067</v>
      </c>
      <c r="F23" s="16" t="s">
        <v>45496</v>
      </c>
      <c r="G23" s="15">
        <f>D2L236C7</f>
        <v>2862.4577699852039</v>
      </c>
      <c r="H23" s="16" t="s">
        <v>45497</v>
      </c>
      <c r="I23" s="15">
        <f>D2L255C7</f>
        <v>16577.450879257729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18710.020837583015</v>
      </c>
      <c r="F24" s="16" t="s">
        <v>45499</v>
      </c>
      <c r="G24" s="15">
        <f>D3L217C32</f>
        <v>1005.4788386678784</v>
      </c>
      <c r="H24" s="16" t="s">
        <v>45500</v>
      </c>
      <c r="I24" s="15">
        <f>D3L224C32</f>
        <v>1167.2932460406414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30022.651670836589</v>
      </c>
      <c r="F25" s="16" t="s">
        <v>45502</v>
      </c>
      <c r="G25" s="15">
        <f>D4L213C7</f>
        <v>2868.3722904800879</v>
      </c>
      <c r="H25" s="16" t="s">
        <v>45503</v>
      </c>
      <c r="I25" s="15">
        <f>D4L220C7</f>
        <v>2618.7767156028995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75</v>
      </c>
      <c r="H29" s="16" t="s">
        <v>45515</v>
      </c>
      <c r="I29" s="15">
        <f>D7L1027C5</f>
        <v>213.6631888845904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704.86258998403991</v>
      </c>
      <c r="F33" s="16" t="s">
        <v>45522</v>
      </c>
      <c r="G33" s="15">
        <f>D7L624C5</f>
        <v>3024.1150837991654</v>
      </c>
      <c r="H33" s="16" t="s">
        <v>45523</v>
      </c>
      <c r="I33" s="15">
        <f>D7L631C5</f>
        <v>39.292857985403025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13894.295532820321</v>
      </c>
      <c r="F34" s="16" t="s">
        <v>45525</v>
      </c>
      <c r="G34" s="15">
        <f>D7L724C5</f>
        <v>532.5</v>
      </c>
      <c r="H34" s="16" t="s">
        <v>45526</v>
      </c>
      <c r="I34" s="15">
        <f>D7L725C5</f>
        <v>2135.0142495609734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238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4894.9005134796726</v>
      </c>
      <c r="F37" s="16" t="s">
        <v>45530</v>
      </c>
      <c r="G37" s="15">
        <f>D6L1919C2</f>
        <v>1438.654415796846</v>
      </c>
      <c r="H37" s="16" t="s">
        <v>45531</v>
      </c>
      <c r="I37" s="15">
        <f>D6L1919C3</f>
        <v>11056.492347266518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273.02983990196412</v>
      </c>
      <c r="F38" s="16" t="s">
        <v>45533</v>
      </c>
      <c r="G38" s="15">
        <f>D6L1919C5</f>
        <v>48.105119988984413</v>
      </c>
      <c r="H38" s="16" t="s">
        <v>45534</v>
      </c>
      <c r="I38" s="15">
        <f>D6L1919C6</f>
        <v>979.27900664232197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1113.1948221537443</v>
      </c>
      <c r="F39" s="16" t="s">
        <v>45536</v>
      </c>
      <c r="G39" s="15">
        <f>D6L1919C8</f>
        <v>7957.9572596117023</v>
      </c>
      <c r="H39" s="16" t="s">
        <v>45537</v>
      </c>
      <c r="I39" s="15">
        <f>D6L1919C9</f>
        <v>3145.4705888149397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4054.7355312278933</v>
      </c>
      <c r="F40" s="16" t="s">
        <v>45539</v>
      </c>
      <c r="G40" s="15">
        <f>D6L1919C11</f>
        <v>32355.602276174126</v>
      </c>
      <c r="H40" s="16" t="s">
        <v>45540</v>
      </c>
      <c r="I40" s="15">
        <f>D6L1919C12</f>
        <v>14671.959260211248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11929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456597.26099234977</v>
      </c>
      <c r="F42" s="16" t="s">
        <v>45543</v>
      </c>
      <c r="G42" s="15">
        <f>SUM(D8L401C2:D8L434C2)</f>
        <v>151242.15426760472</v>
      </c>
      <c r="H42" s="16" t="s">
        <v>45544</v>
      </c>
      <c r="I42" s="15">
        <f>SUM(D8L401C3:D8L434C3)</f>
        <v>278939.56316752621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456597.26099234977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86041.848517577047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698391.70848533337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8611.5461446140398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689780.16234071937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542639.10950992675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0.78668413378042068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0.78668413378042068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151242.15426760472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209405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15411.470786342476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193993.52921365752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151242.15426760472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0.77962473738509108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0.77962473738509108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278939.56316752621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490373.39292978722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15074.364634619273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475299.02829516795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278939.56316752621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0.58687173034635465</v>
      </c>
      <c r="J63" s="16" t="s">
        <v>45568</v>
      </c>
      <c r="K63" s="21">
        <f>D8L456C3</f>
        <v>0.58687173034635465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73879.858543985145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12015.163864520257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8846.7184569909059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456597.26099234977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151242.15426760472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278939.56316752621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1.1618053038325673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1.0794432208579949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1.0317155385078083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94741.740865496307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886778.97842748067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1.1068380545437615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1398170.1014151205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981520.71929297701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0.70200379646193056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0.29799620353806944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1.4244937207461807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8.3449168100941415E-4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7.8192437069942323E-4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3.1577577001794055E-3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1.9958152790419386E-3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3.5306969936596284E-4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4.0989015342929715E-4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2.830306960051353E-3</v>
      </c>
      <c r="F10" s="16" t="s">
        <v>45637</v>
      </c>
      <c r="G10" s="21">
        <f>D8L703C1* D8L607C1</f>
        <v>3.2882656376618919E-3</v>
      </c>
      <c r="H10" s="16" t="s">
        <v>45638</v>
      </c>
      <c r="I10" s="21">
        <f>SUM(D8L701C3:D8L702C3)</f>
        <v>1.1349940700653861E-3</v>
      </c>
      <c r="J10" s="16" t="s">
        <v>45639</v>
      </c>
      <c r="K10" s="21">
        <f>D8L703C3*D8L608C1</f>
        <v>1.2251616546461051E-3</v>
      </c>
      <c r="L10" s="16" t="s">
        <v>45640</v>
      </c>
      <c r="M10" s="21">
        <f>SUM(D8L701C5:D8L702C5)</f>
        <v>3.5676478536087026E-3</v>
      </c>
      <c r="N10" s="16" t="s">
        <v>45641</v>
      </c>
      <c r="O10" s="21">
        <f>D8L703C5* D8L609C1</f>
        <v>3.680797726492129E-3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0.32648283178764337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3.7769899601284325E-5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2.2277412274123007E-5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0.32648283178764337</v>
      </c>
      <c r="F17" s="16" t="s">
        <v>45662</v>
      </c>
      <c r="G17" s="21">
        <f>D8L710C1* D8L607C1</f>
        <v>0.37930948558115996</v>
      </c>
      <c r="H17" s="16" t="s">
        <v>45663</v>
      </c>
      <c r="I17" s="21">
        <f>SUM(D8L708C3:D8L709C3)</f>
        <v>3.7769899601284325E-5</v>
      </c>
      <c r="J17" s="16" t="s">
        <v>45664</v>
      </c>
      <c r="K17" s="21">
        <f>D8L710C3*D8L608C1</f>
        <v>4.0770462077093451E-5</v>
      </c>
      <c r="L17" s="16" t="s">
        <v>45665</v>
      </c>
      <c r="M17" s="21">
        <f>SUM(D8L708C5:D8L709C5)</f>
        <v>2.2277412274123007E-5</v>
      </c>
      <c r="N17" s="16" t="s">
        <v>45666</v>
      </c>
      <c r="O17" s="21">
        <f>D8L710C5* D8L609C1</f>
        <v>2.2983952400957277E-5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9.2761137016477999</v>
      </c>
      <c r="F18" s="16" t="s">
        <v>45668</v>
      </c>
      <c r="G18" s="21">
        <f>D8L711C1* D8L607C1</f>
        <v>10.777038097528363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5.5815311657762532</v>
      </c>
      <c r="F19" s="16" t="s">
        <v>45674</v>
      </c>
      <c r="G19" s="21">
        <f>D8L712C1* D8L607C1</f>
        <v>6.4846525119056233</v>
      </c>
      <c r="H19" s="16" t="s">
        <v>45675</v>
      </c>
      <c r="I19" s="21">
        <f>D3L217C18</f>
        <v>0.98950994722860941</v>
      </c>
      <c r="J19" s="16" t="s">
        <v>45676</v>
      </c>
      <c r="K19" s="21">
        <f>D8L712C3*D8L608C1</f>
        <v>1.0681198045074747</v>
      </c>
      <c r="L19" s="16" t="s">
        <v>45677</v>
      </c>
      <c r="M19" s="21">
        <f>D3L224C18</f>
        <v>1.1487544380548753</v>
      </c>
      <c r="N19" s="16" t="s">
        <v>45678</v>
      </c>
      <c r="O19" s="21">
        <f>D8L712C5* D8L609C1</f>
        <v>1.1851878036710204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0.72103948923204986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0.72103948923204986</v>
      </c>
      <c r="F22" s="16" t="s">
        <v>45684</v>
      </c>
      <c r="G22" s="21">
        <f>D8L715C1* D8L607C1</f>
        <v>0.83770750286252083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6.9955688092447676</v>
      </c>
      <c r="F26" s="16" t="s">
        <v>45696</v>
      </c>
      <c r="G26" s="21">
        <f>D8L719C1* D8L607C1</f>
        <v>8.1274889459062489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0.17325078700174068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0.10147946911487343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0.5877015661662186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0.66343005821603496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3.5646100992009808E-2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4.1382723669035615E-2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1.0651910137785539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0.10168914990254595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9.2840521043266844E-2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1.9018718589963295</v>
      </c>
      <c r="F30" s="16" t="s">
        <v>45707</v>
      </c>
      <c r="G30" s="21">
        <f>D8L723C1* D8L607C1</f>
        <v>2.2096048129918402</v>
      </c>
      <c r="H30" s="16" t="s">
        <v>45708</v>
      </c>
      <c r="I30" s="21">
        <f>SUM(D8L720C3:D8L722C3)</f>
        <v>0.23881472000942922</v>
      </c>
      <c r="J30" s="16" t="s">
        <v>45709</v>
      </c>
      <c r="K30" s="21">
        <f>D8L723C3*D8L608C1</f>
        <v>0.25778693055527852</v>
      </c>
      <c r="L30" s="16" t="s">
        <v>45710</v>
      </c>
      <c r="M30" s="21">
        <f>SUM(D8L720C5:D8L722C5)</f>
        <v>0.72192481087852101</v>
      </c>
      <c r="N30" s="16" t="s">
        <v>45711</v>
      </c>
      <c r="O30" s="21">
        <f>D8L723C5* D8L609C1</f>
        <v>0.74482104501768098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8.0391825705117377</v>
      </c>
      <c r="F36" s="16" t="s">
        <v>45739</v>
      </c>
      <c r="G36" s="21">
        <f>D8L729C1* D8L607C1</f>
        <v>9.339964948898869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30.435912128139243</v>
      </c>
      <c r="F37" s="16" t="s">
        <v>45741</v>
      </c>
      <c r="G37" s="21">
        <f>D8L730C1* D8L607C1</f>
        <v>35.360604137454132</v>
      </c>
      <c r="H37" s="16" t="s">
        <v>45742</v>
      </c>
      <c r="I37" s="21">
        <f>D7L724C8</f>
        <v>1.1571030919098393</v>
      </c>
      <c r="J37" s="16" t="s">
        <v>45743</v>
      </c>
      <c r="K37" s="21">
        <f>D8L730C3*D8L608C1</f>
        <v>1.2490270883959014</v>
      </c>
      <c r="L37" s="16" t="s">
        <v>45744</v>
      </c>
      <c r="M37" s="21">
        <f>D7L725C8</f>
        <v>4.6393081491804091</v>
      </c>
      <c r="N37" s="16" t="s">
        <v>45745</v>
      </c>
      <c r="O37" s="21">
        <f>D8L730C5* D8L609C1</f>
        <v>4.7864463054353292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1.2268220596369168</v>
      </c>
      <c r="F39" s="16" t="s">
        <v>45753</v>
      </c>
      <c r="G39" s="21">
        <f>D8L732C1* D8L607C1</f>
        <v>1.4253283757449642</v>
      </c>
      <c r="H39" s="16" t="s">
        <v>45754</v>
      </c>
      <c r="I39" s="21">
        <f>D7L624C8</f>
        <v>4.5368135907675757</v>
      </c>
      <c r="J39" s="16" t="s">
        <v>45755</v>
      </c>
      <c r="K39" s="21">
        <f>D8L732C3*D8L608C1</f>
        <v>4.8972326748504775</v>
      </c>
      <c r="L39" s="16" t="s">
        <v>45756</v>
      </c>
      <c r="M39" s="21">
        <f>D7L631C8</f>
        <v>5.8947615149726705E-2</v>
      </c>
      <c r="N39" s="16" t="s">
        <v>45757</v>
      </c>
      <c r="O39" s="21">
        <f>D8L732C5* D8L609C1</f>
        <v>6.0817170507951324E-2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6.966718326506971E-2</v>
      </c>
      <c r="V9" s="16" t="s">
        <v>45834</v>
      </c>
      <c r="W9" s="21">
        <f>D8L802C9*D8L608C1</f>
        <v>7.5201768691751048E-2</v>
      </c>
      <c r="X9" s="16" t="s">
        <v>45835</v>
      </c>
      <c r="Y9" s="21">
        <f>D6L237C16</f>
        <v>0.18113467648918141</v>
      </c>
      <c r="Z9" s="16" t="s">
        <v>45836</v>
      </c>
      <c r="AA9" s="21">
        <f>D8L802C11*D8L608C1</f>
        <v>0.19552459859855292</v>
      </c>
      <c r="AB9" s="16" t="s">
        <v>45837</v>
      </c>
      <c r="AC9" s="21">
        <f>D6L237C21</f>
        <v>23.933039068528608</v>
      </c>
      <c r="AD9" s="16" t="s">
        <v>45838</v>
      </c>
      <c r="AE9" s="21">
        <f>D8L802C13*D8L608C1</f>
        <v>25.834356777052747</v>
      </c>
      <c r="AF9" s="16" t="s">
        <v>45839</v>
      </c>
      <c r="AG9" s="21">
        <f>D6L237C24</f>
        <v>23.933039068528611</v>
      </c>
      <c r="AH9" s="16" t="s">
        <v>45840</v>
      </c>
      <c r="AI9" s="21">
        <f>D8L802C15*D8L608C1</f>
        <v>25.834356777052751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0.45936739659367398</v>
      </c>
      <c r="BB9" s="16" t="s">
        <v>45850</v>
      </c>
      <c r="BC9" s="21">
        <f>D8L802C25*D8L608C1</f>
        <v>0.49586102213622735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1.7228604109842827E-2</v>
      </c>
      <c r="F10" s="16" t="s">
        <v>45852</v>
      </c>
      <c r="G10" s="21">
        <f>D8L803C1*D8L607C1</f>
        <v>2.0016283632446962E-2</v>
      </c>
      <c r="H10" s="16" t="s">
        <v>45853</v>
      </c>
      <c r="I10" s="21">
        <f>D6L328C16</f>
        <v>4.4794370685591257E-2</v>
      </c>
      <c r="J10" s="16" t="s">
        <v>45854</v>
      </c>
      <c r="K10" s="21">
        <f>D8L803C3*D8L607C1</f>
        <v>5.2042337444362E-2</v>
      </c>
      <c r="L10" s="16" t="s">
        <v>45855</v>
      </c>
      <c r="M10" s="21">
        <f>D6L328C21</f>
        <v>1.5453010167286032</v>
      </c>
      <c r="N10" s="16" t="s">
        <v>45856</v>
      </c>
      <c r="O10" s="21">
        <f>D8L803C5*D8L607C1</f>
        <v>1.79533891725315</v>
      </c>
      <c r="P10" s="16" t="s">
        <v>45857</v>
      </c>
      <c r="Q10" s="21">
        <f>D6L328C24</f>
        <v>1.545301016728603</v>
      </c>
      <c r="R10" s="16" t="s">
        <v>45858</v>
      </c>
      <c r="S10" s="21">
        <f>D8L803C7*D8L607C1</f>
        <v>1.7953389172531498</v>
      </c>
      <c r="T10" s="16" t="s">
        <v>45859</v>
      </c>
      <c r="U10" s="21">
        <f>D6L337C13</f>
        <v>-6.7146603379334407E-3</v>
      </c>
      <c r="V10" s="16" t="s">
        <v>45860</v>
      </c>
      <c r="W10" s="21">
        <f>D8L803C9*D8L608C1</f>
        <v>-7.2480945821463061E-3</v>
      </c>
      <c r="X10" s="16" t="s">
        <v>45861</v>
      </c>
      <c r="Y10" s="21">
        <f>D6L337C16</f>
        <v>-1.7458116878626955E-2</v>
      </c>
      <c r="Z10" s="16" t="s">
        <v>45862</v>
      </c>
      <c r="AA10" s="21">
        <f>D8L803C11*D8L608C1</f>
        <v>-1.8845045913580407E-2</v>
      </c>
      <c r="AB10" s="16" t="s">
        <v>45863</v>
      </c>
      <c r="AC10" s="21">
        <f>D6L337C21</f>
        <v>14.078584968710391</v>
      </c>
      <c r="AD10" s="16" t="s">
        <v>45864</v>
      </c>
      <c r="AE10" s="21">
        <f>D8L803C13*D8L608C1</f>
        <v>15.197033103747698</v>
      </c>
      <c r="AF10" s="16" t="s">
        <v>45865</v>
      </c>
      <c r="AG10" s="21">
        <f>D6L337C24</f>
        <v>14.078584968710388</v>
      </c>
      <c r="AH10" s="16" t="s">
        <v>45866</v>
      </c>
      <c r="AI10" s="21">
        <f>D8L803C15*D8L608C1</f>
        <v>15.197033103747694</v>
      </c>
      <c r="AJ10" s="16" t="s">
        <v>45867</v>
      </c>
      <c r="AK10" s="21">
        <f>D6L340C13</f>
        <v>7.2900211339355273E-2</v>
      </c>
      <c r="AL10" s="16" t="s">
        <v>45868</v>
      </c>
      <c r="AM10" s="21">
        <f>D8L803C17*D8L609C1</f>
        <v>7.5212280799315953E-2</v>
      </c>
      <c r="AN10" s="16" t="s">
        <v>45869</v>
      </c>
      <c r="AO10" s="21">
        <f>D6L340C16</f>
        <v>0.1895405494823236</v>
      </c>
      <c r="AP10" s="16" t="s">
        <v>45870</v>
      </c>
      <c r="AQ10" s="21">
        <f>D8L803C19*D8L609C1</f>
        <v>0.19555193007822139</v>
      </c>
      <c r="AR10" s="16" t="s">
        <v>45871</v>
      </c>
      <c r="AS10" s="21">
        <f>D6L340C21</f>
        <v>9.7673909397324827</v>
      </c>
      <c r="AT10" s="16" t="s">
        <v>45872</v>
      </c>
      <c r="AU10" s="21">
        <f>D8L803C21*D8L609C1</f>
        <v>10.077169003202386</v>
      </c>
      <c r="AV10" s="16" t="s">
        <v>45873</v>
      </c>
      <c r="AW10" s="21">
        <f>D6L340C24</f>
        <v>9.7673909397324827</v>
      </c>
      <c r="AX10" s="16" t="s">
        <v>45874</v>
      </c>
      <c r="AY10" s="21">
        <f>D8L803C23*D8L609C1</f>
        <v>10.077169003202386</v>
      </c>
      <c r="AZ10" s="16" t="s">
        <v>45875</v>
      </c>
      <c r="BA10" s="21">
        <f>D6L1803C8</f>
        <v>0.24447995351539803</v>
      </c>
      <c r="BB10" s="16" t="s">
        <v>45876</v>
      </c>
      <c r="BC10" s="21">
        <f>D8L803C25*D8L608C1</f>
        <v>0.26390222845787414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3.5377469498740406E-3</v>
      </c>
      <c r="F11" s="16" t="s">
        <v>45878</v>
      </c>
      <c r="G11" s="21">
        <f>D8L804C1*D8L607C1</f>
        <v>4.110173169981148E-3</v>
      </c>
      <c r="H11" s="16" t="s">
        <v>45879</v>
      </c>
      <c r="I11" s="21">
        <f>D6L428C16</f>
        <v>9.198142069672512E-3</v>
      </c>
      <c r="J11" s="16" t="s">
        <v>45880</v>
      </c>
      <c r="K11" s="21">
        <f>D8L804C3*D8L607C1</f>
        <v>1.0686450241950992E-2</v>
      </c>
      <c r="L11" s="16" t="s">
        <v>45881</v>
      </c>
      <c r="M11" s="21">
        <f>D6L428C21</f>
        <v>0.31802475137180869</v>
      </c>
      <c r="N11" s="16" t="s">
        <v>45882</v>
      </c>
      <c r="O11" s="21">
        <f>D8L804C5*D8L607C1</f>
        <v>0.36948284289380084</v>
      </c>
      <c r="P11" s="16" t="s">
        <v>45883</v>
      </c>
      <c r="Q11" s="21">
        <f>D6L428C24</f>
        <v>0.31802475137180869</v>
      </c>
      <c r="R11" s="16" t="s">
        <v>45884</v>
      </c>
      <c r="S11" s="21">
        <f>D8L804C7*D8L607C1</f>
        <v>0.36948284289380084</v>
      </c>
      <c r="T11" s="16" t="s">
        <v>45885</v>
      </c>
      <c r="U11" s="21">
        <f>D6L437C13</f>
        <v>6.6961175301840509E-2</v>
      </c>
      <c r="V11" s="16" t="s">
        <v>45886</v>
      </c>
      <c r="W11" s="21">
        <f>D8L804C9*D8L608C1</f>
        <v>7.2280786740255537E-2</v>
      </c>
      <c r="X11" s="16" t="s">
        <v>45887</v>
      </c>
      <c r="Y11" s="21">
        <f>D6L437C16</f>
        <v>0.17409905578478513</v>
      </c>
      <c r="Z11" s="16" t="s">
        <v>45888</v>
      </c>
      <c r="AA11" s="21">
        <f>D8L804C11*D8L608C1</f>
        <v>0.18793004552466419</v>
      </c>
      <c r="AB11" s="16" t="s">
        <v>45889</v>
      </c>
      <c r="AC11" s="21">
        <f>D6L437C21</f>
        <v>23.991111376637896</v>
      </c>
      <c r="AD11" s="16" t="s">
        <v>45890</v>
      </c>
      <c r="AE11" s="21">
        <f>D8L804C13*D8L608C1</f>
        <v>25.897042536360896</v>
      </c>
      <c r="AF11" s="16" t="s">
        <v>45891</v>
      </c>
      <c r="AG11" s="21">
        <f>D6L437C24</f>
        <v>23.991111376637896</v>
      </c>
      <c r="AH11" s="16" t="s">
        <v>45892</v>
      </c>
      <c r="AI11" s="21">
        <f>D8L804C15*D8L608C1</f>
        <v>25.897042536360896</v>
      </c>
      <c r="AJ11" s="16" t="s">
        <v>45893</v>
      </c>
      <c r="AK11" s="21">
        <f>D6L440C13</f>
        <v>9.4472605399700624E-3</v>
      </c>
      <c r="AL11" s="16" t="s">
        <v>45894</v>
      </c>
      <c r="AM11" s="21">
        <f>D8L804C17*D8L609C1</f>
        <v>9.7468854954187809E-3</v>
      </c>
      <c r="AN11" s="16" t="s">
        <v>45895</v>
      </c>
      <c r="AO11" s="21">
        <f>D6L440C16</f>
        <v>2.456287740392216E-2</v>
      </c>
      <c r="AP11" s="16" t="s">
        <v>45896</v>
      </c>
      <c r="AQ11" s="21">
        <f>D8L804C19*D8L609C1</f>
        <v>2.5341902288088827E-2</v>
      </c>
      <c r="AR11" s="16" t="s">
        <v>45897</v>
      </c>
      <c r="AS11" s="21">
        <f>D6L440C21</f>
        <v>1.1699700777120707</v>
      </c>
      <c r="AT11" s="16" t="s">
        <v>45898</v>
      </c>
      <c r="AU11" s="21">
        <f>D8L804C21*D8L609C1</f>
        <v>1.2070763087647314</v>
      </c>
      <c r="AV11" s="16" t="s">
        <v>45899</v>
      </c>
      <c r="AW11" s="21">
        <f>D6L440C24</f>
        <v>1.1699700777120707</v>
      </c>
      <c r="AX11" s="16" t="s">
        <v>45900</v>
      </c>
      <c r="AY11" s="21">
        <f>D8L804C23*D8L609C1</f>
        <v>1.2070763087647314</v>
      </c>
      <c r="AZ11" s="16" t="s">
        <v>45901</v>
      </c>
      <c r="BA11" s="21">
        <f>D6L1804C8</f>
        <v>4.5116318850496068E-3</v>
      </c>
      <c r="BB11" s="16" t="s">
        <v>45902</v>
      </c>
      <c r="BC11" s="21">
        <f>D8L804C25*D8L608C1</f>
        <v>4.8700504533235748E-3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7.0951061289492795E-3</v>
      </c>
      <c r="F12" s="16" t="s">
        <v>45904</v>
      </c>
      <c r="G12" s="21">
        <f>D8L805C1*D8L607C1</f>
        <v>8.2431319318682274E-3</v>
      </c>
      <c r="H12" s="16" t="s">
        <v>45905</v>
      </c>
      <c r="I12" s="21">
        <f>D6L528C16</f>
        <v>1.8447275935268122E-2</v>
      </c>
      <c r="J12" s="16" t="s">
        <v>45906</v>
      </c>
      <c r="K12" s="21">
        <f>D8L805C3*D8L607C1</f>
        <v>2.1432143022857387E-2</v>
      </c>
      <c r="L12" s="16" t="s">
        <v>45907</v>
      </c>
      <c r="M12" s="21">
        <f>D6L528C21</f>
        <v>0.63022622601691591</v>
      </c>
      <c r="N12" s="16" t="s">
        <v>45908</v>
      </c>
      <c r="O12" s="21">
        <f>D8L805C5*D8L607C1</f>
        <v>0.7322001720008352</v>
      </c>
      <c r="P12" s="16" t="s">
        <v>45909</v>
      </c>
      <c r="Q12" s="21">
        <f>D6L528C24</f>
        <v>0.6302262260169158</v>
      </c>
      <c r="R12" s="16" t="s">
        <v>45910</v>
      </c>
      <c r="S12" s="21">
        <f>D8L805C7*D8L607C1</f>
        <v>0.73220017200083509</v>
      </c>
      <c r="T12" s="16" t="s">
        <v>45911</v>
      </c>
      <c r="U12" s="21">
        <f>D6L537C13</f>
        <v>3.6158200619640694E-2</v>
      </c>
      <c r="V12" s="16" t="s">
        <v>45912</v>
      </c>
      <c r="W12" s="21">
        <f>D8L805C9*D8L608C1</f>
        <v>3.9030724537294496E-2</v>
      </c>
      <c r="X12" s="16" t="s">
        <v>45913</v>
      </c>
      <c r="Y12" s="21">
        <f>D6L537C16</f>
        <v>9.4011321611065929E-2</v>
      </c>
      <c r="Z12" s="16" t="s">
        <v>45914</v>
      </c>
      <c r="AA12" s="21">
        <f>D8L805C11*D8L608C1</f>
        <v>0.10147988379696583</v>
      </c>
      <c r="AB12" s="16" t="s">
        <v>45915</v>
      </c>
      <c r="AC12" s="21">
        <f>D6L537C21</f>
        <v>16.465824820238495</v>
      </c>
      <c r="AD12" s="16" t="s">
        <v>45916</v>
      </c>
      <c r="AE12" s="21">
        <f>D8L805C13*D8L608C1</f>
        <v>17.773922978041757</v>
      </c>
      <c r="AF12" s="16" t="s">
        <v>45917</v>
      </c>
      <c r="AG12" s="21">
        <f>D6L537C24</f>
        <v>16.465824820238495</v>
      </c>
      <c r="AH12" s="16" t="s">
        <v>45918</v>
      </c>
      <c r="AI12" s="21">
        <f>D8L805C15*D8L608C1</f>
        <v>17.773922978041757</v>
      </c>
      <c r="AJ12" s="16" t="s">
        <v>45919</v>
      </c>
      <c r="AK12" s="21">
        <f>D6L540C13</f>
        <v>3.3761687456777204E-4</v>
      </c>
      <c r="AL12" s="16" t="s">
        <v>45920</v>
      </c>
      <c r="AM12" s="21">
        <f>D8L805C17*D8L609C1</f>
        <v>3.4832457555401212E-4</v>
      </c>
      <c r="AN12" s="16" t="s">
        <v>45921</v>
      </c>
      <c r="AO12" s="21">
        <f>D6L540C16</f>
        <v>8.7780387387620948E-4</v>
      </c>
      <c r="AP12" s="16" t="s">
        <v>45922</v>
      </c>
      <c r="AQ12" s="21">
        <f>D8L805C19*D8L609C1</f>
        <v>9.0564389644043374E-4</v>
      </c>
      <c r="AR12" s="16" t="s">
        <v>45923</v>
      </c>
      <c r="AS12" s="21">
        <f>D6L540C21</f>
        <v>3.1195296325784765E-2</v>
      </c>
      <c r="AT12" s="16" t="s">
        <v>45924</v>
      </c>
      <c r="AU12" s="21">
        <f>D8L805C21*D8L609C1</f>
        <v>3.2184671947667678E-2</v>
      </c>
      <c r="AV12" s="16" t="s">
        <v>45925</v>
      </c>
      <c r="AW12" s="21">
        <f>D6L540C24</f>
        <v>3.1195296325784761E-2</v>
      </c>
      <c r="AX12" s="16" t="s">
        <v>45926</v>
      </c>
      <c r="AY12" s="21">
        <f>D8L805C23*D8L609C1</f>
        <v>3.2184671947667678E-2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3.6209232379690239E-2</v>
      </c>
      <c r="F13" s="16" t="s">
        <v>45930</v>
      </c>
      <c r="G13" s="21">
        <f>D8L806C1*D8L607C1</f>
        <v>4.206807822643005E-2</v>
      </c>
      <c r="H13" s="16" t="s">
        <v>45931</v>
      </c>
      <c r="I13" s="21">
        <f>D6L628C16</f>
        <v>9.4144004187194597E-2</v>
      </c>
      <c r="J13" s="16" t="s">
        <v>45932</v>
      </c>
      <c r="K13" s="21">
        <f>D8L806C3*D8L607C1</f>
        <v>0.1093770033887181</v>
      </c>
      <c r="L13" s="16" t="s">
        <v>45933</v>
      </c>
      <c r="M13" s="21">
        <f>D6L628C21</f>
        <v>3.842484461679391</v>
      </c>
      <c r="N13" s="16" t="s">
        <v>45934</v>
      </c>
      <c r="O13" s="21">
        <f>D8L806C5*D8L607C1</f>
        <v>4.4642188274733439</v>
      </c>
      <c r="P13" s="16" t="s">
        <v>45935</v>
      </c>
      <c r="Q13" s="21">
        <f>D6L628C24</f>
        <v>3.8424844616793918</v>
      </c>
      <c r="R13" s="16" t="s">
        <v>45936</v>
      </c>
      <c r="S13" s="21">
        <f>D8L806C7*D8L607C1</f>
        <v>4.4642188274733448</v>
      </c>
      <c r="T13" s="16" t="s">
        <v>45937</v>
      </c>
      <c r="U13" s="21">
        <f>D6L637C13</f>
        <v>2.7554023692144816E-3</v>
      </c>
      <c r="V13" s="16" t="s">
        <v>45938</v>
      </c>
      <c r="W13" s="21">
        <f>D8L806C9*D8L608C1</f>
        <v>2.9743004081846302E-3</v>
      </c>
      <c r="X13" s="16" t="s">
        <v>45939</v>
      </c>
      <c r="Y13" s="21">
        <f>D6L637C16</f>
        <v>7.1640461599576516E-3</v>
      </c>
      <c r="Z13" s="16" t="s">
        <v>45940</v>
      </c>
      <c r="AA13" s="21">
        <f>D8L806C11*D8L608C1</f>
        <v>7.7331810612800379E-3</v>
      </c>
      <c r="AB13" s="16" t="s">
        <v>45941</v>
      </c>
      <c r="AC13" s="21">
        <f>D6L637C21</f>
        <v>14.730706331176387</v>
      </c>
      <c r="AD13" s="16" t="s">
        <v>45942</v>
      </c>
      <c r="AE13" s="21">
        <f>D8L806C13*D8L608C1</f>
        <v>15.900961087638297</v>
      </c>
      <c r="AF13" s="16" t="s">
        <v>45943</v>
      </c>
      <c r="AG13" s="21">
        <f>D6L637C24</f>
        <v>14.730706331176386</v>
      </c>
      <c r="AH13" s="16" t="s">
        <v>45944</v>
      </c>
      <c r="AI13" s="21">
        <f>D8L806C15*D8L608C1</f>
        <v>15.900961087638295</v>
      </c>
      <c r="AJ13" s="16" t="s">
        <v>45945</v>
      </c>
      <c r="AK13" s="21">
        <f>D6L640C13</f>
        <v>3.7007394448630181E-2</v>
      </c>
      <c r="AL13" s="16" t="s">
        <v>45946</v>
      </c>
      <c r="AM13" s="21">
        <f>D8L806C17*D8L609C1</f>
        <v>3.8181103892339363E-2</v>
      </c>
      <c r="AN13" s="16" t="s">
        <v>45947</v>
      </c>
      <c r="AO13" s="21">
        <f>D6L640C16</f>
        <v>9.6219225566438582E-2</v>
      </c>
      <c r="AP13" s="16" t="s">
        <v>45948</v>
      </c>
      <c r="AQ13" s="21">
        <f>D8L806C19*D8L609C1</f>
        <v>9.9270870120082455E-2</v>
      </c>
      <c r="AR13" s="16" t="s">
        <v>45949</v>
      </c>
      <c r="AS13" s="21">
        <f>D6L640C21</f>
        <v>5.8096195329151854</v>
      </c>
      <c r="AT13" s="16" t="s">
        <v>45950</v>
      </c>
      <c r="AU13" s="21">
        <f>D8L806C21*D8L609C1</f>
        <v>5.993874744927072</v>
      </c>
      <c r="AV13" s="16" t="s">
        <v>45951</v>
      </c>
      <c r="AW13" s="21">
        <f>D6L640C24</f>
        <v>5.8096195329151854</v>
      </c>
      <c r="AX13" s="16" t="s">
        <v>45952</v>
      </c>
      <c r="AY13" s="21">
        <f>D8L806C23*D8L609C1</f>
        <v>5.993874744927072</v>
      </c>
      <c r="AZ13" s="16" t="s">
        <v>45953</v>
      </c>
      <c r="BA13" s="21">
        <f>D6L1806C8</f>
        <v>3.1225320454407388E-3</v>
      </c>
      <c r="BB13" s="16" t="s">
        <v>45954</v>
      </c>
      <c r="BC13" s="21">
        <f>D8L806C25*D8L608C1</f>
        <v>3.3705960483628541E-3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6.7231909959761769E-4</v>
      </c>
      <c r="F14" s="16" t="s">
        <v>45956</v>
      </c>
      <c r="G14" s="21">
        <f>D8L807C1*D8L607C1</f>
        <v>7.811038957804483E-4</v>
      </c>
      <c r="H14" s="16" t="s">
        <v>45957</v>
      </c>
      <c r="I14" s="21">
        <f>D6L728C16</f>
        <v>1.7480296589538059E-3</v>
      </c>
      <c r="J14" s="16" t="s">
        <v>45958</v>
      </c>
      <c r="K14" s="21">
        <f>D8L807C3*D8L607C1</f>
        <v>2.0308701290291655E-3</v>
      </c>
      <c r="L14" s="16" t="s">
        <v>45959</v>
      </c>
      <c r="M14" s="21">
        <f>D6L728C21</f>
        <v>5.2552458376679517E-2</v>
      </c>
      <c r="N14" s="16" t="s">
        <v>45960</v>
      </c>
      <c r="O14" s="21">
        <f>D8L807C5*D8L607C1</f>
        <v>6.1055724871466495E-2</v>
      </c>
      <c r="P14" s="16" t="s">
        <v>45961</v>
      </c>
      <c r="Q14" s="21">
        <f>D6L728C24</f>
        <v>5.2552458376679517E-2</v>
      </c>
      <c r="R14" s="16" t="s">
        <v>45962</v>
      </c>
      <c r="S14" s="21">
        <f>D8L807C7*D8L607C1</f>
        <v>6.1055724871466495E-2</v>
      </c>
      <c r="T14" s="16" t="s">
        <v>45963</v>
      </c>
      <c r="U14" s="21">
        <f>D6L737C13</f>
        <v>3.7672629234908342E-2</v>
      </c>
      <c r="V14" s="16" t="s">
        <v>45964</v>
      </c>
      <c r="W14" s="21">
        <f>D8L807C9*D8L608C1</f>
        <v>4.0665464239518521E-2</v>
      </c>
      <c r="X14" s="16" t="s">
        <v>45965</v>
      </c>
      <c r="Y14" s="21">
        <f>D6L737C16</f>
        <v>9.7948836010761667E-2</v>
      </c>
      <c r="Z14" s="16" t="s">
        <v>45966</v>
      </c>
      <c r="AA14" s="21">
        <f>D8L807C11*D8L608C1</f>
        <v>0.10573020702274813</v>
      </c>
      <c r="AB14" s="16" t="s">
        <v>45967</v>
      </c>
      <c r="AC14" s="21">
        <f>D6L737C21</f>
        <v>12.244078883438284</v>
      </c>
      <c r="AD14" s="16" t="s">
        <v>45968</v>
      </c>
      <c r="AE14" s="21">
        <f>D8L807C13*D8L608C1</f>
        <v>13.216787946377984</v>
      </c>
      <c r="AF14" s="16" t="s">
        <v>45969</v>
      </c>
      <c r="AG14" s="21">
        <f>D6L737C24</f>
        <v>12.244078883438284</v>
      </c>
      <c r="AH14" s="16" t="s">
        <v>45970</v>
      </c>
      <c r="AI14" s="21">
        <f>D8L807C15*D8L608C1</f>
        <v>13.216787946377984</v>
      </c>
      <c r="AJ14" s="16" t="s">
        <v>45971</v>
      </c>
      <c r="AK14" s="21">
        <f>D6L740C13</f>
        <v>3.8674140434686716E-5</v>
      </c>
      <c r="AL14" s="16" t="s">
        <v>45972</v>
      </c>
      <c r="AM14" s="21">
        <f>D8L807C17*D8L609C1</f>
        <v>3.990071162489941E-5</v>
      </c>
      <c r="AN14" s="16" t="s">
        <v>45973</v>
      </c>
      <c r="AO14" s="21">
        <f>D6L740C16</f>
        <v>1.0055276513018532E-4</v>
      </c>
      <c r="AP14" s="16" t="s">
        <v>45974</v>
      </c>
      <c r="AQ14" s="21">
        <f>D8L807C19*D8L609C1</f>
        <v>1.0374185022473832E-4</v>
      </c>
      <c r="AR14" s="16" t="s">
        <v>45975</v>
      </c>
      <c r="AS14" s="21">
        <f>D6L740C21</f>
        <v>3.6412551702180414E-3</v>
      </c>
      <c r="AT14" s="16" t="s">
        <v>45976</v>
      </c>
      <c r="AU14" s="21">
        <f>D8L807C21*D8L609C1</f>
        <v>3.7567395387858478E-3</v>
      </c>
      <c r="AV14" s="16" t="s">
        <v>45977</v>
      </c>
      <c r="AW14" s="21">
        <f>D6L740C24</f>
        <v>3.641255170218041E-3</v>
      </c>
      <c r="AX14" s="16" t="s">
        <v>45978</v>
      </c>
      <c r="AY14" s="21">
        <f>D8L807C23*D8L609C1</f>
        <v>3.7567395387858474E-3</v>
      </c>
      <c r="AZ14" s="16" t="s">
        <v>45979</v>
      </c>
      <c r="BA14" s="21">
        <f>D6L1807C8</f>
        <v>4.048582995951417E-3</v>
      </c>
      <c r="BB14" s="16" t="s">
        <v>45980</v>
      </c>
      <c r="BC14" s="21">
        <f>D8L807C25*D8L608C1</f>
        <v>4.370215469060708E-3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2.2604506248326797E-3</v>
      </c>
      <c r="F15" s="16" t="s">
        <v>45982</v>
      </c>
      <c r="G15" s="21">
        <f>D8L808C1*D8L607C1</f>
        <v>2.6262035249822479E-3</v>
      </c>
      <c r="H15" s="16" t="s">
        <v>45983</v>
      </c>
      <c r="I15" s="21">
        <f>D6L828C16</f>
        <v>5.8771716245649627E-3</v>
      </c>
      <c r="J15" s="16" t="s">
        <v>45984</v>
      </c>
      <c r="K15" s="21">
        <f>D8L808C3*D8L607C1</f>
        <v>6.8281291649538393E-3</v>
      </c>
      <c r="L15" s="16" t="s">
        <v>45985</v>
      </c>
      <c r="M15" s="21">
        <f>D6L828C21</f>
        <v>9.2134482530726577E-2</v>
      </c>
      <c r="N15" s="16" t="s">
        <v>45986</v>
      </c>
      <c r="O15" s="21">
        <f>D8L808C5*D8L607C1</f>
        <v>0.10704233047006716</v>
      </c>
      <c r="P15" s="16" t="s">
        <v>45987</v>
      </c>
      <c r="Q15" s="21">
        <f>D6L828C24</f>
        <v>9.2134482530726577E-2</v>
      </c>
      <c r="R15" s="16" t="s">
        <v>45988</v>
      </c>
      <c r="S15" s="21">
        <f>D8L808C7*D8L607C1</f>
        <v>0.10704233047006716</v>
      </c>
      <c r="T15" s="16" t="s">
        <v>45989</v>
      </c>
      <c r="U15" s="21">
        <f>D6L837C13</f>
        <v>3.7959204151183028E-2</v>
      </c>
      <c r="V15" s="16" t="s">
        <v>45990</v>
      </c>
      <c r="W15" s="21">
        <f>D8L808C9*D8L608C1</f>
        <v>4.0974805590159182E-2</v>
      </c>
      <c r="X15" s="16" t="s">
        <v>45991</v>
      </c>
      <c r="Y15" s="21">
        <f>D6L837C16</f>
        <v>9.8693930793075785E-2</v>
      </c>
      <c r="Z15" s="16" t="s">
        <v>45992</v>
      </c>
      <c r="AA15" s="21">
        <f>D8L808C11*D8L608C1</f>
        <v>0.10653449453441377</v>
      </c>
      <c r="AB15" s="16" t="s">
        <v>45993</v>
      </c>
      <c r="AC15" s="21">
        <f>D6L837C21</f>
        <v>29.828357081398153</v>
      </c>
      <c r="AD15" s="16" t="s">
        <v>45994</v>
      </c>
      <c r="AE15" s="21">
        <f>D8L808C13*D8L608C1</f>
        <v>32.198017840846802</v>
      </c>
      <c r="AF15" s="16" t="s">
        <v>45995</v>
      </c>
      <c r="AG15" s="21">
        <f>D6L837C24</f>
        <v>29.828357081398153</v>
      </c>
      <c r="AH15" s="16" t="s">
        <v>45996</v>
      </c>
      <c r="AI15" s="21">
        <f>D8L808C15*D8L608C1</f>
        <v>32.198017840846802</v>
      </c>
      <c r="AJ15" s="16" t="s">
        <v>45997</v>
      </c>
      <c r="AK15" s="21">
        <f>D6L840C13</f>
        <v>1.2054923720986225E-4</v>
      </c>
      <c r="AL15" s="16" t="s">
        <v>45998</v>
      </c>
      <c r="AM15" s="21">
        <f>D8L808C17*D8L609C1</f>
        <v>1.2437252118467857E-4</v>
      </c>
      <c r="AN15" s="16" t="s">
        <v>45999</v>
      </c>
      <c r="AO15" s="21">
        <f>D6L840C16</f>
        <v>3.1342801674564191E-4</v>
      </c>
      <c r="AP15" s="16" t="s">
        <v>46000</v>
      </c>
      <c r="AQ15" s="21">
        <f>D8L808C19*D8L609C1</f>
        <v>3.2336855508016427E-4</v>
      </c>
      <c r="AR15" s="16" t="s">
        <v>46001</v>
      </c>
      <c r="AS15" s="21">
        <f>D6L840C21</f>
        <v>5.7279392200356646E-3</v>
      </c>
      <c r="AT15" s="16" t="s">
        <v>46002</v>
      </c>
      <c r="AU15" s="21">
        <f>D8L808C21*D8L609C1</f>
        <v>5.909603896939091E-3</v>
      </c>
      <c r="AV15" s="16" t="s">
        <v>46003</v>
      </c>
      <c r="AW15" s="21">
        <f>D6L840C24</f>
        <v>5.7279392200356655E-3</v>
      </c>
      <c r="AX15" s="16" t="s">
        <v>46004</v>
      </c>
      <c r="AY15" s="21">
        <f>D8L808C23*D8L609C1</f>
        <v>5.9096038969390918E-3</v>
      </c>
      <c r="AZ15" s="16" t="s">
        <v>46005</v>
      </c>
      <c r="BA15" s="21">
        <f>D6L1808C8</f>
        <v>5.5072144509307194E-5</v>
      </c>
      <c r="BB15" s="16" t="s">
        <v>46006</v>
      </c>
      <c r="BC15" s="21">
        <f>D8L808C25*D8L608C1</f>
        <v>5.9447253048683497E-5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7.461668277975872E-2</v>
      </c>
      <c r="V16" s="16" t="s">
        <v>46016</v>
      </c>
      <c r="W16" s="21">
        <f>D8L809C9*D8L608C1</f>
        <v>8.0544472389522045E-2</v>
      </c>
      <c r="X16" s="16" t="s">
        <v>46017</v>
      </c>
      <c r="Y16" s="21">
        <f>D6L937C16</f>
        <v>0.19400337522737263</v>
      </c>
      <c r="Z16" s="16" t="s">
        <v>46018</v>
      </c>
      <c r="AA16" s="21">
        <f>D8L809C11*D8L608C1</f>
        <v>0.20941562821275725</v>
      </c>
      <c r="AB16" s="16" t="s">
        <v>46019</v>
      </c>
      <c r="AC16" s="21">
        <f>D6L937C21</f>
        <v>43.343027237176237</v>
      </c>
      <c r="AD16" s="16" t="s">
        <v>46020</v>
      </c>
      <c r="AE16" s="21">
        <f>D8L809C13*D8L608C1</f>
        <v>46.786336922633318</v>
      </c>
      <c r="AF16" s="16" t="s">
        <v>46021</v>
      </c>
      <c r="AG16" s="21">
        <f>D6L937C24</f>
        <v>43.34302723717623</v>
      </c>
      <c r="AH16" s="16" t="s">
        <v>46022</v>
      </c>
      <c r="AI16" s="21">
        <f>D8L809C15*D8L608C1</f>
        <v>46.786336922633311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7.1614062856708988E-2</v>
      </c>
      <c r="V17" s="16" t="s">
        <v>46042</v>
      </c>
      <c r="W17" s="21">
        <f>D8L810C9*D8L608C1</f>
        <v>7.7303314668772855E-2</v>
      </c>
      <c r="X17" s="16" t="s">
        <v>46043</v>
      </c>
      <c r="Y17" s="21">
        <f>D6L1037C16</f>
        <v>0.1861965634274434</v>
      </c>
      <c r="Z17" s="16" t="s">
        <v>46044</v>
      </c>
      <c r="AA17" s="21">
        <f>D8L810C11*D8L608C1</f>
        <v>0.20098861813880944</v>
      </c>
      <c r="AB17" s="16" t="s">
        <v>46045</v>
      </c>
      <c r="AC17" s="21">
        <f>D6L1037C21</f>
        <v>78.708136426302019</v>
      </c>
      <c r="AD17" s="16" t="s">
        <v>46046</v>
      </c>
      <c r="AE17" s="21">
        <f>D8L810C13*D8L608C1</f>
        <v>84.960964291737923</v>
      </c>
      <c r="AF17" s="16" t="s">
        <v>46047</v>
      </c>
      <c r="AG17" s="21">
        <f>D6L1037C24</f>
        <v>78.708136426302033</v>
      </c>
      <c r="AH17" s="16" t="s">
        <v>46048</v>
      </c>
      <c r="AI17" s="21">
        <f>D8L810C15*D8L608C1</f>
        <v>84.960964291737938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2.0028812266299678E-5</v>
      </c>
      <c r="F18" s="16" t="s">
        <v>46060</v>
      </c>
      <c r="G18" s="21">
        <f>D8L811C1*D8L607C1</f>
        <v>2.3269580320453747E-5</v>
      </c>
      <c r="H18" s="16" t="s">
        <v>46061</v>
      </c>
      <c r="I18" s="21">
        <f>D6L1128C16</f>
        <v>5.2074911892379231E-5</v>
      </c>
      <c r="J18" s="16" t="s">
        <v>46062</v>
      </c>
      <c r="K18" s="21">
        <f>D8L811C3*D8L607C1</f>
        <v>6.0500908833179822E-5</v>
      </c>
      <c r="L18" s="16" t="s">
        <v>46063</v>
      </c>
      <c r="M18" s="21">
        <f>D6L1128C21</f>
        <v>2.111865341912393E-3</v>
      </c>
      <c r="N18" s="16" t="s">
        <v>46064</v>
      </c>
      <c r="O18" s="21">
        <f>D8L811C5*D8L607C1</f>
        <v>2.4535763552139965E-3</v>
      </c>
      <c r="P18" s="16" t="s">
        <v>46065</v>
      </c>
      <c r="Q18" s="21">
        <f>D6L1128C24</f>
        <v>2.111865341912393E-3</v>
      </c>
      <c r="R18" s="16" t="s">
        <v>46066</v>
      </c>
      <c r="S18" s="21">
        <f>D8L811C7*D8L607C1</f>
        <v>2.4535763552139965E-3</v>
      </c>
      <c r="T18" s="16" t="s">
        <v>46067</v>
      </c>
      <c r="U18" s="21">
        <f>D6L1137C13</f>
        <v>1.6044472046319997E-2</v>
      </c>
      <c r="V18" s="16" t="s">
        <v>46068</v>
      </c>
      <c r="W18" s="21">
        <f>D8L811C9*D8L608C1</f>
        <v>1.7319096582645722E-2</v>
      </c>
      <c r="X18" s="16" t="s">
        <v>46069</v>
      </c>
      <c r="Y18" s="21">
        <f>D6L1137C16</f>
        <v>4.1715627320431825E-2</v>
      </c>
      <c r="Z18" s="16" t="s">
        <v>46070</v>
      </c>
      <c r="AA18" s="21">
        <f>D8L811C11*D8L608C1</f>
        <v>4.5029651114878701E-2</v>
      </c>
      <c r="AB18" s="16" t="s">
        <v>46071</v>
      </c>
      <c r="AC18" s="21">
        <f>D6L1137C21</f>
        <v>6.1749886479880383</v>
      </c>
      <c r="AD18" s="16" t="s">
        <v>46072</v>
      </c>
      <c r="AE18" s="21">
        <f>D8L811C13*D8L608C1</f>
        <v>6.6655496349457639</v>
      </c>
      <c r="AF18" s="16" t="s">
        <v>46073</v>
      </c>
      <c r="AG18" s="21">
        <f>D6L1137C24</f>
        <v>6.1749886479880391</v>
      </c>
      <c r="AH18" s="16" t="s">
        <v>46074</v>
      </c>
      <c r="AI18" s="21">
        <f>D8L811C15*D8L608C1</f>
        <v>6.6655496349457648</v>
      </c>
      <c r="AJ18" s="16" t="s">
        <v>46075</v>
      </c>
      <c r="AK18" s="21">
        <f>D6L1140C13</f>
        <v>9.7057904405566624E-7</v>
      </c>
      <c r="AL18" s="16" t="s">
        <v>46076</v>
      </c>
      <c r="AM18" s="21">
        <f>D8L811C17*D8L609C1</f>
        <v>1.0013614811022856E-6</v>
      </c>
      <c r="AN18" s="16" t="s">
        <v>46077</v>
      </c>
      <c r="AO18" s="21">
        <f>D6L1140C16</f>
        <v>2.5235055145447264E-6</v>
      </c>
      <c r="AP18" s="16" t="s">
        <v>46078</v>
      </c>
      <c r="AQ18" s="21">
        <f>D8L811C19*D8L609C1</f>
        <v>2.6035398508659363E-6</v>
      </c>
      <c r="AR18" s="16" t="s">
        <v>46079</v>
      </c>
      <c r="AS18" s="21">
        <f>D6L1140C21</f>
        <v>9.1679827489091803E-5</v>
      </c>
      <c r="AT18" s="16" t="s">
        <v>46080</v>
      </c>
      <c r="AU18" s="21">
        <f>D8L811C21*D8L609C1</f>
        <v>9.4587502588211318E-5</v>
      </c>
      <c r="AV18" s="16" t="s">
        <v>46081</v>
      </c>
      <c r="AW18" s="21">
        <f>D6L1140C24</f>
        <v>9.1679827489091816E-5</v>
      </c>
      <c r="AX18" s="16" t="s">
        <v>46082</v>
      </c>
      <c r="AY18" s="21">
        <f>D8L811C23*D8L609C1</f>
        <v>9.4587502588211331E-5</v>
      </c>
      <c r="AZ18" s="16" t="s">
        <v>46083</v>
      </c>
      <c r="BA18" s="21">
        <f>D6L1811C8</f>
        <v>0.12738506269307651</v>
      </c>
      <c r="BB18" s="16" t="s">
        <v>46084</v>
      </c>
      <c r="BC18" s="21">
        <f>D8L811C25*D8L608C1</f>
        <v>0.13750494236261213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3.6082910450289684E-3</v>
      </c>
      <c r="F19" s="16" t="s">
        <v>46086</v>
      </c>
      <c r="G19" s="21">
        <f>D8L812C1*D8L607C1</f>
        <v>4.1921316738862124E-3</v>
      </c>
      <c r="H19" s="16" t="s">
        <v>46087</v>
      </c>
      <c r="I19" s="21">
        <f>D6L1228C16</f>
        <v>9.381556717075315E-3</v>
      </c>
      <c r="J19" s="16" t="s">
        <v>46088</v>
      </c>
      <c r="K19" s="21">
        <f>D8L812C3*D8L607C1</f>
        <v>1.089954235210415E-2</v>
      </c>
      <c r="L19" s="16" t="s">
        <v>46089</v>
      </c>
      <c r="M19" s="21">
        <f>D6L1228C21</f>
        <v>0.21138941608290693</v>
      </c>
      <c r="N19" s="16" t="s">
        <v>46090</v>
      </c>
      <c r="O19" s="21">
        <f>D8L812C5*D8L607C1</f>
        <v>0.24559334477919068</v>
      </c>
      <c r="P19" s="16" t="s">
        <v>46091</v>
      </c>
      <c r="Q19" s="21">
        <f>D6L1228C24</f>
        <v>0.21138941608290698</v>
      </c>
      <c r="R19" s="16" t="s">
        <v>46092</v>
      </c>
      <c r="S19" s="21">
        <f>D8L812C7*D8L607C1</f>
        <v>0.24559334477919073</v>
      </c>
      <c r="T19" s="16" t="s">
        <v>46093</v>
      </c>
      <c r="U19" s="21">
        <f>D6L1237C13</f>
        <v>-0.41999496440445033</v>
      </c>
      <c r="V19" s="16" t="s">
        <v>46094</v>
      </c>
      <c r="W19" s="21">
        <f>D8L812C9*D8L608C1</f>
        <v>-0.45336071712087878</v>
      </c>
      <c r="X19" s="16" t="s">
        <v>46095</v>
      </c>
      <c r="Y19" s="21">
        <f>D6L1237C16</f>
        <v>-1.0919869074515702</v>
      </c>
      <c r="Z19" s="16" t="s">
        <v>46096</v>
      </c>
      <c r="AA19" s="21">
        <f>D8L812C11*D8L608C1</f>
        <v>-1.1787378645142843</v>
      </c>
      <c r="AB19" s="16" t="s">
        <v>46097</v>
      </c>
      <c r="AC19" s="21">
        <f>D6L1237C21</f>
        <v>42.423936607342171</v>
      </c>
      <c r="AD19" s="16" t="s">
        <v>46098</v>
      </c>
      <c r="AE19" s="21">
        <f>D8L812C13*D8L608C1</f>
        <v>45.794230772904832</v>
      </c>
      <c r="AF19" s="16" t="s">
        <v>46099</v>
      </c>
      <c r="AG19" s="21">
        <f>D6L1237C24</f>
        <v>42.423936607342171</v>
      </c>
      <c r="AH19" s="16" t="s">
        <v>46100</v>
      </c>
      <c r="AI19" s="21">
        <f>D8L812C15*D8L608C1</f>
        <v>45.794230772904832</v>
      </c>
      <c r="AJ19" s="16" t="s">
        <v>46101</v>
      </c>
      <c r="AK19" s="21">
        <f>D6L1240C13</f>
        <v>1.8166240539928174E-4</v>
      </c>
      <c r="AL19" s="16" t="s">
        <v>46102</v>
      </c>
      <c r="AM19" s="21">
        <f>D8L812C17*D8L609C1</f>
        <v>1.8742392641314375E-4</v>
      </c>
      <c r="AN19" s="16" t="s">
        <v>46103</v>
      </c>
      <c r="AO19" s="21">
        <f>D6L1240C16</f>
        <v>4.7232225403813277E-4</v>
      </c>
      <c r="AP19" s="16" t="s">
        <v>46104</v>
      </c>
      <c r="AQ19" s="21">
        <f>D8L812C19*D8L609C1</f>
        <v>4.8730220867417397E-4</v>
      </c>
      <c r="AR19" s="16" t="s">
        <v>46105</v>
      </c>
      <c r="AS19" s="21">
        <f>D6L1240C21</f>
        <v>1.0872238335471188E-2</v>
      </c>
      <c r="AT19" s="16" t="s">
        <v>46106</v>
      </c>
      <c r="AU19" s="21">
        <f>D8L812C21*D8L609C1</f>
        <v>1.1217057229065894E-2</v>
      </c>
      <c r="AV19" s="16" t="s">
        <v>46107</v>
      </c>
      <c r="AW19" s="21">
        <f>D6L1240C24</f>
        <v>1.087223833547119E-2</v>
      </c>
      <c r="AX19" s="16" t="s">
        <v>46108</v>
      </c>
      <c r="AY19" s="21">
        <f>D8L812C23*D8L609C1</f>
        <v>1.1217057229065895E-2</v>
      </c>
      <c r="AZ19" s="16" t="s">
        <v>46109</v>
      </c>
      <c r="BA19" s="21">
        <f>D6L1812C8</f>
        <v>0.12957928802588997</v>
      </c>
      <c r="BB19" s="16" t="s">
        <v>46110</v>
      </c>
      <c r="BC19" s="21">
        <f>D8L812C25*D8L608C1</f>
        <v>0.1398734840231525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2.1056325002603655</v>
      </c>
      <c r="F20" s="16" t="s">
        <v>46112</v>
      </c>
      <c r="G20" s="21">
        <f>D8L813C1*D8L607C1</f>
        <v>2.4463350067247225</v>
      </c>
      <c r="H20" s="16" t="s">
        <v>46113</v>
      </c>
      <c r="I20" s="21">
        <f>D6L1328C16</f>
        <v>5.4746445006769644</v>
      </c>
      <c r="J20" s="16" t="s">
        <v>46114</v>
      </c>
      <c r="K20" s="21">
        <f>D8L813C3*D8L607C1</f>
        <v>6.3604710174842944</v>
      </c>
      <c r="L20" s="16" t="s">
        <v>46115</v>
      </c>
      <c r="M20" s="21">
        <f>D6L1328C21</f>
        <v>354.87407949167653</v>
      </c>
      <c r="N20" s="16" t="s">
        <v>46116</v>
      </c>
      <c r="O20" s="21">
        <f>D8L813C5*D8L607C1</f>
        <v>412.29458774612988</v>
      </c>
      <c r="P20" s="16" t="s">
        <v>46117</v>
      </c>
      <c r="Q20" s="21">
        <f>D6L1328C24</f>
        <v>354.87407949167658</v>
      </c>
      <c r="R20" s="16" t="s">
        <v>46118</v>
      </c>
      <c r="S20" s="21">
        <f>D8L813C7*D8L607C1</f>
        <v>412.29458774612993</v>
      </c>
      <c r="T20" s="16" t="s">
        <v>46119</v>
      </c>
      <c r="U20" s="21">
        <f>D6L1337C13</f>
        <v>7.5378147197070602E-2</v>
      </c>
      <c r="V20" s="16" t="s">
        <v>46120</v>
      </c>
      <c r="W20" s="21">
        <f>D8L813C9*D8L608C1</f>
        <v>8.1366429992713929E-2</v>
      </c>
      <c r="X20" s="16" t="s">
        <v>46121</v>
      </c>
      <c r="Y20" s="21">
        <f>D6L1337C16</f>
        <v>0.19598318271238394</v>
      </c>
      <c r="Z20" s="16" t="s">
        <v>46122</v>
      </c>
      <c r="AA20" s="21">
        <f>D8L813C11*D8L608C1</f>
        <v>0.21155271798105663</v>
      </c>
      <c r="AB20" s="16" t="s">
        <v>46123</v>
      </c>
      <c r="AC20" s="21">
        <f>D6L1337C21</f>
        <v>176.01461139156572</v>
      </c>
      <c r="AD20" s="16" t="s">
        <v>46124</v>
      </c>
      <c r="AE20" s="21">
        <f>D8L813C13*D8L608C1</f>
        <v>189.99777903858003</v>
      </c>
      <c r="AF20" s="16" t="s">
        <v>46125</v>
      </c>
      <c r="AG20" s="21">
        <f>D6L1337C24</f>
        <v>176.01461139156569</v>
      </c>
      <c r="AH20" s="16" t="s">
        <v>46126</v>
      </c>
      <c r="AI20" s="21">
        <f>D8L813C15*D8L608C1</f>
        <v>189.99777903858001</v>
      </c>
      <c r="AJ20" s="16" t="s">
        <v>46127</v>
      </c>
      <c r="AK20" s="21">
        <f>D6L1340C13</f>
        <v>7.0892467633860562E-2</v>
      </c>
      <c r="AL20" s="16" t="s">
        <v>46128</v>
      </c>
      <c r="AM20" s="21">
        <f>D8L813C17*D8L609C1</f>
        <v>7.3140860421015821E-2</v>
      </c>
      <c r="AN20" s="16" t="s">
        <v>46129</v>
      </c>
      <c r="AO20" s="21">
        <f>D6L1340C16</f>
        <v>0.18432041584803674</v>
      </c>
      <c r="AP20" s="16" t="s">
        <v>46130</v>
      </c>
      <c r="AQ20" s="21">
        <f>D8L813C19*D8L609C1</f>
        <v>0.19016623709464039</v>
      </c>
      <c r="AR20" s="16" t="s">
        <v>46131</v>
      </c>
      <c r="AS20" s="21">
        <f>D6L1340C21</f>
        <v>13.915618884439089</v>
      </c>
      <c r="AT20" s="16" t="s">
        <v>46132</v>
      </c>
      <c r="AU20" s="21">
        <f>D8L813C21*D8L609C1</f>
        <v>14.356960231028502</v>
      </c>
      <c r="AV20" s="16" t="s">
        <v>46133</v>
      </c>
      <c r="AW20" s="21">
        <f>D6L1340C24</f>
        <v>13.915618884439088</v>
      </c>
      <c r="AX20" s="16" t="s">
        <v>46134</v>
      </c>
      <c r="AY20" s="21">
        <f>D8L813C23*D8L609C1</f>
        <v>14.3569602310285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2.5961787687601299E-2</v>
      </c>
      <c r="V21" s="16" t="s">
        <v>46146</v>
      </c>
      <c r="W21" s="21">
        <f>D8L814C9*D8L608C1</f>
        <v>2.8024275720735781E-2</v>
      </c>
      <c r="X21" s="16" t="s">
        <v>46147</v>
      </c>
      <c r="Y21" s="21">
        <f>D6L1437C16</f>
        <v>6.7500647987763313E-2</v>
      </c>
      <c r="Z21" s="16" t="s">
        <v>46148</v>
      </c>
      <c r="AA21" s="21">
        <f>D8L814C11*D8L608C1</f>
        <v>7.2863116873912961E-2</v>
      </c>
      <c r="AB21" s="16" t="s">
        <v>46149</v>
      </c>
      <c r="AC21" s="21">
        <f>D6L1437C21</f>
        <v>4.8386896099118175</v>
      </c>
      <c r="AD21" s="16" t="s">
        <v>46150</v>
      </c>
      <c r="AE21" s="21">
        <f>D8L814C13*D8L608C1</f>
        <v>5.2230906972553273</v>
      </c>
      <c r="AF21" s="16" t="s">
        <v>46151</v>
      </c>
      <c r="AG21" s="21">
        <f>D6L1437C24</f>
        <v>4.8386896099118175</v>
      </c>
      <c r="AH21" s="16" t="s">
        <v>46152</v>
      </c>
      <c r="AI21" s="21">
        <f>D8L814C15*D8L608C1</f>
        <v>5.2230906972553273</v>
      </c>
      <c r="AJ21" s="16" t="s">
        <v>46153</v>
      </c>
      <c r="AK21" s="21">
        <f>D6L1440C13</f>
        <v>6.2087325740181075E-2</v>
      </c>
      <c r="AL21" s="16" t="s">
        <v>46154</v>
      </c>
      <c r="AM21" s="21">
        <f>D8L814C17*D8L609C1</f>
        <v>6.4056458710540623E-2</v>
      </c>
      <c r="AN21" s="16" t="s">
        <v>46155</v>
      </c>
      <c r="AO21" s="21">
        <f>D6L1440C16</f>
        <v>0.1614270469244708</v>
      </c>
      <c r="AP21" s="16" t="s">
        <v>46156</v>
      </c>
      <c r="AQ21" s="21">
        <f>D8L814C19*D8L609C1</f>
        <v>0.16654679264740563</v>
      </c>
      <c r="AR21" s="16" t="s">
        <v>46157</v>
      </c>
      <c r="AS21" s="21">
        <f>D6L1440C21</f>
        <v>11.565719214966167</v>
      </c>
      <c r="AT21" s="16" t="s">
        <v>46158</v>
      </c>
      <c r="AU21" s="21">
        <f>D8L814C21*D8L609C1</f>
        <v>11.932532228098925</v>
      </c>
      <c r="AV21" s="16" t="s">
        <v>46159</v>
      </c>
      <c r="AW21" s="21">
        <f>D6L1440C24</f>
        <v>11.565719214966165</v>
      </c>
      <c r="AX21" s="16" t="s">
        <v>46160</v>
      </c>
      <c r="AY21" s="21">
        <f>D8L814C23*D8L609C1</f>
        <v>11.932532228098923</v>
      </c>
      <c r="AZ21" s="16" t="s">
        <v>46161</v>
      </c>
      <c r="BA21" s="21">
        <f>D6L1814C8</f>
        <v>0.22501810282404056</v>
      </c>
      <c r="BB21" s="16" t="s">
        <v>46162</v>
      </c>
      <c r="BC21" s="21">
        <f>D8L814C25*D8L608C1</f>
        <v>0.24289426566373781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1.9329845441111864E-2</v>
      </c>
      <c r="BB22" s="16" t="s">
        <v>46164</v>
      </c>
      <c r="BC22" s="21">
        <f>D8L815C25*D8L608C1</f>
        <v>2.086547062164102E-2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4.2559729584389647E-3</v>
      </c>
      <c r="BB23" s="16" t="s">
        <v>46166</v>
      </c>
      <c r="BC23" s="21">
        <f>D8L816C25*D8L608C1</f>
        <v>4.5940811581418857E-3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6.9197533303207793E-3</v>
      </c>
      <c r="F24" s="16" t="s">
        <v>46168</v>
      </c>
      <c r="G24" s="21">
        <f>D8L817C1*D8L607C1</f>
        <v>8.039406120379752E-3</v>
      </c>
      <c r="H24" s="16" t="s">
        <v>46169</v>
      </c>
      <c r="I24" s="21">
        <f>D6L1528C16</f>
        <v>1.7991358658834011E-2</v>
      </c>
      <c r="J24" s="16" t="s">
        <v>46170</v>
      </c>
      <c r="K24" s="21">
        <f>D8L817C3*D8L607C1</f>
        <v>2.0902455912987339E-2</v>
      </c>
      <c r="L24" s="16" t="s">
        <v>46171</v>
      </c>
      <c r="M24" s="21">
        <f>D6L1528C21</f>
        <v>0.21047937105194678</v>
      </c>
      <c r="N24" s="16" t="s">
        <v>46172</v>
      </c>
      <c r="O24" s="21">
        <f>D8L817C5*D8L607C1</f>
        <v>0.24453604963549469</v>
      </c>
      <c r="P24" s="16" t="s">
        <v>46173</v>
      </c>
      <c r="Q24" s="21">
        <f>D6L1528C24</f>
        <v>0.21047937105194678</v>
      </c>
      <c r="R24" s="16" t="s">
        <v>46174</v>
      </c>
      <c r="S24" s="21">
        <f>D8L817C7*D8L607C1</f>
        <v>0.24453604963549469</v>
      </c>
      <c r="T24" s="16" t="s">
        <v>46175</v>
      </c>
      <c r="U24" s="21">
        <f>D6L1537C13</f>
        <v>0.38058670696799352</v>
      </c>
      <c r="V24" s="16" t="s">
        <v>46176</v>
      </c>
      <c r="W24" s="21">
        <f>D8L817C9*D8L608C1</f>
        <v>0.41082174078526884</v>
      </c>
      <c r="X24" s="16" t="s">
        <v>46177</v>
      </c>
      <c r="Y24" s="21">
        <f>D6L1537C16</f>
        <v>0.9895254381167824</v>
      </c>
      <c r="Z24" s="16" t="s">
        <v>46178</v>
      </c>
      <c r="AA24" s="21">
        <f>D8L817C11*D8L608C1</f>
        <v>1.0681365260416982</v>
      </c>
      <c r="AB24" s="16" t="s">
        <v>46179</v>
      </c>
      <c r="AC24" s="21">
        <f>D6L1537C21</f>
        <v>23.080616342628915</v>
      </c>
      <c r="AD24" s="16" t="s">
        <v>46180</v>
      </c>
      <c r="AE24" s="21">
        <f>D8L817C13*D8L608C1</f>
        <v>24.91421484427503</v>
      </c>
      <c r="AF24" s="16" t="s">
        <v>46181</v>
      </c>
      <c r="AG24" s="21">
        <f>D6L1537C24</f>
        <v>23.080616342628915</v>
      </c>
      <c r="AH24" s="16" t="s">
        <v>46182</v>
      </c>
      <c r="AI24" s="21">
        <f>D8L817C15*D8L608C1</f>
        <v>24.91421484427503</v>
      </c>
      <c r="AJ24" s="16" t="s">
        <v>46183</v>
      </c>
      <c r="AK24" s="21">
        <f>D6L1540C13</f>
        <v>2.9206988591756065</v>
      </c>
      <c r="AL24" s="16" t="s">
        <v>46184</v>
      </c>
      <c r="AM24" s="21">
        <f>D8L817C17*D8L609C1</f>
        <v>3.0133303963135023</v>
      </c>
      <c r="AN24" s="16" t="s">
        <v>46185</v>
      </c>
      <c r="AO24" s="21">
        <f>D6L1540C16</f>
        <v>7.5938170338565723</v>
      </c>
      <c r="AP24" s="16" t="s">
        <v>46186</v>
      </c>
      <c r="AQ24" s="21">
        <f>D8L817C19*D8L609C1</f>
        <v>7.8346590304151009</v>
      </c>
      <c r="AR24" s="16" t="s">
        <v>46187</v>
      </c>
      <c r="AS24" s="21">
        <f>D6L1540C21</f>
        <v>157.05019546028041</v>
      </c>
      <c r="AT24" s="16" t="s">
        <v>46188</v>
      </c>
      <c r="AU24" s="21">
        <f>D8L817C21*D8L609C1</f>
        <v>162.03112698205976</v>
      </c>
      <c r="AV24" s="16" t="s">
        <v>46189</v>
      </c>
      <c r="AW24" s="21">
        <f>D6L1540C24</f>
        <v>157.05019546028041</v>
      </c>
      <c r="AX24" s="16" t="s">
        <v>46190</v>
      </c>
      <c r="AY24" s="21">
        <f>D8L817C23*D8L609C1</f>
        <v>162.03112698205976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</v>
      </c>
      <c r="V25" s="16" t="s">
        <v>46202</v>
      </c>
      <c r="W25" s="21">
        <f>D8L818C9*D8L608C1</f>
        <v>0</v>
      </c>
      <c r="X25" s="16" t="s">
        <v>46203</v>
      </c>
      <c r="Y25" s="21">
        <f>D6L1637C16</f>
        <v>0</v>
      </c>
      <c r="Z25" s="16" t="s">
        <v>46204</v>
      </c>
      <c r="AA25" s="21">
        <f>D8L818C11*D8L608C1</f>
        <v>0</v>
      </c>
      <c r="AB25" s="16" t="s">
        <v>46205</v>
      </c>
      <c r="AC25" s="21">
        <f>D6L1637C21</f>
        <v>0</v>
      </c>
      <c r="AD25" s="16" t="s">
        <v>46206</v>
      </c>
      <c r="AE25" s="21">
        <f>D8L818C13*D8L608C1</f>
        <v>0</v>
      </c>
      <c r="AF25" s="16" t="s">
        <v>46207</v>
      </c>
      <c r="AG25" s="21">
        <f>D6L1637C24</f>
        <v>0</v>
      </c>
      <c r="AH25" s="16" t="s">
        <v>46208</v>
      </c>
      <c r="AI25" s="21">
        <f>D8L818C15*D8L608C1</f>
        <v>0</v>
      </c>
      <c r="AJ25" s="16" t="s">
        <v>46209</v>
      </c>
      <c r="AK25" s="21">
        <f>D6L1640C13</f>
        <v>0</v>
      </c>
      <c r="AL25" s="16" t="s">
        <v>46210</v>
      </c>
      <c r="AM25" s="21">
        <f>D8L818C17*D8L609C1</f>
        <v>0</v>
      </c>
      <c r="AN25" s="16" t="s">
        <v>46211</v>
      </c>
      <c r="AO25" s="21">
        <f>D6L1640C16</f>
        <v>0</v>
      </c>
      <c r="AP25" s="16" t="s">
        <v>46212</v>
      </c>
      <c r="AQ25" s="21">
        <f>D8L818C19*D8L609C1</f>
        <v>0</v>
      </c>
      <c r="AR25" s="16" t="s">
        <v>46213</v>
      </c>
      <c r="AS25" s="21">
        <f>D6L1640C21</f>
        <v>0</v>
      </c>
      <c r="AT25" s="16" t="s">
        <v>46214</v>
      </c>
      <c r="AU25" s="21">
        <f>D8L818C21*D8L609C1</f>
        <v>0</v>
      </c>
      <c r="AV25" s="16" t="s">
        <v>46215</v>
      </c>
      <c r="AW25" s="21">
        <f>D6L1640C24</f>
        <v>0</v>
      </c>
      <c r="AX25" s="16" t="s">
        <v>46216</v>
      </c>
      <c r="AY25" s="21">
        <f>D8L818C23*D8L609C1</f>
        <v>0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2.0571389903968836E-2</v>
      </c>
      <c r="F27" s="16" t="s">
        <v>46244</v>
      </c>
      <c r="G27" s="21">
        <f>D8L820C1*D8L607C1</f>
        <v>2.389994989763872E-2</v>
      </c>
      <c r="H27" s="16" t="s">
        <v>46245</v>
      </c>
      <c r="I27" s="21">
        <f>D6L1924C4</f>
        <v>5.2624894788094366E-2</v>
      </c>
      <c r="J27" s="16" t="s">
        <v>46246</v>
      </c>
      <c r="K27" s="21">
        <f>D8L820C3*D8L607C1</f>
        <v>6.1139881878438863E-2</v>
      </c>
      <c r="L27" s="16" t="s">
        <v>46247</v>
      </c>
      <c r="M27" s="21">
        <f>D6L1924C7</f>
        <v>2.0865187300264001</v>
      </c>
      <c r="N27" s="16" t="s">
        <v>46248</v>
      </c>
      <c r="O27" s="21">
        <f>D8L820C5*D8L607C1</f>
        <v>2.4241285270906641</v>
      </c>
      <c r="P27" s="16" t="s">
        <v>46249</v>
      </c>
      <c r="Q27" s="21">
        <f>D6L1924C10</f>
        <v>1.9796964460120776</v>
      </c>
      <c r="R27" s="16" t="s">
        <v>46250</v>
      </c>
      <c r="S27" s="21">
        <f>D8L820C7*D8L607C1</f>
        <v>2.3000218309553153</v>
      </c>
      <c r="T27" s="16" t="s">
        <v>46251</v>
      </c>
      <c r="U27" s="21">
        <f>D6L1924C2</f>
        <v>6.0461128562110302E-3</v>
      </c>
      <c r="V27" s="16" t="s">
        <v>46252</v>
      </c>
      <c r="W27" s="21">
        <f>D8L820C9*D8L608C1</f>
        <v>6.5264355351793658E-3</v>
      </c>
      <c r="X27" s="16" t="s">
        <v>46253</v>
      </c>
      <c r="Y27" s="21">
        <f>D6L1924C5</f>
        <v>9.2719787664892108E-3</v>
      </c>
      <c r="Z27" s="16" t="s">
        <v>46254</v>
      </c>
      <c r="AA27" s="21">
        <f>D8L820C11*D8L608C1</f>
        <v>1.0008574623426053E-2</v>
      </c>
      <c r="AB27" s="16" t="s">
        <v>46255</v>
      </c>
      <c r="AC27" s="21">
        <f>D6L1924C8</f>
        <v>14.916011595170831</v>
      </c>
      <c r="AD27" s="16" t="s">
        <v>46256</v>
      </c>
      <c r="AE27" s="21">
        <f>D8L820C13*D8L608C1</f>
        <v>16.100987598646402</v>
      </c>
      <c r="AF27" s="16" t="s">
        <v>46257</v>
      </c>
      <c r="AG27" s="21">
        <f>D6L1924C11</f>
        <v>15.797397966255197</v>
      </c>
      <c r="AH27" s="16" t="s">
        <v>46258</v>
      </c>
      <c r="AI27" s="21">
        <f>D8L820C15*D8L608C1</f>
        <v>17.05239414187005</v>
      </c>
      <c r="AJ27" s="16" t="s">
        <v>46259</v>
      </c>
      <c r="AK27" s="21">
        <f>D6L1924C3</f>
        <v>4.6466197713215619E-2</v>
      </c>
      <c r="AL27" s="16" t="s">
        <v>46260</v>
      </c>
      <c r="AM27" s="21">
        <f>D8L820C17*D8L609C1</f>
        <v>4.793989819610054E-2</v>
      </c>
      <c r="AN27" s="16" t="s">
        <v>46261</v>
      </c>
      <c r="AO27" s="21">
        <f>D6L1924C6</f>
        <v>0.18875026521367061</v>
      </c>
      <c r="AP27" s="16" t="s">
        <v>46262</v>
      </c>
      <c r="AQ27" s="21">
        <f>D8L820C19*D8L609C1</f>
        <v>0.1947365815184138</v>
      </c>
      <c r="AR27" s="16" t="s">
        <v>46263</v>
      </c>
      <c r="AS27" s="21">
        <f>D6L1924C9</f>
        <v>5.8957184921249191</v>
      </c>
      <c r="AT27" s="16" t="s">
        <v>46264</v>
      </c>
      <c r="AU27" s="21">
        <f>D8L820C21*D8L609C1</f>
        <v>6.0827043789931041</v>
      </c>
      <c r="AV27" s="16" t="s">
        <v>46265</v>
      </c>
      <c r="AW27" s="21">
        <f>D6L1924C12</f>
        <v>7.1634821506294912</v>
      </c>
      <c r="AX27" s="16" t="s">
        <v>46266</v>
      </c>
      <c r="AY27" s="21">
        <f>D8L820C23*D8L609C1</f>
        <v>7.3906758446277783</v>
      </c>
      <c r="AZ27" s="16" t="s">
        <v>46267</v>
      </c>
      <c r="BA27" s="21">
        <f>D6L1819C5/D6L1819C7</f>
        <v>2.8484987415887026E-2</v>
      </c>
      <c r="BB27" s="16" t="s">
        <v>46268</v>
      </c>
      <c r="BC27" s="21">
        <f>D8L820C25*D8L608C1</f>
        <v>3.0747926562304545E-2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3.2882656376618919E-3</v>
      </c>
      <c r="F8" s="16" t="s">
        <v>46298</v>
      </c>
      <c r="G8" s="6">
        <f>D8L703C4</f>
        <v>1.2251616546461051E-3</v>
      </c>
      <c r="H8" s="16" t="s">
        <v>46299</v>
      </c>
      <c r="I8" s="6">
        <f>D8L703C6</f>
        <v>3.680797726492129E-3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0.37930948558115996</v>
      </c>
      <c r="F10" s="16" t="s">
        <v>46304</v>
      </c>
      <c r="G10" s="6">
        <f>D8L710C4</f>
        <v>4.0770462077093451E-5</v>
      </c>
      <c r="H10" s="16" t="s">
        <v>46305</v>
      </c>
      <c r="I10" s="6">
        <f>D8L710C6</f>
        <v>2.2983952400957277E-5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10.777038097528363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6.4846525119056233</v>
      </c>
      <c r="F12" s="16" t="s">
        <v>46308</v>
      </c>
      <c r="G12" s="6">
        <f>D8L712C4</f>
        <v>1.0681198045074747</v>
      </c>
      <c r="H12" s="16" t="s">
        <v>46309</v>
      </c>
      <c r="I12" s="6">
        <f>D8L712C6</f>
        <v>1.1851878036710204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0.83770750286252083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8.1274889459062489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2.2096048129918402</v>
      </c>
      <c r="F18" s="16" t="s">
        <v>46318</v>
      </c>
      <c r="G18" s="6">
        <f>D8L723C4</f>
        <v>0.25778693055527852</v>
      </c>
      <c r="H18" s="16" t="s">
        <v>46319</v>
      </c>
      <c r="I18" s="6">
        <f>D8L723C6</f>
        <v>0.74482104501768098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1.4253283757449642</v>
      </c>
      <c r="F26" s="16" t="s">
        <v>46338</v>
      </c>
      <c r="G26" s="6">
        <f>D8L732C4</f>
        <v>4.8972326748504775</v>
      </c>
      <c r="H26" s="16" t="s">
        <v>46339</v>
      </c>
      <c r="I26" s="6">
        <f>D8L732C6</f>
        <v>6.0817170507951324E-2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35.360604137454132</v>
      </c>
      <c r="F27" s="16" t="s">
        <v>46341</v>
      </c>
      <c r="G27" s="6">
        <f>D8L730C4</f>
        <v>1.2490270883959014</v>
      </c>
      <c r="H27" s="16" t="s">
        <v>46342</v>
      </c>
      <c r="I27" s="6">
        <f>D8L730C6</f>
        <v>4.7864463054353292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9.339964948898869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7.5201768691751048E-2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0.19552459859855292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25.834356777052747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25.834356777052751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0.49586102213622735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2.0016283632446962E-2</v>
      </c>
      <c r="F10" s="16" t="s">
        <v>46397</v>
      </c>
      <c r="G10" s="6">
        <f>D8L803C10</f>
        <v>-7.2480945821463061E-3</v>
      </c>
      <c r="H10" s="16" t="s">
        <v>46398</v>
      </c>
      <c r="I10" s="6">
        <f>D8L803C18</f>
        <v>7.5212280799315953E-2</v>
      </c>
      <c r="J10" s="16" t="s">
        <v>46399</v>
      </c>
      <c r="K10" s="6">
        <f>D8L803C4</f>
        <v>5.2042337444362E-2</v>
      </c>
      <c r="L10" s="16" t="s">
        <v>46400</v>
      </c>
      <c r="M10" s="6">
        <f>D8L803C12</f>
        <v>-1.8845045913580407E-2</v>
      </c>
      <c r="N10" s="16" t="s">
        <v>46401</v>
      </c>
      <c r="O10" s="6">
        <f>D8L803C20</f>
        <v>0.19555193007822139</v>
      </c>
      <c r="P10" s="16" t="s">
        <v>46402</v>
      </c>
      <c r="Q10" s="6">
        <f>D8L803C6</f>
        <v>1.79533891725315</v>
      </c>
      <c r="R10" s="16" t="s">
        <v>46403</v>
      </c>
      <c r="S10" s="6">
        <f>D8L803C14</f>
        <v>15.197033103747698</v>
      </c>
      <c r="T10" s="16" t="s">
        <v>46404</v>
      </c>
      <c r="U10" s="6">
        <f>D8L803C22</f>
        <v>10.077169003202386</v>
      </c>
      <c r="V10" s="16" t="s">
        <v>46405</v>
      </c>
      <c r="W10" s="6">
        <f>D8L803C8</f>
        <v>1.7953389172531498</v>
      </c>
      <c r="X10" s="16" t="s">
        <v>46406</v>
      </c>
      <c r="Y10" s="6">
        <f>D8L803C16</f>
        <v>15.197033103747694</v>
      </c>
      <c r="Z10" s="16" t="s">
        <v>46407</v>
      </c>
      <c r="AA10" s="6">
        <f>D8L803C24</f>
        <v>10.077169003202386</v>
      </c>
      <c r="AB10" s="16" t="s">
        <v>46408</v>
      </c>
      <c r="AC10" s="6">
        <f>D8L803C26</f>
        <v>0.26390222845787414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4.110173169981148E-3</v>
      </c>
      <c r="F11" s="16" t="s">
        <v>46410</v>
      </c>
      <c r="G11" s="6">
        <f>D8L804C10</f>
        <v>7.2280786740255537E-2</v>
      </c>
      <c r="H11" s="16" t="s">
        <v>46411</v>
      </c>
      <c r="I11" s="6">
        <f>D8L804C18</f>
        <v>9.7468854954187809E-3</v>
      </c>
      <c r="J11" s="16" t="s">
        <v>46412</v>
      </c>
      <c r="K11" s="6">
        <f>D8L804C4</f>
        <v>1.0686450241950992E-2</v>
      </c>
      <c r="L11" s="16" t="s">
        <v>46413</v>
      </c>
      <c r="M11" s="6">
        <f>D8L804C12</f>
        <v>0.18793004552466419</v>
      </c>
      <c r="N11" s="16" t="s">
        <v>46414</v>
      </c>
      <c r="O11" s="6">
        <f>D8L804C20</f>
        <v>2.5341902288088827E-2</v>
      </c>
      <c r="P11" s="16" t="s">
        <v>46415</v>
      </c>
      <c r="Q11" s="6">
        <f>D8L804C6</f>
        <v>0.36948284289380084</v>
      </c>
      <c r="R11" s="16" t="s">
        <v>46416</v>
      </c>
      <c r="S11" s="6">
        <f>D8L804C14</f>
        <v>25.897042536360896</v>
      </c>
      <c r="T11" s="16" t="s">
        <v>46417</v>
      </c>
      <c r="U11" s="6">
        <f>D8L804C22</f>
        <v>1.2070763087647314</v>
      </c>
      <c r="V11" s="16" t="s">
        <v>46418</v>
      </c>
      <c r="W11" s="6">
        <f>D8L804C8</f>
        <v>0.36948284289380084</v>
      </c>
      <c r="X11" s="16" t="s">
        <v>46419</v>
      </c>
      <c r="Y11" s="6">
        <f>D8L804C16</f>
        <v>25.897042536360896</v>
      </c>
      <c r="Z11" s="16" t="s">
        <v>46420</v>
      </c>
      <c r="AA11" s="6">
        <f>D8L804C24</f>
        <v>1.2070763087647314</v>
      </c>
      <c r="AB11" s="16" t="s">
        <v>46421</v>
      </c>
      <c r="AC11" s="6">
        <f>D8L804C26</f>
        <v>4.8700504533235748E-3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8.2431319318682274E-3</v>
      </c>
      <c r="F12" s="16" t="s">
        <v>46423</v>
      </c>
      <c r="G12" s="6">
        <f>D8L805C10</f>
        <v>3.9030724537294496E-2</v>
      </c>
      <c r="H12" s="16" t="s">
        <v>46424</v>
      </c>
      <c r="I12" s="6">
        <f>D8L805C18</f>
        <v>3.4832457555401212E-4</v>
      </c>
      <c r="J12" s="16" t="s">
        <v>46425</v>
      </c>
      <c r="K12" s="6">
        <f>D8L805C4</f>
        <v>2.1432143022857387E-2</v>
      </c>
      <c r="L12" s="16" t="s">
        <v>46426</v>
      </c>
      <c r="M12" s="6">
        <f>D8L805C12</f>
        <v>0.10147988379696583</v>
      </c>
      <c r="N12" s="16" t="s">
        <v>46427</v>
      </c>
      <c r="O12" s="6">
        <f>D8L805C20</f>
        <v>9.0564389644043374E-4</v>
      </c>
      <c r="P12" s="16" t="s">
        <v>46428</v>
      </c>
      <c r="Q12" s="6">
        <f>D8L805C6</f>
        <v>0.7322001720008352</v>
      </c>
      <c r="R12" s="16" t="s">
        <v>46429</v>
      </c>
      <c r="S12" s="6">
        <f>D8L805C14</f>
        <v>17.773922978041757</v>
      </c>
      <c r="T12" s="16" t="s">
        <v>46430</v>
      </c>
      <c r="U12" s="6">
        <f>D8L805C22</f>
        <v>3.2184671947667678E-2</v>
      </c>
      <c r="V12" s="16" t="s">
        <v>46431</v>
      </c>
      <c r="W12" s="6">
        <f>D8L805C8</f>
        <v>0.73220017200083509</v>
      </c>
      <c r="X12" s="16" t="s">
        <v>46432</v>
      </c>
      <c r="Y12" s="6">
        <f>D8L805C16</f>
        <v>17.773922978041757</v>
      </c>
      <c r="Z12" s="16" t="s">
        <v>46433</v>
      </c>
      <c r="AA12" s="6">
        <f>D8L805C24</f>
        <v>3.2184671947667678E-2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4.206807822643005E-2</v>
      </c>
      <c r="F13" s="16" t="s">
        <v>46436</v>
      </c>
      <c r="G13" s="6">
        <f>D8L806C10</f>
        <v>2.9743004081846302E-3</v>
      </c>
      <c r="H13" s="16" t="s">
        <v>46437</v>
      </c>
      <c r="I13" s="6">
        <f>D8L806C18</f>
        <v>3.8181103892339363E-2</v>
      </c>
      <c r="J13" s="16" t="s">
        <v>46438</v>
      </c>
      <c r="K13" s="6">
        <f>D8L806C4</f>
        <v>0.1093770033887181</v>
      </c>
      <c r="L13" s="16" t="s">
        <v>46439</v>
      </c>
      <c r="M13" s="6">
        <f>D8L806C12</f>
        <v>7.7331810612800379E-3</v>
      </c>
      <c r="N13" s="16" t="s">
        <v>46440</v>
      </c>
      <c r="O13" s="6">
        <f>D8L806C20</f>
        <v>9.9270870120082455E-2</v>
      </c>
      <c r="P13" s="16" t="s">
        <v>46441</v>
      </c>
      <c r="Q13" s="6">
        <f>D8L806C6</f>
        <v>4.4642188274733439</v>
      </c>
      <c r="R13" s="16" t="s">
        <v>46442</v>
      </c>
      <c r="S13" s="6">
        <f>D8L806C14</f>
        <v>15.900961087638297</v>
      </c>
      <c r="T13" s="16" t="s">
        <v>46443</v>
      </c>
      <c r="U13" s="6">
        <f>D8L806C22</f>
        <v>5.993874744927072</v>
      </c>
      <c r="V13" s="16" t="s">
        <v>46444</v>
      </c>
      <c r="W13" s="6">
        <f>D8L806C8</f>
        <v>4.4642188274733448</v>
      </c>
      <c r="X13" s="16" t="s">
        <v>46445</v>
      </c>
      <c r="Y13" s="6">
        <f>D8L806C16</f>
        <v>15.900961087638295</v>
      </c>
      <c r="Z13" s="16" t="s">
        <v>46446</v>
      </c>
      <c r="AA13" s="6">
        <f>D8L806C24</f>
        <v>5.993874744927072</v>
      </c>
      <c r="AB13" s="16" t="s">
        <v>46447</v>
      </c>
      <c r="AC13" s="6">
        <f>D8L806C26</f>
        <v>3.3705960483628541E-3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7.811038957804483E-4</v>
      </c>
      <c r="F14" s="16" t="s">
        <v>46449</v>
      </c>
      <c r="G14" s="6">
        <f>D8L807C10</f>
        <v>4.0665464239518521E-2</v>
      </c>
      <c r="H14" s="16" t="s">
        <v>46450</v>
      </c>
      <c r="I14" s="6">
        <f>D8L807C18</f>
        <v>3.990071162489941E-5</v>
      </c>
      <c r="J14" s="16" t="s">
        <v>46451</v>
      </c>
      <c r="K14" s="6">
        <f>D8L807C4</f>
        <v>2.0308701290291655E-3</v>
      </c>
      <c r="L14" s="16" t="s">
        <v>46452</v>
      </c>
      <c r="M14" s="6">
        <f>D8L807C12</f>
        <v>0.10573020702274813</v>
      </c>
      <c r="N14" s="16" t="s">
        <v>46453</v>
      </c>
      <c r="O14" s="6">
        <f>D8L807C20</f>
        <v>1.0374185022473832E-4</v>
      </c>
      <c r="P14" s="16" t="s">
        <v>46454</v>
      </c>
      <c r="Q14" s="6">
        <f>D8L807C6</f>
        <v>6.1055724871466495E-2</v>
      </c>
      <c r="R14" s="16" t="s">
        <v>46455</v>
      </c>
      <c r="S14" s="6">
        <f>D8L807C14</f>
        <v>13.216787946377984</v>
      </c>
      <c r="T14" s="16" t="s">
        <v>46456</v>
      </c>
      <c r="U14" s="6">
        <f>D8L807C22</f>
        <v>3.7567395387858478E-3</v>
      </c>
      <c r="V14" s="16" t="s">
        <v>46457</v>
      </c>
      <c r="W14" s="6">
        <f>D8L807C8</f>
        <v>6.1055724871466495E-2</v>
      </c>
      <c r="X14" s="16" t="s">
        <v>46458</v>
      </c>
      <c r="Y14" s="6">
        <f>D8L807C16</f>
        <v>13.216787946377984</v>
      </c>
      <c r="Z14" s="16" t="s">
        <v>46459</v>
      </c>
      <c r="AA14" s="6">
        <f>D8L807C24</f>
        <v>3.7567395387858474E-3</v>
      </c>
      <c r="AB14" s="16" t="s">
        <v>46460</v>
      </c>
      <c r="AC14" s="6">
        <f>D8L807C26</f>
        <v>4.370215469060708E-3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2.6262035249822479E-3</v>
      </c>
      <c r="F15" s="16" t="s">
        <v>46462</v>
      </c>
      <c r="G15" s="6">
        <f>D8L808C10</f>
        <v>4.0974805590159182E-2</v>
      </c>
      <c r="H15" s="16" t="s">
        <v>46463</v>
      </c>
      <c r="I15" s="6">
        <f>D8L808C18</f>
        <v>1.2437252118467857E-4</v>
      </c>
      <c r="J15" s="16" t="s">
        <v>46464</v>
      </c>
      <c r="K15" s="6">
        <f>D8L808C4</f>
        <v>6.8281291649538393E-3</v>
      </c>
      <c r="L15" s="16" t="s">
        <v>46465</v>
      </c>
      <c r="M15" s="6">
        <f>D8L808C12</f>
        <v>0.10653449453441377</v>
      </c>
      <c r="N15" s="16" t="s">
        <v>46466</v>
      </c>
      <c r="O15" s="6">
        <f>D8L808C20</f>
        <v>3.2336855508016427E-4</v>
      </c>
      <c r="P15" s="16" t="s">
        <v>46467</v>
      </c>
      <c r="Q15" s="6">
        <f>D8L808C6</f>
        <v>0.10704233047006716</v>
      </c>
      <c r="R15" s="16" t="s">
        <v>46468</v>
      </c>
      <c r="S15" s="6">
        <f>D8L808C14</f>
        <v>32.198017840846802</v>
      </c>
      <c r="T15" s="16" t="s">
        <v>46469</v>
      </c>
      <c r="U15" s="6">
        <f>D8L808C22</f>
        <v>5.909603896939091E-3</v>
      </c>
      <c r="V15" s="16" t="s">
        <v>46470</v>
      </c>
      <c r="W15" s="6">
        <f>D8L808C8</f>
        <v>0.10704233047006716</v>
      </c>
      <c r="X15" s="16" t="s">
        <v>46471</v>
      </c>
      <c r="Y15" s="6">
        <f>D8L808C16</f>
        <v>32.198017840846802</v>
      </c>
      <c r="Z15" s="16" t="s">
        <v>46472</v>
      </c>
      <c r="AA15" s="6">
        <f>D8L808C24</f>
        <v>5.9096038969390918E-3</v>
      </c>
      <c r="AB15" s="16" t="s">
        <v>46473</v>
      </c>
      <c r="AC15" s="6">
        <f>D8L808C26</f>
        <v>5.9447253048683497E-5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8.0544472389522045E-2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0.20941562821275725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46.786336922633318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46.786336922633311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7.7303314668772855E-2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0.20098861813880944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84.960964291737923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84.960964291737938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2.3269580320453747E-5</v>
      </c>
      <c r="F18" s="16" t="s">
        <v>46501</v>
      </c>
      <c r="G18" s="6">
        <f>D8L811C10</f>
        <v>1.7319096582645722E-2</v>
      </c>
      <c r="H18" s="16" t="s">
        <v>46502</v>
      </c>
      <c r="I18" s="6">
        <f>D8L811C18</f>
        <v>1.0013614811022856E-6</v>
      </c>
      <c r="J18" s="16" t="s">
        <v>46503</v>
      </c>
      <c r="K18" s="6">
        <f>D8L811C4</f>
        <v>6.0500908833179822E-5</v>
      </c>
      <c r="L18" s="16" t="s">
        <v>46504</v>
      </c>
      <c r="M18" s="6">
        <f>D8L811C12</f>
        <v>4.5029651114878701E-2</v>
      </c>
      <c r="N18" s="16" t="s">
        <v>46505</v>
      </c>
      <c r="O18" s="6">
        <f>D8L811C20</f>
        <v>2.6035398508659363E-6</v>
      </c>
      <c r="P18" s="16" t="s">
        <v>46506</v>
      </c>
      <c r="Q18" s="6">
        <f>D8L811C6</f>
        <v>2.4535763552139965E-3</v>
      </c>
      <c r="R18" s="16" t="s">
        <v>46507</v>
      </c>
      <c r="S18" s="6">
        <f>D8L811C14</f>
        <v>6.6655496349457639</v>
      </c>
      <c r="T18" s="16" t="s">
        <v>46508</v>
      </c>
      <c r="U18" s="6">
        <f>D8L811C22</f>
        <v>9.4587502588211318E-5</v>
      </c>
      <c r="V18" s="16" t="s">
        <v>46509</v>
      </c>
      <c r="W18" s="6">
        <f>D8L811C8</f>
        <v>2.4535763552139965E-3</v>
      </c>
      <c r="X18" s="16" t="s">
        <v>46510</v>
      </c>
      <c r="Y18" s="6">
        <f>D8L811C16</f>
        <v>6.6655496349457648</v>
      </c>
      <c r="Z18" s="16" t="s">
        <v>46511</v>
      </c>
      <c r="AA18" s="6">
        <f>D8L811C24</f>
        <v>9.4587502588211331E-5</v>
      </c>
      <c r="AB18" s="16" t="s">
        <v>46512</v>
      </c>
      <c r="AC18" s="6">
        <f>D8L811C26</f>
        <v>0.13750494236261213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4.1921316738862124E-3</v>
      </c>
      <c r="F19" s="16" t="s">
        <v>46514</v>
      </c>
      <c r="G19" s="6">
        <f>D8L812C10+D8L818C10</f>
        <v>-0.45336071712087878</v>
      </c>
      <c r="H19" s="16" t="s">
        <v>46515</v>
      </c>
      <c r="I19" s="6">
        <f>D8L812C18+D8L818C18</f>
        <v>1.8742392641314375E-4</v>
      </c>
      <c r="J19" s="16" t="s">
        <v>46516</v>
      </c>
      <c r="K19" s="6">
        <f>D8L812C4+D8L818C4</f>
        <v>1.089954235210415E-2</v>
      </c>
      <c r="L19" s="16" t="s">
        <v>46517</v>
      </c>
      <c r="M19" s="6">
        <f>D8L812C12+D8L818C12</f>
        <v>-1.1787378645142843</v>
      </c>
      <c r="N19" s="16" t="s">
        <v>46518</v>
      </c>
      <c r="O19" s="6">
        <f>D8L812C20+D8L818C20</f>
        <v>4.8730220867417397E-4</v>
      </c>
      <c r="P19" s="16" t="s">
        <v>46519</v>
      </c>
      <c r="Q19" s="6">
        <f>D8L812C6+D8L818C6</f>
        <v>0.24559334477919068</v>
      </c>
      <c r="R19" s="16" t="s">
        <v>46520</v>
      </c>
      <c r="S19" s="6">
        <f>D8L812C14+D8L818C14</f>
        <v>45.794230772904832</v>
      </c>
      <c r="T19" s="16" t="s">
        <v>46521</v>
      </c>
      <c r="U19" s="6">
        <f>D8L812C22+D8L818C22</f>
        <v>1.1217057229065894E-2</v>
      </c>
      <c r="V19" s="16" t="s">
        <v>46522</v>
      </c>
      <c r="W19" s="6">
        <f>D8L812C8+D8L818C8</f>
        <v>0.24559334477919073</v>
      </c>
      <c r="X19" s="16" t="s">
        <v>46523</v>
      </c>
      <c r="Y19" s="6">
        <f>D8L812C16+D8L818C16</f>
        <v>45.794230772904832</v>
      </c>
      <c r="Z19" s="16" t="s">
        <v>46524</v>
      </c>
      <c r="AA19" s="6">
        <f>D8L812C24+D8L818C24</f>
        <v>1.1217057229065895E-2</v>
      </c>
      <c r="AB19" s="16" t="s">
        <v>46525</v>
      </c>
      <c r="AC19" s="6">
        <f>D8L812C26+D8L818C26</f>
        <v>0.1398734840231525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2.4463350067247225</v>
      </c>
      <c r="F20" s="16" t="s">
        <v>46527</v>
      </c>
      <c r="G20" s="6">
        <f>D8L813C10</f>
        <v>8.1366429992713929E-2</v>
      </c>
      <c r="H20" s="16" t="s">
        <v>46528</v>
      </c>
      <c r="I20" s="6">
        <f>D8L813C18</f>
        <v>7.3140860421015821E-2</v>
      </c>
      <c r="J20" s="16" t="s">
        <v>46529</v>
      </c>
      <c r="K20" s="6">
        <f>D8L813C4</f>
        <v>6.3604710174842944</v>
      </c>
      <c r="L20" s="16" t="s">
        <v>46530</v>
      </c>
      <c r="M20" s="6">
        <f>D8L813C12</f>
        <v>0.21155271798105663</v>
      </c>
      <c r="N20" s="16" t="s">
        <v>46531</v>
      </c>
      <c r="O20" s="6">
        <f>D8L813C20</f>
        <v>0.19016623709464039</v>
      </c>
      <c r="P20" s="16" t="s">
        <v>46532</v>
      </c>
      <c r="Q20" s="6">
        <f>D8L813C6</f>
        <v>412.29458774612988</v>
      </c>
      <c r="R20" s="16" t="s">
        <v>46533</v>
      </c>
      <c r="S20" s="6">
        <f>D8L813C14</f>
        <v>189.99777903858003</v>
      </c>
      <c r="T20" s="16" t="s">
        <v>46534</v>
      </c>
      <c r="U20" s="6">
        <f>D8L813C22</f>
        <v>14.356960231028502</v>
      </c>
      <c r="V20" s="16" t="s">
        <v>46535</v>
      </c>
      <c r="W20" s="6">
        <f>D8L813C8</f>
        <v>412.29458774612993</v>
      </c>
      <c r="X20" s="16" t="s">
        <v>46536</v>
      </c>
      <c r="Y20" s="6">
        <f>D8L813C16</f>
        <v>189.99777903858001</v>
      </c>
      <c r="Z20" s="16" t="s">
        <v>46537</v>
      </c>
      <c r="AA20" s="6">
        <f>D8L813C24</f>
        <v>14.3569602310285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2.8024275720735781E-2</v>
      </c>
      <c r="H21" s="16" t="s">
        <v>46541</v>
      </c>
      <c r="I21" s="6">
        <f>D8L814C18</f>
        <v>6.4056458710540623E-2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7.2863116873912961E-2</v>
      </c>
      <c r="N21" s="16" t="s">
        <v>46544</v>
      </c>
      <c r="O21" s="6">
        <f>D8L814C20</f>
        <v>0.16654679264740563</v>
      </c>
      <c r="P21" s="16" t="s">
        <v>46545</v>
      </c>
      <c r="Q21" s="6">
        <f>D8L814C6</f>
        <v>0</v>
      </c>
      <c r="R21" s="16" t="s">
        <v>46546</v>
      </c>
      <c r="S21" s="6">
        <f>D8L814C14</f>
        <v>5.2230906972553273</v>
      </c>
      <c r="T21" s="16" t="s">
        <v>46547</v>
      </c>
      <c r="U21" s="6">
        <f>D8L814C22</f>
        <v>11.932532228098925</v>
      </c>
      <c r="V21" s="16" t="s">
        <v>46548</v>
      </c>
      <c r="W21" s="6">
        <f>D8L814C8</f>
        <v>0</v>
      </c>
      <c r="X21" s="16" t="s">
        <v>46549</v>
      </c>
      <c r="Y21" s="6">
        <f>D8L814C16</f>
        <v>5.2230906972553273</v>
      </c>
      <c r="Z21" s="16" t="s">
        <v>46550</v>
      </c>
      <c r="AA21" s="6">
        <f>D8L814C24</f>
        <v>11.932532228098923</v>
      </c>
      <c r="AB21" s="16" t="s">
        <v>46551</v>
      </c>
      <c r="AC21" s="6">
        <f>D8L814C26</f>
        <v>0.24289426566373781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2.086547062164102E-2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4.5940811581418857E-3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8.039406120379752E-3</v>
      </c>
      <c r="F24" s="16" t="s">
        <v>46555</v>
      </c>
      <c r="G24" s="6">
        <f>D8L817C10</f>
        <v>0.41082174078526884</v>
      </c>
      <c r="H24" s="16" t="s">
        <v>46556</v>
      </c>
      <c r="I24" s="6">
        <f>D8L817C18</f>
        <v>3.0133303963135023</v>
      </c>
      <c r="J24" s="16" t="s">
        <v>46557</v>
      </c>
      <c r="K24" s="6">
        <f>D8L817C4</f>
        <v>2.0902455912987339E-2</v>
      </c>
      <c r="L24" s="16" t="s">
        <v>46558</v>
      </c>
      <c r="M24" s="6">
        <f>D8L817C12</f>
        <v>1.0681365260416982</v>
      </c>
      <c r="N24" s="16" t="s">
        <v>46559</v>
      </c>
      <c r="O24" s="6">
        <f>D8L817C20</f>
        <v>7.8346590304151009</v>
      </c>
      <c r="P24" s="16" t="s">
        <v>46560</v>
      </c>
      <c r="Q24" s="6">
        <f>D8L817C6</f>
        <v>0.24453604963549469</v>
      </c>
      <c r="R24" s="16" t="s">
        <v>46561</v>
      </c>
      <c r="S24" s="6">
        <f>D8L817C14</f>
        <v>24.91421484427503</v>
      </c>
      <c r="T24" s="16" t="s">
        <v>46562</v>
      </c>
      <c r="U24" s="6">
        <f>D8L817C22</f>
        <v>162.03112698205976</v>
      </c>
      <c r="V24" s="16" t="s">
        <v>46563</v>
      </c>
      <c r="W24" s="6">
        <f>D8L817C8</f>
        <v>0.24453604963549469</v>
      </c>
      <c r="X24" s="16" t="s">
        <v>46564</v>
      </c>
      <c r="Y24" s="6">
        <f>D8L817C16</f>
        <v>24.91421484427503</v>
      </c>
      <c r="Z24" s="16" t="s">
        <v>46565</v>
      </c>
      <c r="AA24" s="6">
        <f>D8L817C24</f>
        <v>162.03112698205976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</v>
      </c>
      <c r="H25" s="16" t="s">
        <v>46569</v>
      </c>
      <c r="I25" s="6">
        <f>D8L818C18</f>
        <v>0</v>
      </c>
      <c r="J25" s="16" t="s">
        <v>46570</v>
      </c>
      <c r="K25" s="6">
        <f>D8L818C4</f>
        <v>0</v>
      </c>
      <c r="L25" s="16" t="s">
        <v>46571</v>
      </c>
      <c r="M25" s="6">
        <f>D8L818C12</f>
        <v>0</v>
      </c>
      <c r="N25" s="16" t="s">
        <v>46572</v>
      </c>
      <c r="O25" s="6">
        <f>D8L818C20</f>
        <v>0</v>
      </c>
      <c r="P25" s="16" t="s">
        <v>46573</v>
      </c>
      <c r="Q25" s="6">
        <f>D8L818C6</f>
        <v>0</v>
      </c>
      <c r="R25" s="16" t="s">
        <v>46574</v>
      </c>
      <c r="S25" s="6">
        <f>D8L818C14</f>
        <v>0</v>
      </c>
      <c r="T25" s="16" t="s">
        <v>46575</v>
      </c>
      <c r="U25" s="6">
        <f>D8L818C22</f>
        <v>0</v>
      </c>
      <c r="V25" s="16" t="s">
        <v>46576</v>
      </c>
      <c r="W25" s="6">
        <f>D8L818C8</f>
        <v>0</v>
      </c>
      <c r="X25" s="16" t="s">
        <v>46577</v>
      </c>
      <c r="Y25" s="6">
        <f>D8L818C16</f>
        <v>0</v>
      </c>
      <c r="Z25" s="16" t="s">
        <v>46578</v>
      </c>
      <c r="AA25" s="6">
        <f>D8L818C24</f>
        <v>0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2.389994989763872E-2</v>
      </c>
      <c r="F27" s="16" t="s">
        <v>46594</v>
      </c>
      <c r="G27" s="6">
        <f>D8L820C10</f>
        <v>6.5264355351793658E-3</v>
      </c>
      <c r="H27" s="16" t="s">
        <v>46595</v>
      </c>
      <c r="I27" s="6">
        <f>D8L820C18</f>
        <v>4.793989819610054E-2</v>
      </c>
      <c r="J27" s="16" t="s">
        <v>46596</v>
      </c>
      <c r="K27" s="6">
        <f>D8L820C4</f>
        <v>6.1139881878438863E-2</v>
      </c>
      <c r="L27" s="16" t="s">
        <v>46597</v>
      </c>
      <c r="M27" s="6">
        <f>D8L820C12</f>
        <v>1.0008574623426053E-2</v>
      </c>
      <c r="N27" s="16" t="s">
        <v>46598</v>
      </c>
      <c r="O27" s="6">
        <f>D8L820C20</f>
        <v>0.1947365815184138</v>
      </c>
      <c r="P27" s="16" t="s">
        <v>46599</v>
      </c>
      <c r="Q27" s="6">
        <f>D8L820C6</f>
        <v>2.4241285270906641</v>
      </c>
      <c r="R27" s="16" t="s">
        <v>46600</v>
      </c>
      <c r="S27" s="6">
        <f>D8L820C14</f>
        <v>16.100987598646402</v>
      </c>
      <c r="T27" s="16" t="s">
        <v>46601</v>
      </c>
      <c r="U27" s="6">
        <f>D8L820C22</f>
        <v>6.0827043789931041</v>
      </c>
      <c r="V27" s="16" t="s">
        <v>46602</v>
      </c>
      <c r="W27" s="6">
        <f>D8L820C8</f>
        <v>2.3000218309553153</v>
      </c>
      <c r="X27" s="16" t="s">
        <v>46603</v>
      </c>
      <c r="Y27" s="6">
        <f>D8L820C16</f>
        <v>17.05239414187005</v>
      </c>
      <c r="Z27" s="16" t="s">
        <v>46604</v>
      </c>
      <c r="AA27" s="6">
        <f>D8L820C24</f>
        <v>7.3906758446277783</v>
      </c>
      <c r="AB27" s="16" t="s">
        <v>46605</v>
      </c>
      <c r="AC27" s="6">
        <f>D8L820C26</f>
        <v>3.0747926562304545E-2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4.1921316738862124E-3</v>
      </c>
      <c r="F28" s="16" t="s">
        <v>46607</v>
      </c>
      <c r="G28" s="6">
        <f>E1L212C2</f>
        <v>-0.45336071712087878</v>
      </c>
      <c r="H28" s="16" t="s">
        <v>46608</v>
      </c>
      <c r="I28" s="6">
        <f>E1L212C3</f>
        <v>1.8742392641314375E-4</v>
      </c>
      <c r="J28" s="16" t="s">
        <v>46609</v>
      </c>
      <c r="K28" s="6">
        <f>E1L212C4</f>
        <v>1.089954235210415E-2</v>
      </c>
      <c r="L28" s="16" t="s">
        <v>46610</v>
      </c>
      <c r="M28" s="6">
        <f>E1L212C5</f>
        <v>-1.1787378645142843</v>
      </c>
      <c r="N28" s="16" t="s">
        <v>46611</v>
      </c>
      <c r="O28" s="6">
        <f>E1L212C6</f>
        <v>4.8730220867417397E-4</v>
      </c>
      <c r="P28" s="16" t="s">
        <v>46612</v>
      </c>
      <c r="Q28" s="6">
        <f>E1L212C7</f>
        <v>0.24559334477919068</v>
      </c>
      <c r="R28" s="16" t="s">
        <v>46613</v>
      </c>
      <c r="S28" s="6">
        <f>E1L212C8</f>
        <v>45.794230772904832</v>
      </c>
      <c r="T28" s="16" t="s">
        <v>46614</v>
      </c>
      <c r="U28" s="6">
        <f>E1L212C9</f>
        <v>1.1217057229065894E-2</v>
      </c>
      <c r="V28" s="16" t="s">
        <v>46615</v>
      </c>
      <c r="W28" s="6">
        <f>E1L212C10</f>
        <v>0.24559334477919073</v>
      </c>
      <c r="X28" s="16" t="s">
        <v>46616</v>
      </c>
      <c r="Y28" s="6">
        <f>E1L212C11</f>
        <v>45.794230772904832</v>
      </c>
      <c r="Z28" s="16" t="s">
        <v>46617</v>
      </c>
      <c r="AA28" s="6">
        <f>E1L212C12</f>
        <v>1.1217057229065895E-2</v>
      </c>
      <c r="AB28" s="16" t="s">
        <v>46618</v>
      </c>
      <c r="AC28" s="6">
        <f>E1L212C13</f>
        <v>0.1398734840231525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1.8031582813073816</v>
      </c>
      <c r="H9" s="16" t="s">
        <v>46774</v>
      </c>
      <c r="I9" s="6">
        <f>B3L818C3</f>
        <v>1.4502470007057164</v>
      </c>
      <c r="J9" s="16" t="s">
        <v>12040</v>
      </c>
      <c r="K9" s="6">
        <f>B3L836C3</f>
        <v>1.6823671497584543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445.99639018534918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223.31735223334749</v>
      </c>
      <c r="AZ9" s="16" t="s">
        <v>46780</v>
      </c>
      <c r="BA9" s="6">
        <f>B6L202C35</f>
        <v>7.4256716034299526</v>
      </c>
      <c r="BB9" s="16" t="s">
        <v>46781</v>
      </c>
      <c r="BC9" s="6">
        <f>B6L202C36</f>
        <v>4.0841193818864747</v>
      </c>
      <c r="BD9" s="16" t="s">
        <v>46782</v>
      </c>
      <c r="BE9" s="6">
        <f>B6L202C37</f>
        <v>11.138507405144928</v>
      </c>
      <c r="BF9" s="16" t="s">
        <v>46783</v>
      </c>
      <c r="BG9" s="6">
        <f>B6L202C38</f>
        <v>8.9108059241159445</v>
      </c>
      <c r="BH9" s="16" t="s">
        <v>46784</v>
      </c>
      <c r="BI9" s="6">
        <f>B6L202C39</f>
        <v>1.8564179008574886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1.7907997315297641</v>
      </c>
      <c r="H10" s="16" t="s">
        <v>46786</v>
      </c>
      <c r="I10" s="6">
        <f>B3L819C3</f>
        <v>1.496847140682757</v>
      </c>
      <c r="J10" s="16" t="s">
        <v>12079</v>
      </c>
      <c r="K10" s="6">
        <f>B3L837C3</f>
        <v>1.7596049565036804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445.99639018534924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269.54010847809963</v>
      </c>
      <c r="AZ10" s="16" t="s">
        <v>46792</v>
      </c>
      <c r="BA10" s="6">
        <f>B6L203C35</f>
        <v>7.4256716034299535</v>
      </c>
      <c r="BB10" s="16" t="s">
        <v>46793</v>
      </c>
      <c r="BC10" s="6">
        <f>B6L203C36</f>
        <v>4.0841193818864747</v>
      </c>
      <c r="BD10" s="16" t="s">
        <v>46794</v>
      </c>
      <c r="BE10" s="6">
        <f>B6L203C37</f>
        <v>11.138507405144928</v>
      </c>
      <c r="BF10" s="16" t="s">
        <v>46795</v>
      </c>
      <c r="BG10" s="6">
        <f>B6L203C38</f>
        <v>8.9108059241159445</v>
      </c>
      <c r="BH10" s="16" t="s">
        <v>46796</v>
      </c>
      <c r="BI10" s="6">
        <f>B6L203C39</f>
        <v>1.8564179008574884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2.0596512695013764</v>
      </c>
      <c r="H11" s="16" t="s">
        <v>46798</v>
      </c>
      <c r="I11" s="6">
        <f>B3L820C3</f>
        <v>1.9334408202075324</v>
      </c>
      <c r="J11" s="16" t="s">
        <v>12118</v>
      </c>
      <c r="K11" s="6">
        <f>B3L838C3</f>
        <v>1.9414293182566267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445.99639018534924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337.50944720838891</v>
      </c>
      <c r="AZ11" s="16" t="s">
        <v>46804</v>
      </c>
      <c r="BA11" s="6">
        <f>B6L204C35</f>
        <v>7.4256716034299526</v>
      </c>
      <c r="BB11" s="16" t="s">
        <v>46805</v>
      </c>
      <c r="BC11" s="6">
        <f>B6L204C36</f>
        <v>4.0841193818864747</v>
      </c>
      <c r="BD11" s="16" t="s">
        <v>46806</v>
      </c>
      <c r="BE11" s="6">
        <f>B6L204C37</f>
        <v>11.13850740514493</v>
      </c>
      <c r="BF11" s="16" t="s">
        <v>46807</v>
      </c>
      <c r="BG11" s="6">
        <f>B6L204C38</f>
        <v>8.9108059241159445</v>
      </c>
      <c r="BH11" s="16" t="s">
        <v>46808</v>
      </c>
      <c r="BI11" s="6">
        <f>B6L204C39</f>
        <v>1.8564179008574884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1.9964046412812551</v>
      </c>
      <c r="H12" s="16" t="s">
        <v>46810</v>
      </c>
      <c r="I12" s="6">
        <f>B3L821C3</f>
        <v>2.0402340892465252</v>
      </c>
      <c r="J12" s="16" t="s">
        <v>12157</v>
      </c>
      <c r="K12" s="6">
        <f>B3L839C3</f>
        <v>1.9994423037923341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445.99639018534924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292.4397257988241</v>
      </c>
      <c r="AZ12" s="16" t="s">
        <v>46816</v>
      </c>
      <c r="BA12" s="6">
        <f>B6L205C35</f>
        <v>7.4256716034299535</v>
      </c>
      <c r="BB12" s="16" t="s">
        <v>46817</v>
      </c>
      <c r="BC12" s="6">
        <f>B6L205C36</f>
        <v>4.0841193818864747</v>
      </c>
      <c r="BD12" s="16" t="s">
        <v>46818</v>
      </c>
      <c r="BE12" s="6">
        <f>B6L205C37</f>
        <v>11.13850740514493</v>
      </c>
      <c r="BF12" s="16" t="s">
        <v>46819</v>
      </c>
      <c r="BG12" s="6">
        <f>B6L205C38</f>
        <v>8.9108059241159427</v>
      </c>
      <c r="BH12" s="16" t="s">
        <v>46820</v>
      </c>
      <c r="BI12" s="6">
        <f>B6L205C39</f>
        <v>1.8564179008574884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2.0098575883802585</v>
      </c>
      <c r="H13" s="16" t="s">
        <v>46822</v>
      </c>
      <c r="I13" s="6">
        <f>B3L822C3</f>
        <v>2.014218589398463</v>
      </c>
      <c r="J13" s="16" t="s">
        <v>12196</v>
      </c>
      <c r="K13" s="6">
        <f>B3L840C3</f>
        <v>2.0119125872109782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445.99639018534918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348.33670096539925</v>
      </c>
      <c r="AZ13" s="16" t="s">
        <v>46828</v>
      </c>
      <c r="BA13" s="6">
        <f>B6L206C35</f>
        <v>7.4256716034299526</v>
      </c>
      <c r="BB13" s="16" t="s">
        <v>46829</v>
      </c>
      <c r="BC13" s="6">
        <f>B6L206C36</f>
        <v>4.0841193818864756</v>
      </c>
      <c r="BD13" s="16" t="s">
        <v>46830</v>
      </c>
      <c r="BE13" s="6">
        <f>B6L206C37</f>
        <v>11.13850740514493</v>
      </c>
      <c r="BF13" s="16" t="s">
        <v>46831</v>
      </c>
      <c r="BG13" s="6">
        <f>B6L206C38</f>
        <v>8.9108059241159427</v>
      </c>
      <c r="BH13" s="16" t="s">
        <v>46832</v>
      </c>
      <c r="BI13" s="6">
        <f>B6L206C39</f>
        <v>1.8564179008574884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1.9867924528301888</v>
      </c>
      <c r="H14" s="16" t="s">
        <v>46834</v>
      </c>
      <c r="I14" s="6">
        <f>B3L823C3</f>
        <v>2.0212765957446805</v>
      </c>
      <c r="J14" s="16" t="s">
        <v>12235</v>
      </c>
      <c r="K14" s="6">
        <f>B3L841C3</f>
        <v>2.0052585451358458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445.99639018534918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302.90289003445548</v>
      </c>
      <c r="AZ14" s="16" t="s">
        <v>46840</v>
      </c>
      <c r="BA14" s="6">
        <f>B6L207C35</f>
        <v>7.4256716034299526</v>
      </c>
      <c r="BB14" s="16" t="s">
        <v>46841</v>
      </c>
      <c r="BC14" s="6">
        <f>B6L207C36</f>
        <v>4.0841193818864756</v>
      </c>
      <c r="BD14" s="16" t="s">
        <v>46842</v>
      </c>
      <c r="BE14" s="6">
        <f>B6L207C37</f>
        <v>11.13850740514493</v>
      </c>
      <c r="BF14" s="16" t="s">
        <v>46843</v>
      </c>
      <c r="BG14" s="6">
        <f>B6L207C38</f>
        <v>8.9108059241159445</v>
      </c>
      <c r="BH14" s="16" t="s">
        <v>46844</v>
      </c>
      <c r="BI14" s="6">
        <f>B6L207C39</f>
        <v>1.8564179008574886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1.998003992015968</v>
      </c>
      <c r="H15" s="16" t="s">
        <v>46846</v>
      </c>
      <c r="I15" s="6">
        <f>B3L824C3</f>
        <v>1.9398018321181529</v>
      </c>
      <c r="J15" s="16" t="s">
        <v>12274</v>
      </c>
      <c r="K15" s="6">
        <f>B3L842C3</f>
        <v>1.9405703141471642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445.99639018534924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237.46404997173249</v>
      </c>
      <c r="AZ15" s="16" t="s">
        <v>46852</v>
      </c>
      <c r="BA15" s="6">
        <f>B6L208C35</f>
        <v>7.4256716034299526</v>
      </c>
      <c r="BB15" s="16" t="s">
        <v>46853</v>
      </c>
      <c r="BC15" s="6">
        <f>B6L208C36</f>
        <v>4.0841193818864747</v>
      </c>
      <c r="BD15" s="16" t="s">
        <v>46854</v>
      </c>
      <c r="BE15" s="6">
        <f>B6L208C37</f>
        <v>11.138507405144928</v>
      </c>
      <c r="BF15" s="16" t="s">
        <v>46855</v>
      </c>
      <c r="BG15" s="6">
        <f>B6L208C38</f>
        <v>8.9108059241159445</v>
      </c>
      <c r="BH15" s="16" t="s">
        <v>46856</v>
      </c>
      <c r="BI15" s="6">
        <f>B6L208C39</f>
        <v>1.8564179008574884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2.0555555555555554</v>
      </c>
      <c r="H16" s="16" t="s">
        <v>46858</v>
      </c>
      <c r="I16" s="6">
        <f>B3L825C3</f>
        <v>0</v>
      </c>
      <c r="J16" s="16" t="s">
        <v>12313</v>
      </c>
      <c r="K16" s="6">
        <f>B3L843C3</f>
        <v>2.0555555555555554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445.99639018534924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250</v>
      </c>
      <c r="AZ16" s="16" t="s">
        <v>46864</v>
      </c>
      <c r="BA16" s="6">
        <f>B6L209C35</f>
        <v>7.4256716034299526</v>
      </c>
      <c r="BB16" s="16" t="s">
        <v>46865</v>
      </c>
      <c r="BC16" s="6">
        <f>B6L209C36</f>
        <v>4.0841193818864738</v>
      </c>
      <c r="BD16" s="16" t="s">
        <v>46866</v>
      </c>
      <c r="BE16" s="6">
        <f>B6L209C37</f>
        <v>11.138507405144928</v>
      </c>
      <c r="BF16" s="16" t="s">
        <v>46867</v>
      </c>
      <c r="BG16" s="6">
        <f>B6L209C38</f>
        <v>8.9108059241159445</v>
      </c>
      <c r="BH16" s="16" t="s">
        <v>46868</v>
      </c>
      <c r="BI16" s="6">
        <f>B6L209C39</f>
        <v>1.8564179008574884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2.2000000000000002</v>
      </c>
      <c r="H17" s="16" t="s">
        <v>46870</v>
      </c>
      <c r="I17" s="6">
        <f>B3L826C3</f>
        <v>2.1176470588235294</v>
      </c>
      <c r="J17" s="16" t="s">
        <v>12352</v>
      </c>
      <c r="K17" s="6">
        <f>B3L844C3</f>
        <v>2.166666666666667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445.99639018534918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1917.0699896367817</v>
      </c>
      <c r="AZ17" s="16" t="s">
        <v>46876</v>
      </c>
      <c r="BA17" s="6">
        <f>B6L210C35</f>
        <v>7.4256716034299526</v>
      </c>
      <c r="BB17" s="16" t="s">
        <v>46877</v>
      </c>
      <c r="BC17" s="6">
        <f>B6L210C36</f>
        <v>4.0841193818864747</v>
      </c>
      <c r="BD17" s="16" t="s">
        <v>46878</v>
      </c>
      <c r="BE17" s="6">
        <f>B6L210C37</f>
        <v>11.138507405144928</v>
      </c>
      <c r="BF17" s="16" t="s">
        <v>46879</v>
      </c>
      <c r="BG17" s="6">
        <f>B6L210C38</f>
        <v>8.9108059241159445</v>
      </c>
      <c r="BH17" s="16" t="s">
        <v>46880</v>
      </c>
      <c r="BI17" s="6">
        <f>B6L210C39</f>
        <v>1.8564179008574884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1.0650484199796126</v>
      </c>
      <c r="H18" s="16" t="s">
        <v>46882</v>
      </c>
      <c r="I18" s="6">
        <f>B3L827C3</f>
        <v>1.0377634246381595</v>
      </c>
      <c r="J18" s="16" t="s">
        <v>12391</v>
      </c>
      <c r="K18" s="6">
        <f>B3L845C3</f>
        <v>1.0451323170102207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445.99639018534918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259.94811901212057</v>
      </c>
      <c r="AZ18" s="16" t="s">
        <v>46888</v>
      </c>
      <c r="BA18" s="6">
        <f>B6L211C35</f>
        <v>7.4256716034299535</v>
      </c>
      <c r="BB18" s="16" t="s">
        <v>46889</v>
      </c>
      <c r="BC18" s="6">
        <f>B6L211C36</f>
        <v>4.0841193818864747</v>
      </c>
      <c r="BD18" s="16" t="s">
        <v>46890</v>
      </c>
      <c r="BE18" s="6">
        <f>B6L211C37</f>
        <v>11.138507405144926</v>
      </c>
      <c r="BF18" s="16" t="s">
        <v>46891</v>
      </c>
      <c r="BG18" s="6">
        <f>B6L211C38</f>
        <v>8.9108059241159445</v>
      </c>
      <c r="BH18" s="16" t="s">
        <v>46892</v>
      </c>
      <c r="BI18" s="6">
        <f>B6L211C39</f>
        <v>1.8564179008574886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1.4569049951028403</v>
      </c>
      <c r="H19" s="16" t="s">
        <v>46894</v>
      </c>
      <c r="I19" s="6">
        <f>B3L828C3</f>
        <v>1.1948955916473318</v>
      </c>
      <c r="J19" s="16" t="s">
        <v>12430</v>
      </c>
      <c r="K19" s="6">
        <f>B3L846C3</f>
        <v>1.2577877042435641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445.99639018534924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396.89151687102822</v>
      </c>
      <c r="AZ19" s="16" t="s">
        <v>46900</v>
      </c>
      <c r="BA19" s="6">
        <f>B6L212C35</f>
        <v>7.4256716034299535</v>
      </c>
      <c r="BB19" s="16" t="s">
        <v>46901</v>
      </c>
      <c r="BC19" s="6">
        <f>B6L212C36</f>
        <v>4.0841193818864747</v>
      </c>
      <c r="BD19" s="16" t="s">
        <v>46902</v>
      </c>
      <c r="BE19" s="6">
        <f>B6L212C37</f>
        <v>11.138507405144928</v>
      </c>
      <c r="BF19" s="16" t="s">
        <v>46903</v>
      </c>
      <c r="BG19" s="6">
        <f>B6L212C38</f>
        <v>8.9108059241159427</v>
      </c>
      <c r="BH19" s="16" t="s">
        <v>46904</v>
      </c>
      <c r="BI19" s="6">
        <f>B6L212C39</f>
        <v>1.8564179008574884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12.2</v>
      </c>
      <c r="H20" s="16" t="s">
        <v>46906</v>
      </c>
      <c r="I20" s="6">
        <f>B3L829C3</f>
        <v>0</v>
      </c>
      <c r="J20" s="16" t="s">
        <v>12469</v>
      </c>
      <c r="K20" s="6">
        <f>B3L847C3</f>
        <v>12.2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445.99639018534918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1711.6696336042698</v>
      </c>
      <c r="AZ20" s="16" t="s">
        <v>46912</v>
      </c>
      <c r="BA20" s="6">
        <f>B6L213C35</f>
        <v>7.4256716034299535</v>
      </c>
      <c r="BB20" s="16" t="s">
        <v>46913</v>
      </c>
      <c r="BC20" s="6">
        <f>B6L213C36</f>
        <v>4.0841193818864747</v>
      </c>
      <c r="BD20" s="16" t="s">
        <v>46914</v>
      </c>
      <c r="BE20" s="6">
        <f>B6L213C37</f>
        <v>11.13850740514493</v>
      </c>
      <c r="BF20" s="16" t="s">
        <v>46915</v>
      </c>
      <c r="BG20" s="6">
        <f>B6L213C38</f>
        <v>8.9108059241159445</v>
      </c>
      <c r="BH20" s="16" t="s">
        <v>46916</v>
      </c>
      <c r="BI20" s="6">
        <f>B6L213C39</f>
        <v>1.8564179008574884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1.9540434627716423</v>
      </c>
      <c r="H21" s="16" t="s">
        <v>46918</v>
      </c>
      <c r="I21" s="6">
        <f>B3L830C3</f>
        <v>1.7871239081203494</v>
      </c>
      <c r="J21" s="16" t="s">
        <v>12508</v>
      </c>
      <c r="K21" s="6">
        <f>B3L848C3</f>
        <v>1.8665649372668702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445.99639018534924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557.61054171168109</v>
      </c>
      <c r="AZ21" s="16" t="s">
        <v>46924</v>
      </c>
      <c r="BA21" s="6">
        <f>B6L214C35</f>
        <v>7.4256716034299535</v>
      </c>
      <c r="BB21" s="16" t="s">
        <v>46925</v>
      </c>
      <c r="BC21" s="6">
        <f>B6L214C36</f>
        <v>4.0841193818864747</v>
      </c>
      <c r="BD21" s="16" t="s">
        <v>46926</v>
      </c>
      <c r="BE21" s="6">
        <f>B6L214C37</f>
        <v>11.138507405144928</v>
      </c>
      <c r="BF21" s="16" t="s">
        <v>46927</v>
      </c>
      <c r="BG21" s="6">
        <f>B6L214C38</f>
        <v>8.9108059241159427</v>
      </c>
      <c r="BH21" s="16" t="s">
        <v>46928</v>
      </c>
      <c r="BI21" s="6">
        <f>B6L214C39</f>
        <v>1.8564179008574884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2.0127813504823151</v>
      </c>
      <c r="J22" s="16" t="s">
        <v>46930</v>
      </c>
      <c r="K22" s="6">
        <f>B3L849C3</f>
        <v>2.0127813504823151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2.0375993989105252</v>
      </c>
      <c r="J23" s="16" t="s">
        <v>46932</v>
      </c>
      <c r="K23" s="6">
        <f>B3L850C3</f>
        <v>2.0375993989105252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2.1139601139601139</v>
      </c>
      <c r="H24" s="16" t="s">
        <v>46934</v>
      </c>
      <c r="I24" s="6">
        <f>B3L833C3</f>
        <v>1.2068394925537782</v>
      </c>
      <c r="J24" s="16" t="s">
        <v>12547</v>
      </c>
      <c r="K24" s="6">
        <f>B3L852C3</f>
        <v>1.9991836033171486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445.99639018534924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357.45847966014077</v>
      </c>
      <c r="AZ24" s="16" t="s">
        <v>46940</v>
      </c>
      <c r="BA24" s="6">
        <f>B6L215C35</f>
        <v>7.4256716034299517</v>
      </c>
      <c r="BB24" s="16" t="s">
        <v>46941</v>
      </c>
      <c r="BC24" s="6">
        <f>B6L215C36</f>
        <v>4.0841193818864747</v>
      </c>
      <c r="BD24" s="16" t="s">
        <v>46942</v>
      </c>
      <c r="BE24" s="6">
        <f>B6L215C37</f>
        <v>11.138507405144928</v>
      </c>
      <c r="BF24" s="16" t="s">
        <v>46943</v>
      </c>
      <c r="BG24" s="6">
        <f>B6L215C38</f>
        <v>8.9108059241159445</v>
      </c>
      <c r="BH24" s="16" t="s">
        <v>46944</v>
      </c>
      <c r="BI24" s="6">
        <f>B6L215C39</f>
        <v>1.8564179008574886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1.8175686514150402</v>
      </c>
      <c r="H25" s="16" t="s">
        <v>46946</v>
      </c>
      <c r="I25" s="6">
        <f>B3L834C3</f>
        <v>1.7652007369013214</v>
      </c>
      <c r="J25" s="16" t="s">
        <v>46947</v>
      </c>
      <c r="K25" s="6">
        <f>B3L853C3</f>
        <v>1.7840464893810029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445.99639018534924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308.2508128046004</v>
      </c>
      <c r="AZ25" s="16" t="s">
        <v>46953</v>
      </c>
      <c r="BA25" s="6">
        <f>IF(B6L216C3=0,0,B6L216C29/B6L216C3)</f>
        <v>7.4256716034299544</v>
      </c>
      <c r="BB25" s="16" t="s">
        <v>46954</v>
      </c>
      <c r="BC25" s="6">
        <f>IF(B6L216C8=0,0,B6L216C30/B6L216C8)</f>
        <v>4.0841193818864747</v>
      </c>
      <c r="BD25" s="16" t="s">
        <v>46955</v>
      </c>
      <c r="BE25" s="6">
        <f>IF(B6L216C13=0,0,B6L216C31/B6L216C13)</f>
        <v>11.138507405144924</v>
      </c>
      <c r="BF25" s="16" t="s">
        <v>46956</v>
      </c>
      <c r="BG25" s="6">
        <f>IF(B6L216C18=0,0,B6L216C32/B6L216C18)</f>
        <v>8.9108059241159445</v>
      </c>
      <c r="BH25" s="16" t="s">
        <v>46957</v>
      </c>
      <c r="BI25" s="6">
        <f>IF(B6L216C24=0,0,B6L216C33/B6L216C24)</f>
        <v>1.8564179008574886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25.498305492356518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4.58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3.2112086167904477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2.3499699469251358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2.8164211811323021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9427.0091241461887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2292.1990534226484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6123.5169805279274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34146.487995404132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38502.898004040981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72649.385999445105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8452.9509999999991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8.5945589888602356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1.1068380545437615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1.4244937207461807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3.2882656376618919E-3</v>
      </c>
    </row>
    <row r="9" spans="1:7" x14ac:dyDescent="0.2">
      <c r="A9" s="11">
        <f>CURRENT_YEAR</f>
        <v>2013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1.2251616546461051E-3</v>
      </c>
    </row>
    <row r="10" spans="1:7" x14ac:dyDescent="0.2">
      <c r="A10" s="11">
        <f>CURRENT_YEAR</f>
        <v>2013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3.680797726492129E-3</v>
      </c>
    </row>
    <row r="11" spans="1:7" x14ac:dyDescent="0.2">
      <c r="A11" s="11">
        <f>CURRENT_YEAR</f>
        <v>2013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0.37930948558115996</v>
      </c>
    </row>
    <row r="15" spans="1:7" x14ac:dyDescent="0.2">
      <c r="A15" s="11">
        <f>CURRENT_YEAR</f>
        <v>2013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4.0770462077093451E-5</v>
      </c>
    </row>
    <row r="16" spans="1:7" x14ac:dyDescent="0.2">
      <c r="A16" s="11">
        <f>CURRENT_YEAR</f>
        <v>2013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2.2983952400957277E-5</v>
      </c>
    </row>
    <row r="17" spans="1:7" x14ac:dyDescent="0.2">
      <c r="A17" s="11">
        <f>CURRENT_YEAR</f>
        <v>2013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10.777038097528363</v>
      </c>
    </row>
    <row r="18" spans="1:7" x14ac:dyDescent="0.2">
      <c r="A18" s="11">
        <f>CURRENT_YEAR</f>
        <v>2013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6.4846525119056233</v>
      </c>
    </row>
    <row r="21" spans="1:7" x14ac:dyDescent="0.2">
      <c r="A21" s="11">
        <f>CURRENT_YEAR</f>
        <v>2013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1.0681198045074747</v>
      </c>
    </row>
    <row r="22" spans="1:7" x14ac:dyDescent="0.2">
      <c r="A22" s="11">
        <f>CURRENT_YEAR</f>
        <v>2013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1.1851878036710204</v>
      </c>
    </row>
    <row r="23" spans="1:7" x14ac:dyDescent="0.2">
      <c r="A23" s="11">
        <f>CURRENT_YEAR</f>
        <v>2013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0.83770750286252083</v>
      </c>
    </row>
    <row r="24" spans="1:7" x14ac:dyDescent="0.2">
      <c r="A24" s="11">
        <f>CURRENT_YEAR</f>
        <v>2013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8.1274889459062489</v>
      </c>
    </row>
    <row r="33" spans="1:7" x14ac:dyDescent="0.2">
      <c r="A33" s="11">
        <f>CURRENT_YEAR</f>
        <v>2013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2.2096048129918402</v>
      </c>
    </row>
    <row r="39" spans="1:7" x14ac:dyDescent="0.2">
      <c r="A39" s="11">
        <f>CURRENT_YEAR</f>
        <v>2013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0.25778693055527852</v>
      </c>
    </row>
    <row r="40" spans="1:7" x14ac:dyDescent="0.2">
      <c r="A40" s="11">
        <f>CURRENT_YEAR</f>
        <v>2013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0.74482104501768098</v>
      </c>
    </row>
    <row r="41" spans="1:7" x14ac:dyDescent="0.2">
      <c r="A41" s="11">
        <f>CURRENT_YEAR</f>
        <v>2013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2013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2013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2013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2013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2013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2013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2013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2013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2013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2013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2013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2013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2013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2013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1.4253283757449642</v>
      </c>
    </row>
    <row r="63" spans="1:7" x14ac:dyDescent="0.2">
      <c r="A63" s="11">
        <f>CURRENT_YEAR</f>
        <v>2013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4.8972326748504775</v>
      </c>
    </row>
    <row r="64" spans="1:7" x14ac:dyDescent="0.2">
      <c r="A64" s="11">
        <f>CURRENT_YEAR</f>
        <v>2013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6.0817170507951324E-2</v>
      </c>
    </row>
    <row r="65" spans="1:7" x14ac:dyDescent="0.2">
      <c r="A65" s="11">
        <f>CURRENT_YEAR</f>
        <v>2013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35.360604137454132</v>
      </c>
    </row>
    <row r="66" spans="1:7" x14ac:dyDescent="0.2">
      <c r="A66" s="11">
        <f>CURRENT_YEAR</f>
        <v>2013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1.2490270883959014</v>
      </c>
    </row>
    <row r="67" spans="1:7" x14ac:dyDescent="0.2">
      <c r="A67" s="11">
        <f>CURRENT_YEAR</f>
        <v>2013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4.7864463054353292</v>
      </c>
    </row>
    <row r="68" spans="1:7" x14ac:dyDescent="0.2">
      <c r="A68" s="11">
        <f>CURRENT_YEAR</f>
        <v>2013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9.339964948898869</v>
      </c>
    </row>
    <row r="69" spans="1:7" x14ac:dyDescent="0.2">
      <c r="A69" s="11">
        <f>CURRENT_YEAR</f>
        <v>2013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2013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2013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2013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2013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2013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2013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7.5201768691751048E-2</v>
      </c>
    </row>
    <row r="89" spans="1:7" x14ac:dyDescent="0.2">
      <c r="A89" s="11">
        <f>CURRENT_YEAR</f>
        <v>2013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2">
      <c r="A90" s="11">
        <f>CURRENT_YEAR</f>
        <v>2013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2013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0.19552459859855292</v>
      </c>
    </row>
    <row r="92" spans="1:7" x14ac:dyDescent="0.2">
      <c r="A92" s="11">
        <f>CURRENT_YEAR</f>
        <v>2013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2">
      <c r="A93" s="11">
        <f>CURRENT_YEAR</f>
        <v>2013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2013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25.834356777052747</v>
      </c>
    </row>
    <row r="95" spans="1:7" x14ac:dyDescent="0.2">
      <c r="A95" s="11">
        <f>CURRENT_YEAR</f>
        <v>2013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2">
      <c r="A96" s="11">
        <f>CURRENT_YEAR</f>
        <v>2013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2013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25.834356777052751</v>
      </c>
    </row>
    <row r="98" spans="1:7" x14ac:dyDescent="0.2">
      <c r="A98" s="11">
        <f>CURRENT_YEAR</f>
        <v>2013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2">
      <c r="A99" s="11">
        <f>CURRENT_YEAR</f>
        <v>2013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0.49586102213622735</v>
      </c>
    </row>
    <row r="100" spans="1:7" x14ac:dyDescent="0.2">
      <c r="A100" s="11">
        <f>CURRENT_YEAR</f>
        <v>2013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2.0016283632446962E-2</v>
      </c>
    </row>
    <row r="101" spans="1:7" x14ac:dyDescent="0.2">
      <c r="A101" s="11">
        <f>CURRENT_YEAR</f>
        <v>2013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-7.2480945821463061E-3</v>
      </c>
    </row>
    <row r="102" spans="1:7" x14ac:dyDescent="0.2">
      <c r="A102" s="11">
        <f>CURRENT_YEAR</f>
        <v>2013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7.5212280799315953E-2</v>
      </c>
    </row>
    <row r="103" spans="1:7" x14ac:dyDescent="0.2">
      <c r="A103" s="11">
        <f>CURRENT_YEAR</f>
        <v>2013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5.2042337444362E-2</v>
      </c>
    </row>
    <row r="104" spans="1:7" x14ac:dyDescent="0.2">
      <c r="A104" s="11">
        <f>CURRENT_YEAR</f>
        <v>2013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-1.8845045913580407E-2</v>
      </c>
    </row>
    <row r="105" spans="1:7" x14ac:dyDescent="0.2">
      <c r="A105" s="11">
        <f>CURRENT_YEAR</f>
        <v>2013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0.19555193007822139</v>
      </c>
    </row>
    <row r="106" spans="1:7" x14ac:dyDescent="0.2">
      <c r="A106" s="11">
        <f>CURRENT_YEAR</f>
        <v>2013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1.79533891725315</v>
      </c>
    </row>
    <row r="107" spans="1:7" x14ac:dyDescent="0.2">
      <c r="A107" s="11">
        <f>CURRENT_YEAR</f>
        <v>2013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15.197033103747698</v>
      </c>
    </row>
    <row r="108" spans="1:7" x14ac:dyDescent="0.2">
      <c r="A108" s="11">
        <f>CURRENT_YEAR</f>
        <v>2013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10.077169003202386</v>
      </c>
    </row>
    <row r="109" spans="1:7" x14ac:dyDescent="0.2">
      <c r="A109" s="11">
        <f>CURRENT_YEAR</f>
        <v>2013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1.7953389172531498</v>
      </c>
    </row>
    <row r="110" spans="1:7" x14ac:dyDescent="0.2">
      <c r="A110" s="11">
        <f>CURRENT_YEAR</f>
        <v>2013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15.197033103747694</v>
      </c>
    </row>
    <row r="111" spans="1:7" x14ac:dyDescent="0.2">
      <c r="A111" s="11">
        <f>CURRENT_YEAR</f>
        <v>2013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10.077169003202386</v>
      </c>
    </row>
    <row r="112" spans="1:7" x14ac:dyDescent="0.2">
      <c r="A112" s="11">
        <f>CURRENT_YEAR</f>
        <v>2013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0.26390222845787414</v>
      </c>
    </row>
    <row r="113" spans="1:7" x14ac:dyDescent="0.2">
      <c r="A113" s="11">
        <f>CURRENT_YEAR</f>
        <v>2013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4.110173169981148E-3</v>
      </c>
    </row>
    <row r="114" spans="1:7" x14ac:dyDescent="0.2">
      <c r="A114" s="11">
        <f>CURRENT_YEAR</f>
        <v>2013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7.2280786740255537E-2</v>
      </c>
    </row>
    <row r="115" spans="1:7" x14ac:dyDescent="0.2">
      <c r="A115" s="11">
        <f>CURRENT_YEAR</f>
        <v>2013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9.7468854954187809E-3</v>
      </c>
    </row>
    <row r="116" spans="1:7" x14ac:dyDescent="0.2">
      <c r="A116" s="11">
        <f>CURRENT_YEAR</f>
        <v>2013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1.0686450241950992E-2</v>
      </c>
    </row>
    <row r="117" spans="1:7" x14ac:dyDescent="0.2">
      <c r="A117" s="11">
        <f>CURRENT_YEAR</f>
        <v>2013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0.18793004552466419</v>
      </c>
    </row>
    <row r="118" spans="1:7" x14ac:dyDescent="0.2">
      <c r="A118" s="11">
        <f>CURRENT_YEAR</f>
        <v>2013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2.5341902288088827E-2</v>
      </c>
    </row>
    <row r="119" spans="1:7" x14ac:dyDescent="0.2">
      <c r="A119" s="11">
        <f>CURRENT_YEAR</f>
        <v>2013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0.36948284289380084</v>
      </c>
    </row>
    <row r="120" spans="1:7" x14ac:dyDescent="0.2">
      <c r="A120" s="11">
        <f>CURRENT_YEAR</f>
        <v>2013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25.897042536360896</v>
      </c>
    </row>
    <row r="121" spans="1:7" x14ac:dyDescent="0.2">
      <c r="A121" s="11">
        <f>CURRENT_YEAR</f>
        <v>2013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1.2070763087647314</v>
      </c>
    </row>
    <row r="122" spans="1:7" x14ac:dyDescent="0.2">
      <c r="A122" s="11">
        <f>CURRENT_YEAR</f>
        <v>2013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0.36948284289380084</v>
      </c>
    </row>
    <row r="123" spans="1:7" x14ac:dyDescent="0.2">
      <c r="A123" s="11">
        <f>CURRENT_YEAR</f>
        <v>2013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25.897042536360896</v>
      </c>
    </row>
    <row r="124" spans="1:7" x14ac:dyDescent="0.2">
      <c r="A124" s="11">
        <f>CURRENT_YEAR</f>
        <v>2013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1.2070763087647314</v>
      </c>
    </row>
    <row r="125" spans="1:7" x14ac:dyDescent="0.2">
      <c r="A125" s="11">
        <f>CURRENT_YEAR</f>
        <v>2013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4.8700504533235748E-3</v>
      </c>
    </row>
    <row r="126" spans="1:7" x14ac:dyDescent="0.2">
      <c r="A126" s="11">
        <f>CURRENT_YEAR</f>
        <v>2013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8.2431319318682274E-3</v>
      </c>
    </row>
    <row r="127" spans="1:7" x14ac:dyDescent="0.2">
      <c r="A127" s="11">
        <f>CURRENT_YEAR</f>
        <v>2013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3.9030724537294496E-2</v>
      </c>
    </row>
    <row r="128" spans="1:7" x14ac:dyDescent="0.2">
      <c r="A128" s="11">
        <f>CURRENT_YEAR</f>
        <v>2013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3.4832457555401212E-4</v>
      </c>
    </row>
    <row r="129" spans="1:7" x14ac:dyDescent="0.2">
      <c r="A129" s="11">
        <f>CURRENT_YEAR</f>
        <v>2013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2.1432143022857387E-2</v>
      </c>
    </row>
    <row r="130" spans="1:7" x14ac:dyDescent="0.2">
      <c r="A130" s="11">
        <f>CURRENT_YEAR</f>
        <v>2013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0.10147988379696583</v>
      </c>
    </row>
    <row r="131" spans="1:7" x14ac:dyDescent="0.2">
      <c r="A131" s="11">
        <f>CURRENT_YEAR</f>
        <v>2013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9.0564389644043374E-4</v>
      </c>
    </row>
    <row r="132" spans="1:7" x14ac:dyDescent="0.2">
      <c r="A132" s="11">
        <f>CURRENT_YEAR</f>
        <v>2013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0.7322001720008352</v>
      </c>
    </row>
    <row r="133" spans="1:7" x14ac:dyDescent="0.2">
      <c r="A133" s="11">
        <f>CURRENT_YEAR</f>
        <v>2013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17.773922978041757</v>
      </c>
    </row>
    <row r="134" spans="1:7" x14ac:dyDescent="0.2">
      <c r="A134" s="11">
        <f>CURRENT_YEAR</f>
        <v>2013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3.2184671947667678E-2</v>
      </c>
    </row>
    <row r="135" spans="1:7" x14ac:dyDescent="0.2">
      <c r="A135" s="11">
        <f>CURRENT_YEAR</f>
        <v>2013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0.73220017200083509</v>
      </c>
    </row>
    <row r="136" spans="1:7" x14ac:dyDescent="0.2">
      <c r="A136" s="11">
        <f>CURRENT_YEAR</f>
        <v>2013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17.773922978041757</v>
      </c>
    </row>
    <row r="137" spans="1:7" x14ac:dyDescent="0.2">
      <c r="A137" s="11">
        <f>CURRENT_YEAR</f>
        <v>2013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3.2184671947667678E-2</v>
      </c>
    </row>
    <row r="138" spans="1:7" x14ac:dyDescent="0.2">
      <c r="A138" s="11">
        <f>CURRENT_YEAR</f>
        <v>2013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2013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4.206807822643005E-2</v>
      </c>
    </row>
    <row r="140" spans="1:7" x14ac:dyDescent="0.2">
      <c r="A140" s="11">
        <f>CURRENT_YEAR</f>
        <v>2013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2.9743004081846302E-3</v>
      </c>
    </row>
    <row r="141" spans="1:7" x14ac:dyDescent="0.2">
      <c r="A141" s="11">
        <f>CURRENT_YEAR</f>
        <v>2013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3.8181103892339363E-2</v>
      </c>
    </row>
    <row r="142" spans="1:7" x14ac:dyDescent="0.2">
      <c r="A142" s="11">
        <f>CURRENT_YEAR</f>
        <v>2013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0.1093770033887181</v>
      </c>
    </row>
    <row r="143" spans="1:7" x14ac:dyDescent="0.2">
      <c r="A143" s="11">
        <f>CURRENT_YEAR</f>
        <v>2013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7.7331810612800379E-3</v>
      </c>
    </row>
    <row r="144" spans="1:7" x14ac:dyDescent="0.2">
      <c r="A144" s="11">
        <f>CURRENT_YEAR</f>
        <v>2013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9.9270870120082455E-2</v>
      </c>
    </row>
    <row r="145" spans="1:7" x14ac:dyDescent="0.2">
      <c r="A145" s="11">
        <f>CURRENT_YEAR</f>
        <v>2013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4.4642188274733439</v>
      </c>
    </row>
    <row r="146" spans="1:7" x14ac:dyDescent="0.2">
      <c r="A146" s="11">
        <f>CURRENT_YEAR</f>
        <v>2013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15.900961087638297</v>
      </c>
    </row>
    <row r="147" spans="1:7" x14ac:dyDescent="0.2">
      <c r="A147" s="11">
        <f>CURRENT_YEAR</f>
        <v>2013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5.993874744927072</v>
      </c>
    </row>
    <row r="148" spans="1:7" x14ac:dyDescent="0.2">
      <c r="A148" s="11">
        <f>CURRENT_YEAR</f>
        <v>2013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4.4642188274733448</v>
      </c>
    </row>
    <row r="149" spans="1:7" x14ac:dyDescent="0.2">
      <c r="A149" s="11">
        <f>CURRENT_YEAR</f>
        <v>2013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15.900961087638295</v>
      </c>
    </row>
    <row r="150" spans="1:7" x14ac:dyDescent="0.2">
      <c r="A150" s="11">
        <f>CURRENT_YEAR</f>
        <v>2013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5.993874744927072</v>
      </c>
    </row>
    <row r="151" spans="1:7" x14ac:dyDescent="0.2">
      <c r="A151" s="11">
        <f>CURRENT_YEAR</f>
        <v>2013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3.3705960483628541E-3</v>
      </c>
    </row>
    <row r="152" spans="1:7" x14ac:dyDescent="0.2">
      <c r="A152" s="11">
        <f>CURRENT_YEAR</f>
        <v>2013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7.811038957804483E-4</v>
      </c>
    </row>
    <row r="153" spans="1:7" x14ac:dyDescent="0.2">
      <c r="A153" s="11">
        <f>CURRENT_YEAR</f>
        <v>2013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4.0665464239518521E-2</v>
      </c>
    </row>
    <row r="154" spans="1:7" x14ac:dyDescent="0.2">
      <c r="A154" s="11">
        <f>CURRENT_YEAR</f>
        <v>2013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3.990071162489941E-5</v>
      </c>
    </row>
    <row r="155" spans="1:7" x14ac:dyDescent="0.2">
      <c r="A155" s="11">
        <f>CURRENT_YEAR</f>
        <v>2013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2.0308701290291655E-3</v>
      </c>
    </row>
    <row r="156" spans="1:7" x14ac:dyDescent="0.2">
      <c r="A156" s="11">
        <f>CURRENT_YEAR</f>
        <v>2013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0.10573020702274813</v>
      </c>
    </row>
    <row r="157" spans="1:7" x14ac:dyDescent="0.2">
      <c r="A157" s="11">
        <f>CURRENT_YEAR</f>
        <v>2013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1.0374185022473832E-4</v>
      </c>
    </row>
    <row r="158" spans="1:7" x14ac:dyDescent="0.2">
      <c r="A158" s="11">
        <f>CURRENT_YEAR</f>
        <v>2013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6.1055724871466495E-2</v>
      </c>
    </row>
    <row r="159" spans="1:7" x14ac:dyDescent="0.2">
      <c r="A159" s="11">
        <f>CURRENT_YEAR</f>
        <v>2013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13.216787946377984</v>
      </c>
    </row>
    <row r="160" spans="1:7" x14ac:dyDescent="0.2">
      <c r="A160" s="11">
        <f>CURRENT_YEAR</f>
        <v>2013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3.7567395387858478E-3</v>
      </c>
    </row>
    <row r="161" spans="1:7" x14ac:dyDescent="0.2">
      <c r="A161" s="11">
        <f>CURRENT_YEAR</f>
        <v>2013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6.1055724871466495E-2</v>
      </c>
    </row>
    <row r="162" spans="1:7" x14ac:dyDescent="0.2">
      <c r="A162" s="11">
        <f>CURRENT_YEAR</f>
        <v>2013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13.216787946377984</v>
      </c>
    </row>
    <row r="163" spans="1:7" x14ac:dyDescent="0.2">
      <c r="A163" s="11">
        <f>CURRENT_YEAR</f>
        <v>2013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3.7567395387858474E-3</v>
      </c>
    </row>
    <row r="164" spans="1:7" x14ac:dyDescent="0.2">
      <c r="A164" s="11">
        <f>CURRENT_YEAR</f>
        <v>2013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4.370215469060708E-3</v>
      </c>
    </row>
    <row r="165" spans="1:7" x14ac:dyDescent="0.2">
      <c r="A165" s="11">
        <f>CURRENT_YEAR</f>
        <v>2013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2.6262035249822479E-3</v>
      </c>
    </row>
    <row r="166" spans="1:7" x14ac:dyDescent="0.2">
      <c r="A166" s="11">
        <f>CURRENT_YEAR</f>
        <v>2013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4.0974805590159182E-2</v>
      </c>
    </row>
    <row r="167" spans="1:7" x14ac:dyDescent="0.2">
      <c r="A167" s="11">
        <f>CURRENT_YEAR</f>
        <v>2013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1.2437252118467857E-4</v>
      </c>
    </row>
    <row r="168" spans="1:7" x14ac:dyDescent="0.2">
      <c r="A168" s="11">
        <f>CURRENT_YEAR</f>
        <v>2013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6.8281291649538393E-3</v>
      </c>
    </row>
    <row r="169" spans="1:7" x14ac:dyDescent="0.2">
      <c r="A169" s="11">
        <f>CURRENT_YEAR</f>
        <v>2013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0.10653449453441377</v>
      </c>
    </row>
    <row r="170" spans="1:7" x14ac:dyDescent="0.2">
      <c r="A170" s="11">
        <f>CURRENT_YEAR</f>
        <v>2013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3.2336855508016427E-4</v>
      </c>
    </row>
    <row r="171" spans="1:7" x14ac:dyDescent="0.2">
      <c r="A171" s="11">
        <f>CURRENT_YEAR</f>
        <v>2013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0.10704233047006716</v>
      </c>
    </row>
    <row r="172" spans="1:7" x14ac:dyDescent="0.2">
      <c r="A172" s="11">
        <f>CURRENT_YEAR</f>
        <v>2013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32.198017840846802</v>
      </c>
    </row>
    <row r="173" spans="1:7" x14ac:dyDescent="0.2">
      <c r="A173" s="11">
        <f>CURRENT_YEAR</f>
        <v>2013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5.909603896939091E-3</v>
      </c>
    </row>
    <row r="174" spans="1:7" x14ac:dyDescent="0.2">
      <c r="A174" s="11">
        <f>CURRENT_YEAR</f>
        <v>2013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0.10704233047006716</v>
      </c>
    </row>
    <row r="175" spans="1:7" x14ac:dyDescent="0.2">
      <c r="A175" s="11">
        <f>CURRENT_YEAR</f>
        <v>2013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32.198017840846802</v>
      </c>
    </row>
    <row r="176" spans="1:7" x14ac:dyDescent="0.2">
      <c r="A176" s="11">
        <f>CURRENT_YEAR</f>
        <v>2013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5.9096038969390918E-3</v>
      </c>
    </row>
    <row r="177" spans="1:7" x14ac:dyDescent="0.2">
      <c r="A177" s="11">
        <f>CURRENT_YEAR</f>
        <v>2013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5.9447253048683497E-5</v>
      </c>
    </row>
    <row r="178" spans="1:7" x14ac:dyDescent="0.2">
      <c r="A178" s="11">
        <f>CURRENT_YEAR</f>
        <v>2013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2013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8.0544472389522045E-2</v>
      </c>
    </row>
    <row r="180" spans="1:7" x14ac:dyDescent="0.2">
      <c r="A180" s="11">
        <f>CURRENT_YEAR</f>
        <v>2013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2013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2013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0.20941562821275725</v>
      </c>
    </row>
    <row r="183" spans="1:7" x14ac:dyDescent="0.2">
      <c r="A183" s="11">
        <f>CURRENT_YEAR</f>
        <v>2013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2013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2013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46.786336922633318</v>
      </c>
    </row>
    <row r="186" spans="1:7" x14ac:dyDescent="0.2">
      <c r="A186" s="11">
        <f>CURRENT_YEAR</f>
        <v>2013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2013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2013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46.786336922633311</v>
      </c>
    </row>
    <row r="189" spans="1:7" x14ac:dyDescent="0.2">
      <c r="A189" s="11">
        <f>CURRENT_YEAR</f>
        <v>2013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2013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2013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2013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7.7303314668772855E-2</v>
      </c>
    </row>
    <row r="193" spans="1:7" x14ac:dyDescent="0.2">
      <c r="A193" s="11">
        <f>CURRENT_YEAR</f>
        <v>2013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2">
      <c r="A194" s="11">
        <f>CURRENT_YEAR</f>
        <v>2013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2013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0.20098861813880944</v>
      </c>
    </row>
    <row r="196" spans="1:7" x14ac:dyDescent="0.2">
      <c r="A196" s="11">
        <f>CURRENT_YEAR</f>
        <v>2013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2">
      <c r="A197" s="11">
        <f>CURRENT_YEAR</f>
        <v>2013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2013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84.960964291737923</v>
      </c>
    </row>
    <row r="199" spans="1:7" x14ac:dyDescent="0.2">
      <c r="A199" s="11">
        <f>CURRENT_YEAR</f>
        <v>2013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2">
      <c r="A200" s="11">
        <f>CURRENT_YEAR</f>
        <v>2013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2013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84.960964291737938</v>
      </c>
    </row>
    <row r="202" spans="1:7" x14ac:dyDescent="0.2">
      <c r="A202" s="11">
        <f>CURRENT_YEAR</f>
        <v>2013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2">
      <c r="A203" s="11">
        <f>CURRENT_YEAR</f>
        <v>2013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2013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2.3269580320453747E-5</v>
      </c>
    </row>
    <row r="205" spans="1:7" x14ac:dyDescent="0.2">
      <c r="A205" s="11">
        <f>CURRENT_YEAR</f>
        <v>2013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1.7319096582645722E-2</v>
      </c>
    </row>
    <row r="206" spans="1:7" x14ac:dyDescent="0.2">
      <c r="A206" s="11">
        <f>CURRENT_YEAR</f>
        <v>2013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1.0013614811022856E-6</v>
      </c>
    </row>
    <row r="207" spans="1:7" x14ac:dyDescent="0.2">
      <c r="A207" s="11">
        <f>CURRENT_YEAR</f>
        <v>2013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6.0500908833179822E-5</v>
      </c>
    </row>
    <row r="208" spans="1:7" x14ac:dyDescent="0.2">
      <c r="A208" s="11">
        <f>CURRENT_YEAR</f>
        <v>2013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4.5029651114878701E-2</v>
      </c>
    </row>
    <row r="209" spans="1:7" x14ac:dyDescent="0.2">
      <c r="A209" s="11">
        <f>CURRENT_YEAR</f>
        <v>2013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2.6035398508659363E-6</v>
      </c>
    </row>
    <row r="210" spans="1:7" x14ac:dyDescent="0.2">
      <c r="A210" s="11">
        <f>CURRENT_YEAR</f>
        <v>2013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2.4535763552139965E-3</v>
      </c>
    </row>
    <row r="211" spans="1:7" x14ac:dyDescent="0.2">
      <c r="A211" s="11">
        <f>CURRENT_YEAR</f>
        <v>2013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6.6655496349457639</v>
      </c>
    </row>
    <row r="212" spans="1:7" x14ac:dyDescent="0.2">
      <c r="A212" s="11">
        <f>CURRENT_YEAR</f>
        <v>2013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9.4587502588211318E-5</v>
      </c>
    </row>
    <row r="213" spans="1:7" x14ac:dyDescent="0.2">
      <c r="A213" s="11">
        <f>CURRENT_YEAR</f>
        <v>2013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2.4535763552139965E-3</v>
      </c>
    </row>
    <row r="214" spans="1:7" x14ac:dyDescent="0.2">
      <c r="A214" s="11">
        <f>CURRENT_YEAR</f>
        <v>2013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6.6655496349457648</v>
      </c>
    </row>
    <row r="215" spans="1:7" x14ac:dyDescent="0.2">
      <c r="A215" s="11">
        <f>CURRENT_YEAR</f>
        <v>2013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9.4587502588211331E-5</v>
      </c>
    </row>
    <row r="216" spans="1:7" x14ac:dyDescent="0.2">
      <c r="A216" s="11">
        <f>CURRENT_YEAR</f>
        <v>2013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0.13750494236261213</v>
      </c>
    </row>
    <row r="217" spans="1:7" x14ac:dyDescent="0.2">
      <c r="A217" s="11">
        <f>CURRENT_YEAR</f>
        <v>2013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4.1921316738862124E-3</v>
      </c>
    </row>
    <row r="218" spans="1:7" x14ac:dyDescent="0.2">
      <c r="A218" s="11">
        <f>CURRENT_YEAR</f>
        <v>2013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-0.45336071712087878</v>
      </c>
    </row>
    <row r="219" spans="1:7" x14ac:dyDescent="0.2">
      <c r="A219" s="11">
        <f>CURRENT_YEAR</f>
        <v>2013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1.8742392641314375E-4</v>
      </c>
    </row>
    <row r="220" spans="1:7" x14ac:dyDescent="0.2">
      <c r="A220" s="11">
        <f>CURRENT_YEAR</f>
        <v>2013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1.089954235210415E-2</v>
      </c>
    </row>
    <row r="221" spans="1:7" x14ac:dyDescent="0.2">
      <c r="A221" s="11">
        <f>CURRENT_YEAR</f>
        <v>2013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-1.1787378645142843</v>
      </c>
    </row>
    <row r="222" spans="1:7" x14ac:dyDescent="0.2">
      <c r="A222" s="11">
        <f>CURRENT_YEAR</f>
        <v>2013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4.8730220867417397E-4</v>
      </c>
    </row>
    <row r="223" spans="1:7" x14ac:dyDescent="0.2">
      <c r="A223" s="11">
        <f>CURRENT_YEAR</f>
        <v>2013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0.24559334477919068</v>
      </c>
    </row>
    <row r="224" spans="1:7" x14ac:dyDescent="0.2">
      <c r="A224" s="11">
        <f>CURRENT_YEAR</f>
        <v>2013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45.794230772904832</v>
      </c>
    </row>
    <row r="225" spans="1:7" x14ac:dyDescent="0.2">
      <c r="A225" s="11">
        <f>CURRENT_YEAR</f>
        <v>2013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1.1217057229065894E-2</v>
      </c>
    </row>
    <row r="226" spans="1:7" x14ac:dyDescent="0.2">
      <c r="A226" s="11">
        <f>CURRENT_YEAR</f>
        <v>2013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0.24559334477919073</v>
      </c>
    </row>
    <row r="227" spans="1:7" x14ac:dyDescent="0.2">
      <c r="A227" s="11">
        <f>CURRENT_YEAR</f>
        <v>2013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45.794230772904832</v>
      </c>
    </row>
    <row r="228" spans="1:7" x14ac:dyDescent="0.2">
      <c r="A228" s="11">
        <f>CURRENT_YEAR</f>
        <v>2013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1.1217057229065895E-2</v>
      </c>
    </row>
    <row r="229" spans="1:7" x14ac:dyDescent="0.2">
      <c r="A229" s="11">
        <f>CURRENT_YEAR</f>
        <v>2013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0.1398734840231525</v>
      </c>
    </row>
    <row r="230" spans="1:7" x14ac:dyDescent="0.2">
      <c r="A230" s="11">
        <f>CURRENT_YEAR</f>
        <v>2013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2.4463350067247225</v>
      </c>
    </row>
    <row r="231" spans="1:7" x14ac:dyDescent="0.2">
      <c r="A231" s="11">
        <f>CURRENT_YEAR</f>
        <v>2013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8.1366429992713929E-2</v>
      </c>
    </row>
    <row r="232" spans="1:7" x14ac:dyDescent="0.2">
      <c r="A232" s="11">
        <f>CURRENT_YEAR</f>
        <v>2013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7.3140860421015821E-2</v>
      </c>
    </row>
    <row r="233" spans="1:7" x14ac:dyDescent="0.2">
      <c r="A233" s="11">
        <f>CURRENT_YEAR</f>
        <v>2013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6.3604710174842944</v>
      </c>
    </row>
    <row r="234" spans="1:7" x14ac:dyDescent="0.2">
      <c r="A234" s="11">
        <f>CURRENT_YEAR</f>
        <v>2013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0.21155271798105663</v>
      </c>
    </row>
    <row r="235" spans="1:7" x14ac:dyDescent="0.2">
      <c r="A235" s="11">
        <f>CURRENT_YEAR</f>
        <v>2013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0.19016623709464039</v>
      </c>
    </row>
    <row r="236" spans="1:7" x14ac:dyDescent="0.2">
      <c r="A236" s="11">
        <f>CURRENT_YEAR</f>
        <v>2013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412.29458774612988</v>
      </c>
    </row>
    <row r="237" spans="1:7" x14ac:dyDescent="0.2">
      <c r="A237" s="11">
        <f>CURRENT_YEAR</f>
        <v>2013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189.99777903858003</v>
      </c>
    </row>
    <row r="238" spans="1:7" x14ac:dyDescent="0.2">
      <c r="A238" s="11">
        <f>CURRENT_YEAR</f>
        <v>2013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14.356960231028502</v>
      </c>
    </row>
    <row r="239" spans="1:7" x14ac:dyDescent="0.2">
      <c r="A239" s="11">
        <f>CURRENT_YEAR</f>
        <v>2013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412.29458774612993</v>
      </c>
    </row>
    <row r="240" spans="1:7" x14ac:dyDescent="0.2">
      <c r="A240" s="11">
        <f>CURRENT_YEAR</f>
        <v>2013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189.99777903858001</v>
      </c>
    </row>
    <row r="241" spans="1:7" x14ac:dyDescent="0.2">
      <c r="A241" s="11">
        <f>CURRENT_YEAR</f>
        <v>2013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14.3569602310285</v>
      </c>
    </row>
    <row r="242" spans="1:7" x14ac:dyDescent="0.2">
      <c r="A242" s="11">
        <f>CURRENT_YEAR</f>
        <v>2013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2013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2">
      <c r="A244" s="11">
        <f>CURRENT_YEAR</f>
        <v>2013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2.8024275720735781E-2</v>
      </c>
    </row>
    <row r="245" spans="1:7" x14ac:dyDescent="0.2">
      <c r="A245" s="11">
        <f>CURRENT_YEAR</f>
        <v>2013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6.4056458710540623E-2</v>
      </c>
    </row>
    <row r="246" spans="1:7" x14ac:dyDescent="0.2">
      <c r="A246" s="11">
        <f>CURRENT_YEAR</f>
        <v>2013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2">
      <c r="A247" s="11">
        <f>CURRENT_YEAR</f>
        <v>2013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7.2863116873912961E-2</v>
      </c>
    </row>
    <row r="248" spans="1:7" x14ac:dyDescent="0.2">
      <c r="A248" s="11">
        <f>CURRENT_YEAR</f>
        <v>2013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0.16654679264740563</v>
      </c>
    </row>
    <row r="249" spans="1:7" x14ac:dyDescent="0.2">
      <c r="A249" s="11">
        <f>CURRENT_YEAR</f>
        <v>2013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2">
      <c r="A250" s="11">
        <f>CURRENT_YEAR</f>
        <v>2013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5.2230906972553273</v>
      </c>
    </row>
    <row r="251" spans="1:7" x14ac:dyDescent="0.2">
      <c r="A251" s="11">
        <f>CURRENT_YEAR</f>
        <v>2013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11.932532228098925</v>
      </c>
    </row>
    <row r="252" spans="1:7" x14ac:dyDescent="0.2">
      <c r="A252" s="11">
        <f>CURRENT_YEAR</f>
        <v>2013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2">
      <c r="A253" s="11">
        <f>CURRENT_YEAR</f>
        <v>2013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5.2230906972553273</v>
      </c>
    </row>
    <row r="254" spans="1:7" x14ac:dyDescent="0.2">
      <c r="A254" s="11">
        <f>CURRENT_YEAR</f>
        <v>2013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11.932532228098923</v>
      </c>
    </row>
    <row r="255" spans="1:7" x14ac:dyDescent="0.2">
      <c r="A255" s="11">
        <f>CURRENT_YEAR</f>
        <v>2013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0.24289426566373781</v>
      </c>
    </row>
    <row r="256" spans="1:7" x14ac:dyDescent="0.2">
      <c r="A256" s="11">
        <f>CURRENT_YEAR</f>
        <v>2013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2.086547062164102E-2</v>
      </c>
    </row>
    <row r="269" spans="1:7" x14ac:dyDescent="0.2">
      <c r="A269" s="11">
        <f>CURRENT_YEAR</f>
        <v>2013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4.5940811581418857E-3</v>
      </c>
    </row>
    <row r="282" spans="1:7" x14ac:dyDescent="0.2">
      <c r="A282" s="11">
        <f>CURRENT_YEAR</f>
        <v>2013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8.039406120379752E-3</v>
      </c>
    </row>
    <row r="283" spans="1:7" x14ac:dyDescent="0.2">
      <c r="A283" s="11">
        <f>CURRENT_YEAR</f>
        <v>2013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0.41082174078526884</v>
      </c>
    </row>
    <row r="284" spans="1:7" x14ac:dyDescent="0.2">
      <c r="A284" s="11">
        <f>CURRENT_YEAR</f>
        <v>2013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3.0133303963135023</v>
      </c>
    </row>
    <row r="285" spans="1:7" x14ac:dyDescent="0.2">
      <c r="A285" s="11">
        <f>CURRENT_YEAR</f>
        <v>2013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2.0902455912987339E-2</v>
      </c>
    </row>
    <row r="286" spans="1:7" x14ac:dyDescent="0.2">
      <c r="A286" s="11">
        <f>CURRENT_YEAR</f>
        <v>2013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1.0681365260416982</v>
      </c>
    </row>
    <row r="287" spans="1:7" x14ac:dyDescent="0.2">
      <c r="A287" s="11">
        <f>CURRENT_YEAR</f>
        <v>2013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7.8346590304151009</v>
      </c>
    </row>
    <row r="288" spans="1:7" x14ac:dyDescent="0.2">
      <c r="A288" s="11">
        <f>CURRENT_YEAR</f>
        <v>2013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0.24453604963549469</v>
      </c>
    </row>
    <row r="289" spans="1:7" x14ac:dyDescent="0.2">
      <c r="A289" s="11">
        <f>CURRENT_YEAR</f>
        <v>2013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24.91421484427503</v>
      </c>
    </row>
    <row r="290" spans="1:7" x14ac:dyDescent="0.2">
      <c r="A290" s="11">
        <f>CURRENT_YEAR</f>
        <v>2013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162.03112698205976</v>
      </c>
    </row>
    <row r="291" spans="1:7" x14ac:dyDescent="0.2">
      <c r="A291" s="11">
        <f>CURRENT_YEAR</f>
        <v>2013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0.24453604963549469</v>
      </c>
    </row>
    <row r="292" spans="1:7" x14ac:dyDescent="0.2">
      <c r="A292" s="11">
        <f>CURRENT_YEAR</f>
        <v>2013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24.91421484427503</v>
      </c>
    </row>
    <row r="293" spans="1:7" x14ac:dyDescent="0.2">
      <c r="A293" s="11">
        <f>CURRENT_YEAR</f>
        <v>2013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162.03112698205976</v>
      </c>
    </row>
    <row r="294" spans="1:7" x14ac:dyDescent="0.2">
      <c r="A294" s="11">
        <f>CURRENT_YEAR</f>
        <v>2013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2013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2013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</v>
      </c>
    </row>
    <row r="297" spans="1:7" x14ac:dyDescent="0.2">
      <c r="A297" s="11">
        <f>CURRENT_YEAR</f>
        <v>2013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0</v>
      </c>
    </row>
    <row r="298" spans="1:7" x14ac:dyDescent="0.2">
      <c r="A298" s="11">
        <f>CURRENT_YEAR</f>
        <v>2013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2013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0</v>
      </c>
    </row>
    <row r="300" spans="1:7" x14ac:dyDescent="0.2">
      <c r="A300" s="11">
        <f>CURRENT_YEAR</f>
        <v>2013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0</v>
      </c>
    </row>
    <row r="301" spans="1:7" x14ac:dyDescent="0.2">
      <c r="A301" s="11">
        <f>CURRENT_YEAR</f>
        <v>2013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2013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0</v>
      </c>
    </row>
    <row r="303" spans="1:7" x14ac:dyDescent="0.2">
      <c r="A303" s="11">
        <f>CURRENT_YEAR</f>
        <v>2013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0</v>
      </c>
    </row>
    <row r="304" spans="1:7" x14ac:dyDescent="0.2">
      <c r="A304" s="11">
        <f>CURRENT_YEAR</f>
        <v>2013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2013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0</v>
      </c>
    </row>
    <row r="306" spans="1:7" x14ac:dyDescent="0.2">
      <c r="A306" s="11">
        <f>CURRENT_YEAR</f>
        <v>2013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0</v>
      </c>
    </row>
    <row r="307" spans="1:7" x14ac:dyDescent="0.2">
      <c r="A307" s="11">
        <f>CURRENT_YEAR</f>
        <v>2013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2013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2013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2013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2013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2013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2013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2013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2013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2013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2013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2013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2013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2013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2.389994989763872E-2</v>
      </c>
    </row>
    <row r="322" spans="1:7" x14ac:dyDescent="0.2">
      <c r="A322" s="11">
        <f>CURRENT_YEAR</f>
        <v>2013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6.5264355351793658E-3</v>
      </c>
    </row>
    <row r="323" spans="1:7" x14ac:dyDescent="0.2">
      <c r="A323" s="11">
        <f>CURRENT_YEAR</f>
        <v>2013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4.793989819610054E-2</v>
      </c>
    </row>
    <row r="324" spans="1:7" x14ac:dyDescent="0.2">
      <c r="A324" s="11">
        <f>CURRENT_YEAR</f>
        <v>2013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6.1139881878438863E-2</v>
      </c>
    </row>
    <row r="325" spans="1:7" x14ac:dyDescent="0.2">
      <c r="A325" s="11">
        <f>CURRENT_YEAR</f>
        <v>2013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1.0008574623426053E-2</v>
      </c>
    </row>
    <row r="326" spans="1:7" x14ac:dyDescent="0.2">
      <c r="A326" s="11">
        <f>CURRENT_YEAR</f>
        <v>2013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0.1947365815184138</v>
      </c>
    </row>
    <row r="327" spans="1:7" x14ac:dyDescent="0.2">
      <c r="A327" s="11">
        <f>CURRENT_YEAR</f>
        <v>2013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2.4241285270906641</v>
      </c>
    </row>
    <row r="328" spans="1:7" x14ac:dyDescent="0.2">
      <c r="A328" s="11">
        <f>CURRENT_YEAR</f>
        <v>2013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16.100987598646402</v>
      </c>
    </row>
    <row r="329" spans="1:7" x14ac:dyDescent="0.2">
      <c r="A329" s="11">
        <f>CURRENT_YEAR</f>
        <v>2013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6.0827043789931041</v>
      </c>
    </row>
    <row r="330" spans="1:7" x14ac:dyDescent="0.2">
      <c r="A330" s="11">
        <f>CURRENT_YEAR</f>
        <v>2013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2.3000218309553153</v>
      </c>
    </row>
    <row r="331" spans="1:7" x14ac:dyDescent="0.2">
      <c r="A331" s="11">
        <f>CURRENT_YEAR</f>
        <v>2013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17.05239414187005</v>
      </c>
    </row>
    <row r="332" spans="1:7" x14ac:dyDescent="0.2">
      <c r="A332" s="11">
        <f>CURRENT_YEAR</f>
        <v>2013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7.3906758446277783</v>
      </c>
    </row>
    <row r="333" spans="1:7" x14ac:dyDescent="0.2">
      <c r="A333" s="11">
        <f>CURRENT_YEAR</f>
        <v>2013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3.0747926562304545E-2</v>
      </c>
    </row>
    <row r="334" spans="1:7" x14ac:dyDescent="0.2">
      <c r="A334" s="11">
        <f>CURRENT_YEAR</f>
        <v>2013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4.1921316738862124E-3</v>
      </c>
    </row>
    <row r="335" spans="1:7" x14ac:dyDescent="0.2">
      <c r="A335" s="11">
        <f>CURRENT_YEAR</f>
        <v>2013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-0.45336071712087878</v>
      </c>
    </row>
    <row r="336" spans="1:7" x14ac:dyDescent="0.2">
      <c r="A336" s="11">
        <f>CURRENT_YEAR</f>
        <v>2013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1.8742392641314375E-4</v>
      </c>
    </row>
    <row r="337" spans="1:7" x14ac:dyDescent="0.2">
      <c r="A337" s="11">
        <f>CURRENT_YEAR</f>
        <v>2013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1.089954235210415E-2</v>
      </c>
    </row>
    <row r="338" spans="1:7" x14ac:dyDescent="0.2">
      <c r="A338" s="11">
        <f>CURRENT_YEAR</f>
        <v>2013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-1.1787378645142843</v>
      </c>
    </row>
    <row r="339" spans="1:7" x14ac:dyDescent="0.2">
      <c r="A339" s="11">
        <f>CURRENT_YEAR</f>
        <v>2013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4.8730220867417397E-4</v>
      </c>
    </row>
    <row r="340" spans="1:7" x14ac:dyDescent="0.2">
      <c r="A340" s="11">
        <f>CURRENT_YEAR</f>
        <v>2013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0.24559334477919068</v>
      </c>
    </row>
    <row r="341" spans="1:7" x14ac:dyDescent="0.2">
      <c r="A341" s="11">
        <f>CURRENT_YEAR</f>
        <v>2013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45.794230772904832</v>
      </c>
    </row>
    <row r="342" spans="1:7" x14ac:dyDescent="0.2">
      <c r="A342" s="11">
        <f>CURRENT_YEAR</f>
        <v>2013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1.1217057229065894E-2</v>
      </c>
    </row>
    <row r="343" spans="1:7" x14ac:dyDescent="0.2">
      <c r="A343" s="11">
        <f>CURRENT_YEAR</f>
        <v>2013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0.24559334477919073</v>
      </c>
    </row>
    <row r="344" spans="1:7" x14ac:dyDescent="0.2">
      <c r="A344" s="11">
        <f>CURRENT_YEAR</f>
        <v>2013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45.794230772904832</v>
      </c>
    </row>
    <row r="345" spans="1:7" x14ac:dyDescent="0.2">
      <c r="A345" s="11">
        <f>CURRENT_YEAR</f>
        <v>2013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1.1217057229065895E-2</v>
      </c>
    </row>
    <row r="346" spans="1:7" x14ac:dyDescent="0.2">
      <c r="A346" s="11">
        <f>CURRENT_YEAR</f>
        <v>2013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0.1398734840231525</v>
      </c>
    </row>
    <row r="347" spans="1:7" x14ac:dyDescent="0.2">
      <c r="A347" s="11">
        <f>CURRENT_YEAR</f>
        <v>2013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2013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2013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2013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1.8031582813073816</v>
      </c>
    </row>
    <row r="460" spans="1:7" x14ac:dyDescent="0.2">
      <c r="A460" s="11">
        <f>CURRENT_YEAR</f>
        <v>2013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1.4502470007057164</v>
      </c>
    </row>
    <row r="461" spans="1:7" x14ac:dyDescent="0.2">
      <c r="A461" s="11">
        <f>CURRENT_YEAR</f>
        <v>2013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1.6823671497584543</v>
      </c>
    </row>
    <row r="462" spans="1:7" x14ac:dyDescent="0.2">
      <c r="A462" s="11">
        <f>CURRENT_YEAR</f>
        <v>2013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445.99639018534918</v>
      </c>
    </row>
    <row r="480" spans="1:7" x14ac:dyDescent="0.2">
      <c r="A480" s="11">
        <f>CURRENT_YEAR</f>
        <v>2013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223.31735223334749</v>
      </c>
    </row>
    <row r="482" spans="1:7" x14ac:dyDescent="0.2">
      <c r="A482" s="11">
        <f>CURRENT_YEAR</f>
        <v>2013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7.4256716034299526</v>
      </c>
    </row>
    <row r="483" spans="1:7" x14ac:dyDescent="0.2">
      <c r="A483" s="11">
        <f>CURRENT_YEAR</f>
        <v>2013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4.0841193818864747</v>
      </c>
    </row>
    <row r="484" spans="1:7" x14ac:dyDescent="0.2">
      <c r="A484" s="11">
        <f>CURRENT_YEAR</f>
        <v>2013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11.138507405144928</v>
      </c>
    </row>
    <row r="485" spans="1:7" x14ac:dyDescent="0.2">
      <c r="A485" s="11">
        <f>CURRENT_YEAR</f>
        <v>2013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8.9108059241159445</v>
      </c>
    </row>
    <row r="486" spans="1:7" x14ac:dyDescent="0.2">
      <c r="A486" s="11">
        <f>CURRENT_YEAR</f>
        <v>2013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1.8564179008574886</v>
      </c>
    </row>
    <row r="487" spans="1:7" x14ac:dyDescent="0.2">
      <c r="A487" s="11">
        <f>CURRENT_YEAR</f>
        <v>2013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1.7907997315297641</v>
      </c>
    </row>
    <row r="489" spans="1:7" x14ac:dyDescent="0.2">
      <c r="A489" s="11">
        <f>CURRENT_YEAR</f>
        <v>2013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1.496847140682757</v>
      </c>
    </row>
    <row r="490" spans="1:7" x14ac:dyDescent="0.2">
      <c r="A490" s="11">
        <f>CURRENT_YEAR</f>
        <v>2013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1.7596049565036804</v>
      </c>
    </row>
    <row r="491" spans="1:7" x14ac:dyDescent="0.2">
      <c r="A491" s="11">
        <f>CURRENT_YEAR</f>
        <v>2013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445.99639018534924</v>
      </c>
    </row>
    <row r="509" spans="1:7" x14ac:dyDescent="0.2">
      <c r="A509" s="11">
        <f>CURRENT_YEAR</f>
        <v>2013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269.54010847809963</v>
      </c>
    </row>
    <row r="511" spans="1:7" x14ac:dyDescent="0.2">
      <c r="A511" s="11">
        <f>CURRENT_YEAR</f>
        <v>2013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7.4256716034299535</v>
      </c>
    </row>
    <row r="512" spans="1:7" x14ac:dyDescent="0.2">
      <c r="A512" s="11">
        <f>CURRENT_YEAR</f>
        <v>2013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4.0841193818864747</v>
      </c>
    </row>
    <row r="513" spans="1:7" x14ac:dyDescent="0.2">
      <c r="A513" s="11">
        <f>CURRENT_YEAR</f>
        <v>2013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11.138507405144928</v>
      </c>
    </row>
    <row r="514" spans="1:7" x14ac:dyDescent="0.2">
      <c r="A514" s="11">
        <f>CURRENT_YEAR</f>
        <v>2013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8.9108059241159445</v>
      </c>
    </row>
    <row r="515" spans="1:7" x14ac:dyDescent="0.2">
      <c r="A515" s="11">
        <f>CURRENT_YEAR</f>
        <v>2013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1.8564179008574884</v>
      </c>
    </row>
    <row r="516" spans="1:7" x14ac:dyDescent="0.2">
      <c r="A516" s="11">
        <f>CURRENT_YEAR</f>
        <v>2013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2.0596512695013764</v>
      </c>
    </row>
    <row r="518" spans="1:7" x14ac:dyDescent="0.2">
      <c r="A518" s="11">
        <f>CURRENT_YEAR</f>
        <v>2013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1.9334408202075324</v>
      </c>
    </row>
    <row r="519" spans="1:7" x14ac:dyDescent="0.2">
      <c r="A519" s="11">
        <f>CURRENT_YEAR</f>
        <v>2013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1.9414293182566267</v>
      </c>
    </row>
    <row r="520" spans="1:7" x14ac:dyDescent="0.2">
      <c r="A520" s="11">
        <f>CURRENT_YEAR</f>
        <v>2013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445.99639018534924</v>
      </c>
    </row>
    <row r="538" spans="1:7" x14ac:dyDescent="0.2">
      <c r="A538" s="11">
        <f>CURRENT_YEAR</f>
        <v>2013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337.50944720838891</v>
      </c>
    </row>
    <row r="540" spans="1:7" x14ac:dyDescent="0.2">
      <c r="A540" s="11">
        <f>CURRENT_YEAR</f>
        <v>2013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7.4256716034299526</v>
      </c>
    </row>
    <row r="541" spans="1:7" x14ac:dyDescent="0.2">
      <c r="A541" s="11">
        <f>CURRENT_YEAR</f>
        <v>2013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4.0841193818864747</v>
      </c>
    </row>
    <row r="542" spans="1:7" x14ac:dyDescent="0.2">
      <c r="A542" s="11">
        <f>CURRENT_YEAR</f>
        <v>2013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11.13850740514493</v>
      </c>
    </row>
    <row r="543" spans="1:7" x14ac:dyDescent="0.2">
      <c r="A543" s="11">
        <f>CURRENT_YEAR</f>
        <v>2013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8.9108059241159445</v>
      </c>
    </row>
    <row r="544" spans="1:7" x14ac:dyDescent="0.2">
      <c r="A544" s="11">
        <f>CURRENT_YEAR</f>
        <v>2013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1.8564179008574884</v>
      </c>
    </row>
    <row r="545" spans="1:7" x14ac:dyDescent="0.2">
      <c r="A545" s="11">
        <f>CURRENT_YEAR</f>
        <v>2013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1.9964046412812551</v>
      </c>
    </row>
    <row r="547" spans="1:7" x14ac:dyDescent="0.2">
      <c r="A547" s="11">
        <f>CURRENT_YEAR</f>
        <v>2013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2.0402340892465252</v>
      </c>
    </row>
    <row r="548" spans="1:7" x14ac:dyDescent="0.2">
      <c r="A548" s="11">
        <f>CURRENT_YEAR</f>
        <v>2013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1.9994423037923341</v>
      </c>
    </row>
    <row r="549" spans="1:7" x14ac:dyDescent="0.2">
      <c r="A549" s="11">
        <f>CURRENT_YEAR</f>
        <v>2013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445.99639018534924</v>
      </c>
    </row>
    <row r="567" spans="1:7" x14ac:dyDescent="0.2">
      <c r="A567" s="11">
        <f>CURRENT_YEAR</f>
        <v>2013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292.4397257988241</v>
      </c>
    </row>
    <row r="569" spans="1:7" x14ac:dyDescent="0.2">
      <c r="A569" s="11">
        <f>CURRENT_YEAR</f>
        <v>2013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7.4256716034299535</v>
      </c>
    </row>
    <row r="570" spans="1:7" x14ac:dyDescent="0.2">
      <c r="A570" s="11">
        <f>CURRENT_YEAR</f>
        <v>2013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4.0841193818864747</v>
      </c>
    </row>
    <row r="571" spans="1:7" x14ac:dyDescent="0.2">
      <c r="A571" s="11">
        <f>CURRENT_YEAR</f>
        <v>2013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11.13850740514493</v>
      </c>
    </row>
    <row r="572" spans="1:7" x14ac:dyDescent="0.2">
      <c r="A572" s="11">
        <f>CURRENT_YEAR</f>
        <v>2013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8.9108059241159427</v>
      </c>
    </row>
    <row r="573" spans="1:7" x14ac:dyDescent="0.2">
      <c r="A573" s="11">
        <f>CURRENT_YEAR</f>
        <v>2013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1.8564179008574884</v>
      </c>
    </row>
    <row r="574" spans="1:7" x14ac:dyDescent="0.2">
      <c r="A574" s="11">
        <f>CURRENT_YEAR</f>
        <v>2013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2.0098575883802585</v>
      </c>
    </row>
    <row r="576" spans="1:7" x14ac:dyDescent="0.2">
      <c r="A576" s="11">
        <f>CURRENT_YEAR</f>
        <v>2013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2.014218589398463</v>
      </c>
    </row>
    <row r="577" spans="1:7" x14ac:dyDescent="0.2">
      <c r="A577" s="11">
        <f>CURRENT_YEAR</f>
        <v>2013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2.0119125872109782</v>
      </c>
    </row>
    <row r="578" spans="1:7" x14ac:dyDescent="0.2">
      <c r="A578" s="11">
        <f>CURRENT_YEAR</f>
        <v>2013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445.99639018534918</v>
      </c>
    </row>
    <row r="596" spans="1:7" x14ac:dyDescent="0.2">
      <c r="A596" s="11">
        <f>CURRENT_YEAR</f>
        <v>2013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348.33670096539925</v>
      </c>
    </row>
    <row r="598" spans="1:7" x14ac:dyDescent="0.2">
      <c r="A598" s="11">
        <f>CURRENT_YEAR</f>
        <v>2013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7.4256716034299526</v>
      </c>
    </row>
    <row r="599" spans="1:7" x14ac:dyDescent="0.2">
      <c r="A599" s="11">
        <f>CURRENT_YEAR</f>
        <v>2013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4.0841193818864756</v>
      </c>
    </row>
    <row r="600" spans="1:7" x14ac:dyDescent="0.2">
      <c r="A600" s="11">
        <f>CURRENT_YEAR</f>
        <v>2013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11.13850740514493</v>
      </c>
    </row>
    <row r="601" spans="1:7" x14ac:dyDescent="0.2">
      <c r="A601" s="11">
        <f>CURRENT_YEAR</f>
        <v>2013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8.9108059241159427</v>
      </c>
    </row>
    <row r="602" spans="1:7" x14ac:dyDescent="0.2">
      <c r="A602" s="11">
        <f>CURRENT_YEAR</f>
        <v>2013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1.8564179008574884</v>
      </c>
    </row>
    <row r="603" spans="1:7" x14ac:dyDescent="0.2">
      <c r="A603" s="11">
        <f>CURRENT_YEAR</f>
        <v>2013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1.9867924528301888</v>
      </c>
    </row>
    <row r="605" spans="1:7" x14ac:dyDescent="0.2">
      <c r="A605" s="11">
        <f>CURRENT_YEAR</f>
        <v>2013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2.0212765957446805</v>
      </c>
    </row>
    <row r="606" spans="1:7" x14ac:dyDescent="0.2">
      <c r="A606" s="11">
        <f>CURRENT_YEAR</f>
        <v>2013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2.0052585451358458</v>
      </c>
    </row>
    <row r="607" spans="1:7" x14ac:dyDescent="0.2">
      <c r="A607" s="11">
        <f>CURRENT_YEAR</f>
        <v>2013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445.99639018534918</v>
      </c>
    </row>
    <row r="625" spans="1:7" x14ac:dyDescent="0.2">
      <c r="A625" s="11">
        <f>CURRENT_YEAR</f>
        <v>2013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302.90289003445548</v>
      </c>
    </row>
    <row r="627" spans="1:7" x14ac:dyDescent="0.2">
      <c r="A627" s="11">
        <f>CURRENT_YEAR</f>
        <v>2013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7.4256716034299526</v>
      </c>
    </row>
    <row r="628" spans="1:7" x14ac:dyDescent="0.2">
      <c r="A628" s="11">
        <f>CURRENT_YEAR</f>
        <v>2013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4.0841193818864756</v>
      </c>
    </row>
    <row r="629" spans="1:7" x14ac:dyDescent="0.2">
      <c r="A629" s="11">
        <f>CURRENT_YEAR</f>
        <v>2013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11.13850740514493</v>
      </c>
    </row>
    <row r="630" spans="1:7" x14ac:dyDescent="0.2">
      <c r="A630" s="11">
        <f>CURRENT_YEAR</f>
        <v>2013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8.9108059241159445</v>
      </c>
    </row>
    <row r="631" spans="1:7" x14ac:dyDescent="0.2">
      <c r="A631" s="11">
        <f>CURRENT_YEAR</f>
        <v>2013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1.8564179008574886</v>
      </c>
    </row>
    <row r="632" spans="1:7" x14ac:dyDescent="0.2">
      <c r="A632" s="11">
        <f>CURRENT_YEAR</f>
        <v>2013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1.998003992015968</v>
      </c>
    </row>
    <row r="634" spans="1:7" x14ac:dyDescent="0.2">
      <c r="A634" s="11">
        <f>CURRENT_YEAR</f>
        <v>2013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1.9398018321181529</v>
      </c>
    </row>
    <row r="635" spans="1:7" x14ac:dyDescent="0.2">
      <c r="A635" s="11">
        <f>CURRENT_YEAR</f>
        <v>2013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1.9405703141471642</v>
      </c>
    </row>
    <row r="636" spans="1:7" x14ac:dyDescent="0.2">
      <c r="A636" s="11">
        <f>CURRENT_YEAR</f>
        <v>2013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445.99639018534924</v>
      </c>
    </row>
    <row r="654" spans="1:7" x14ac:dyDescent="0.2">
      <c r="A654" s="11">
        <f>CURRENT_YEAR</f>
        <v>2013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237.46404997173249</v>
      </c>
    </row>
    <row r="656" spans="1:7" x14ac:dyDescent="0.2">
      <c r="A656" s="11">
        <f>CURRENT_YEAR</f>
        <v>2013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7.4256716034299526</v>
      </c>
    </row>
    <row r="657" spans="1:7" x14ac:dyDescent="0.2">
      <c r="A657" s="11">
        <f>CURRENT_YEAR</f>
        <v>2013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4.0841193818864747</v>
      </c>
    </row>
    <row r="658" spans="1:7" x14ac:dyDescent="0.2">
      <c r="A658" s="11">
        <f>CURRENT_YEAR</f>
        <v>2013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11.138507405144928</v>
      </c>
    </row>
    <row r="659" spans="1:7" x14ac:dyDescent="0.2">
      <c r="A659" s="11">
        <f>CURRENT_YEAR</f>
        <v>2013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8.9108059241159445</v>
      </c>
    </row>
    <row r="660" spans="1:7" x14ac:dyDescent="0.2">
      <c r="A660" s="11">
        <f>CURRENT_YEAR</f>
        <v>2013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1.8564179008574884</v>
      </c>
    </row>
    <row r="661" spans="1:7" x14ac:dyDescent="0.2">
      <c r="A661" s="11">
        <f>CURRENT_YEAR</f>
        <v>2013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2.0555555555555554</v>
      </c>
    </row>
    <row r="663" spans="1:7" x14ac:dyDescent="0.2">
      <c r="A663" s="11">
        <f>CURRENT_YEAR</f>
        <v>2013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2">
      <c r="A664" s="11">
        <f>CURRENT_YEAR</f>
        <v>2013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2.0555555555555554</v>
      </c>
    </row>
    <row r="665" spans="1:7" x14ac:dyDescent="0.2">
      <c r="A665" s="11">
        <f>CURRENT_YEAR</f>
        <v>2013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445.99639018534924</v>
      </c>
    </row>
    <row r="683" spans="1:7" x14ac:dyDescent="0.2">
      <c r="A683" s="11">
        <f>CURRENT_YEAR</f>
        <v>2013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250</v>
      </c>
    </row>
    <row r="685" spans="1:7" x14ac:dyDescent="0.2">
      <c r="A685" s="11">
        <f>CURRENT_YEAR</f>
        <v>2013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7.4256716034299526</v>
      </c>
    </row>
    <row r="686" spans="1:7" x14ac:dyDescent="0.2">
      <c r="A686" s="11">
        <f>CURRENT_YEAR</f>
        <v>2013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4.0841193818864738</v>
      </c>
    </row>
    <row r="687" spans="1:7" x14ac:dyDescent="0.2">
      <c r="A687" s="11">
        <f>CURRENT_YEAR</f>
        <v>2013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11.138507405144928</v>
      </c>
    </row>
    <row r="688" spans="1:7" x14ac:dyDescent="0.2">
      <c r="A688" s="11">
        <f>CURRENT_YEAR</f>
        <v>2013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8.9108059241159445</v>
      </c>
    </row>
    <row r="689" spans="1:7" x14ac:dyDescent="0.2">
      <c r="A689" s="11">
        <f>CURRENT_YEAR</f>
        <v>2013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1.8564179008574884</v>
      </c>
    </row>
    <row r="690" spans="1:7" x14ac:dyDescent="0.2">
      <c r="A690" s="11">
        <f>CURRENT_YEAR</f>
        <v>2013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2.2000000000000002</v>
      </c>
    </row>
    <row r="692" spans="1:7" x14ac:dyDescent="0.2">
      <c r="A692" s="11">
        <f>CURRENT_YEAR</f>
        <v>2013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2.1176470588235294</v>
      </c>
    </row>
    <row r="693" spans="1:7" x14ac:dyDescent="0.2">
      <c r="A693" s="11">
        <f>CURRENT_YEAR</f>
        <v>2013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2.166666666666667</v>
      </c>
    </row>
    <row r="694" spans="1:7" x14ac:dyDescent="0.2">
      <c r="A694" s="11">
        <f>CURRENT_YEAR</f>
        <v>2013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445.99639018534918</v>
      </c>
    </row>
    <row r="712" spans="1:7" x14ac:dyDescent="0.2">
      <c r="A712" s="11">
        <f>CURRENT_YEAR</f>
        <v>2013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1917.0699896367817</v>
      </c>
    </row>
    <row r="714" spans="1:7" x14ac:dyDescent="0.2">
      <c r="A714" s="11">
        <f>CURRENT_YEAR</f>
        <v>2013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7.4256716034299526</v>
      </c>
    </row>
    <row r="715" spans="1:7" x14ac:dyDescent="0.2">
      <c r="A715" s="11">
        <f>CURRENT_YEAR</f>
        <v>2013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4.0841193818864747</v>
      </c>
    </row>
    <row r="716" spans="1:7" x14ac:dyDescent="0.2">
      <c r="A716" s="11">
        <f>CURRENT_YEAR</f>
        <v>2013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11.138507405144928</v>
      </c>
    </row>
    <row r="717" spans="1:7" x14ac:dyDescent="0.2">
      <c r="A717" s="11">
        <f>CURRENT_YEAR</f>
        <v>2013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8.9108059241159445</v>
      </c>
    </row>
    <row r="718" spans="1:7" x14ac:dyDescent="0.2">
      <c r="A718" s="11">
        <f>CURRENT_YEAR</f>
        <v>2013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1.8564179008574884</v>
      </c>
    </row>
    <row r="719" spans="1:7" x14ac:dyDescent="0.2">
      <c r="A719" s="11">
        <f>CURRENT_YEAR</f>
        <v>2013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1.0650484199796126</v>
      </c>
    </row>
    <row r="721" spans="1:7" x14ac:dyDescent="0.2">
      <c r="A721" s="11">
        <f>CURRENT_YEAR</f>
        <v>2013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1.0377634246381595</v>
      </c>
    </row>
    <row r="722" spans="1:7" x14ac:dyDescent="0.2">
      <c r="A722" s="11">
        <f>CURRENT_YEAR</f>
        <v>2013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1.0451323170102207</v>
      </c>
    </row>
    <row r="723" spans="1:7" x14ac:dyDescent="0.2">
      <c r="A723" s="11">
        <f>CURRENT_YEAR</f>
        <v>2013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445.99639018534918</v>
      </c>
    </row>
    <row r="741" spans="1:7" x14ac:dyDescent="0.2">
      <c r="A741" s="11">
        <f>CURRENT_YEAR</f>
        <v>2013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259.94811901212057</v>
      </c>
    </row>
    <row r="743" spans="1:7" x14ac:dyDescent="0.2">
      <c r="A743" s="11">
        <f>CURRENT_YEAR</f>
        <v>2013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7.4256716034299535</v>
      </c>
    </row>
    <row r="744" spans="1:7" x14ac:dyDescent="0.2">
      <c r="A744" s="11">
        <f>CURRENT_YEAR</f>
        <v>2013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4.0841193818864747</v>
      </c>
    </row>
    <row r="745" spans="1:7" x14ac:dyDescent="0.2">
      <c r="A745" s="11">
        <f>CURRENT_YEAR</f>
        <v>2013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11.138507405144926</v>
      </c>
    </row>
    <row r="746" spans="1:7" x14ac:dyDescent="0.2">
      <c r="A746" s="11">
        <f>CURRENT_YEAR</f>
        <v>2013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8.9108059241159445</v>
      </c>
    </row>
    <row r="747" spans="1:7" x14ac:dyDescent="0.2">
      <c r="A747" s="11">
        <f>CURRENT_YEAR</f>
        <v>2013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1.8564179008574886</v>
      </c>
    </row>
    <row r="748" spans="1:7" x14ac:dyDescent="0.2">
      <c r="A748" s="11">
        <f>CURRENT_YEAR</f>
        <v>2013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1.4569049951028403</v>
      </c>
    </row>
    <row r="750" spans="1:7" x14ac:dyDescent="0.2">
      <c r="A750" s="11">
        <f>CURRENT_YEAR</f>
        <v>2013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1.1948955916473318</v>
      </c>
    </row>
    <row r="751" spans="1:7" x14ac:dyDescent="0.2">
      <c r="A751" s="11">
        <f>CURRENT_YEAR</f>
        <v>2013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1.2577877042435641</v>
      </c>
    </row>
    <row r="752" spans="1:7" x14ac:dyDescent="0.2">
      <c r="A752" s="11">
        <f>CURRENT_YEAR</f>
        <v>2013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445.99639018534924</v>
      </c>
    </row>
    <row r="770" spans="1:7" x14ac:dyDescent="0.2">
      <c r="A770" s="11">
        <f>CURRENT_YEAR</f>
        <v>2013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396.89151687102822</v>
      </c>
    </row>
    <row r="772" spans="1:7" x14ac:dyDescent="0.2">
      <c r="A772" s="11">
        <f>CURRENT_YEAR</f>
        <v>2013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7.4256716034299535</v>
      </c>
    </row>
    <row r="773" spans="1:7" x14ac:dyDescent="0.2">
      <c r="A773" s="11">
        <f>CURRENT_YEAR</f>
        <v>2013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4.0841193818864747</v>
      </c>
    </row>
    <row r="774" spans="1:7" x14ac:dyDescent="0.2">
      <c r="A774" s="11">
        <f>CURRENT_YEAR</f>
        <v>2013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11.138507405144928</v>
      </c>
    </row>
    <row r="775" spans="1:7" x14ac:dyDescent="0.2">
      <c r="A775" s="11">
        <f>CURRENT_YEAR</f>
        <v>2013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8.9108059241159427</v>
      </c>
    </row>
    <row r="776" spans="1:7" x14ac:dyDescent="0.2">
      <c r="A776" s="11">
        <f>CURRENT_YEAR</f>
        <v>2013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1.8564179008574884</v>
      </c>
    </row>
    <row r="777" spans="1:7" x14ac:dyDescent="0.2">
      <c r="A777" s="11">
        <f>CURRENT_YEAR</f>
        <v>2013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12.2</v>
      </c>
    </row>
    <row r="779" spans="1:7" x14ac:dyDescent="0.2">
      <c r="A779" s="11">
        <f>CURRENT_YEAR</f>
        <v>2013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2013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12.2</v>
      </c>
    </row>
    <row r="781" spans="1:7" x14ac:dyDescent="0.2">
      <c r="A781" s="11">
        <f>CURRENT_YEAR</f>
        <v>2013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445.99639018534918</v>
      </c>
    </row>
    <row r="799" spans="1:7" x14ac:dyDescent="0.2">
      <c r="A799" s="11">
        <f>CURRENT_YEAR</f>
        <v>2013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1711.6696336042698</v>
      </c>
    </row>
    <row r="801" spans="1:7" x14ac:dyDescent="0.2">
      <c r="A801" s="11">
        <f>CURRENT_YEAR</f>
        <v>2013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7.4256716034299535</v>
      </c>
    </row>
    <row r="802" spans="1:7" x14ac:dyDescent="0.2">
      <c r="A802" s="11">
        <f>CURRENT_YEAR</f>
        <v>2013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4.0841193818864747</v>
      </c>
    </row>
    <row r="803" spans="1:7" x14ac:dyDescent="0.2">
      <c r="A803" s="11">
        <f>CURRENT_YEAR</f>
        <v>2013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11.13850740514493</v>
      </c>
    </row>
    <row r="804" spans="1:7" x14ac:dyDescent="0.2">
      <c r="A804" s="11">
        <f>CURRENT_YEAR</f>
        <v>2013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8.9108059241159445</v>
      </c>
    </row>
    <row r="805" spans="1:7" x14ac:dyDescent="0.2">
      <c r="A805" s="11">
        <f>CURRENT_YEAR</f>
        <v>2013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1.8564179008574884</v>
      </c>
    </row>
    <row r="806" spans="1:7" x14ac:dyDescent="0.2">
      <c r="A806" s="11">
        <f>CURRENT_YEAR</f>
        <v>2013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1.9540434627716423</v>
      </c>
    </row>
    <row r="808" spans="1:7" x14ac:dyDescent="0.2">
      <c r="A808" s="11">
        <f>CURRENT_YEAR</f>
        <v>2013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1.7871239081203494</v>
      </c>
    </row>
    <row r="809" spans="1:7" x14ac:dyDescent="0.2">
      <c r="A809" s="11">
        <f>CURRENT_YEAR</f>
        <v>2013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1.8665649372668702</v>
      </c>
    </row>
    <row r="810" spans="1:7" x14ac:dyDescent="0.2">
      <c r="A810" s="11">
        <f>CURRENT_YEAR</f>
        <v>2013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445.99639018534924</v>
      </c>
    </row>
    <row r="828" spans="1:7" x14ac:dyDescent="0.2">
      <c r="A828" s="11">
        <f>CURRENT_YEAR</f>
        <v>2013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557.61054171168109</v>
      </c>
    </row>
    <row r="830" spans="1:7" x14ac:dyDescent="0.2">
      <c r="A830" s="11">
        <f>CURRENT_YEAR</f>
        <v>2013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7.4256716034299535</v>
      </c>
    </row>
    <row r="831" spans="1:7" x14ac:dyDescent="0.2">
      <c r="A831" s="11">
        <f>CURRENT_YEAR</f>
        <v>2013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4.0841193818864747</v>
      </c>
    </row>
    <row r="832" spans="1:7" x14ac:dyDescent="0.2">
      <c r="A832" s="11">
        <f>CURRENT_YEAR</f>
        <v>2013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11.138507405144928</v>
      </c>
    </row>
    <row r="833" spans="1:7" x14ac:dyDescent="0.2">
      <c r="A833" s="11">
        <f>CURRENT_YEAR</f>
        <v>2013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8.9108059241159427</v>
      </c>
    </row>
    <row r="834" spans="1:7" x14ac:dyDescent="0.2">
      <c r="A834" s="11">
        <f>CURRENT_YEAR</f>
        <v>2013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1.8564179008574884</v>
      </c>
    </row>
    <row r="835" spans="1:7" x14ac:dyDescent="0.2">
      <c r="A835" s="11">
        <f>CURRENT_YEAR</f>
        <v>2013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2.0127813504823151</v>
      </c>
    </row>
    <row r="838" spans="1:7" x14ac:dyDescent="0.2">
      <c r="A838" s="11">
        <f>CURRENT_YEAR</f>
        <v>2013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2.0127813504823151</v>
      </c>
    </row>
    <row r="839" spans="1:7" x14ac:dyDescent="0.2">
      <c r="A839" s="11">
        <f>CURRENT_YEAR</f>
        <v>2013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2.0375993989105252</v>
      </c>
    </row>
    <row r="867" spans="1:7" x14ac:dyDescent="0.2">
      <c r="A867" s="11">
        <f>CURRENT_YEAR</f>
        <v>2013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2.0375993989105252</v>
      </c>
    </row>
    <row r="868" spans="1:7" x14ac:dyDescent="0.2">
      <c r="A868" s="11">
        <f>CURRENT_YEAR</f>
        <v>2013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2.1139601139601139</v>
      </c>
    </row>
    <row r="895" spans="1:7" x14ac:dyDescent="0.2">
      <c r="A895" s="11">
        <f>CURRENT_YEAR</f>
        <v>2013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1.2068394925537782</v>
      </c>
    </row>
    <row r="896" spans="1:7" x14ac:dyDescent="0.2">
      <c r="A896" s="11">
        <f>CURRENT_YEAR</f>
        <v>2013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1.9991836033171486</v>
      </c>
    </row>
    <row r="897" spans="1:7" x14ac:dyDescent="0.2">
      <c r="A897" s="11">
        <f>CURRENT_YEAR</f>
        <v>2013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445.99639018534924</v>
      </c>
    </row>
    <row r="915" spans="1:7" x14ac:dyDescent="0.2">
      <c r="A915" s="11">
        <f>CURRENT_YEAR</f>
        <v>2013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357.45847966014077</v>
      </c>
    </row>
    <row r="917" spans="1:7" x14ac:dyDescent="0.2">
      <c r="A917" s="11">
        <f>CURRENT_YEAR</f>
        <v>2013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7.4256716034299517</v>
      </c>
    </row>
    <row r="918" spans="1:7" x14ac:dyDescent="0.2">
      <c r="A918" s="11">
        <f>CURRENT_YEAR</f>
        <v>2013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4.0841193818864747</v>
      </c>
    </row>
    <row r="919" spans="1:7" x14ac:dyDescent="0.2">
      <c r="A919" s="11">
        <f>CURRENT_YEAR</f>
        <v>2013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11.138507405144928</v>
      </c>
    </row>
    <row r="920" spans="1:7" x14ac:dyDescent="0.2">
      <c r="A920" s="11">
        <f>CURRENT_YEAR</f>
        <v>2013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8.9108059241159445</v>
      </c>
    </row>
    <row r="921" spans="1:7" x14ac:dyDescent="0.2">
      <c r="A921" s="11">
        <f>CURRENT_YEAR</f>
        <v>2013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1.8564179008574886</v>
      </c>
    </row>
    <row r="922" spans="1:7" x14ac:dyDescent="0.2">
      <c r="A922" s="11">
        <f>CURRENT_YEAR</f>
        <v>2013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1.8175686514150402</v>
      </c>
    </row>
    <row r="924" spans="1:7" x14ac:dyDescent="0.2">
      <c r="A924" s="11">
        <f>CURRENT_YEAR</f>
        <v>2013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1.7652007369013214</v>
      </c>
    </row>
    <row r="925" spans="1:7" x14ac:dyDescent="0.2">
      <c r="A925" s="11">
        <f>CURRENT_YEAR</f>
        <v>2013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1.7840464893810029</v>
      </c>
    </row>
    <row r="926" spans="1:7" x14ac:dyDescent="0.2">
      <c r="A926" s="11">
        <f>CURRENT_YEAR</f>
        <v>2013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445.99639018534924</v>
      </c>
    </row>
    <row r="944" spans="1:7" x14ac:dyDescent="0.2">
      <c r="A944" s="11">
        <f>CURRENT_YEAR</f>
        <v>2013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308.2508128046004</v>
      </c>
    </row>
    <row r="946" spans="1:7" x14ac:dyDescent="0.2">
      <c r="A946" s="11">
        <f>CURRENT_YEAR</f>
        <v>2013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7.4256716034299544</v>
      </c>
    </row>
    <row r="947" spans="1:7" x14ac:dyDescent="0.2">
      <c r="A947" s="11">
        <f>CURRENT_YEAR</f>
        <v>2013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4.0841193818864747</v>
      </c>
    </row>
    <row r="948" spans="1:7" x14ac:dyDescent="0.2">
      <c r="A948" s="11">
        <f>CURRENT_YEAR</f>
        <v>2013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11.138507405144924</v>
      </c>
    </row>
    <row r="949" spans="1:7" x14ac:dyDescent="0.2">
      <c r="A949" s="11">
        <f>CURRENT_YEAR</f>
        <v>2013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8.9108059241159445</v>
      </c>
    </row>
    <row r="950" spans="1:7" x14ac:dyDescent="0.2">
      <c r="A950" s="11">
        <f>CURRENT_YEAR</f>
        <v>2013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1.8564179008574886</v>
      </c>
    </row>
    <row r="951" spans="1:7" x14ac:dyDescent="0.2">
      <c r="A951" s="11">
        <f>CURRENT_YEAR</f>
        <v>2013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25.498305492356518</v>
      </c>
    </row>
    <row r="952" spans="1:7" x14ac:dyDescent="0.2">
      <c r="A952" s="11">
        <f>CURRENT_YEAR</f>
        <v>2013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4.58</v>
      </c>
    </row>
    <row r="953" spans="1:7" x14ac:dyDescent="0.2">
      <c r="A953" s="11">
        <f>CURRENT_YEAR</f>
        <v>2013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2013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2013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2013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3.2112086167904477</v>
      </c>
    </row>
    <row r="959" spans="1:7" x14ac:dyDescent="0.2">
      <c r="A959" s="11">
        <f>CURRENT_YEAR</f>
        <v>2013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2.3499699469251358</v>
      </c>
    </row>
    <row r="960" spans="1:7" x14ac:dyDescent="0.2">
      <c r="A960" s="11">
        <f>CURRENT_YEAR</f>
        <v>2013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2.8164211811323021</v>
      </c>
    </row>
    <row r="961" spans="1:7" x14ac:dyDescent="0.2">
      <c r="A961" s="11">
        <f>CURRENT_YEAR</f>
        <v>2013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9427.0091241461887</v>
      </c>
    </row>
    <row r="962" spans="1:7" x14ac:dyDescent="0.2">
      <c r="A962" s="11">
        <f>CURRENT_YEAR</f>
        <v>2013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2292.1990534226484</v>
      </c>
    </row>
    <row r="963" spans="1:7" x14ac:dyDescent="0.2">
      <c r="A963" s="11">
        <f>CURRENT_YEAR</f>
        <v>2013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6123.5169805279274</v>
      </c>
    </row>
    <row r="964" spans="1:7" x14ac:dyDescent="0.2">
      <c r="A964" s="11">
        <f>CURRENT_YEAR</f>
        <v>2013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34146.487995404132</v>
      </c>
    </row>
    <row r="965" spans="1:7" x14ac:dyDescent="0.2">
      <c r="A965" s="11">
        <f>CURRENT_YEAR</f>
        <v>2013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38502.898004040981</v>
      </c>
    </row>
    <row r="966" spans="1:7" x14ac:dyDescent="0.2">
      <c r="A966" s="11">
        <f>CURRENT_YEAR</f>
        <v>2013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72649.385999445105</v>
      </c>
    </row>
    <row r="967" spans="1:7" x14ac:dyDescent="0.2">
      <c r="A967" s="11">
        <f>CURRENT_YEAR</f>
        <v>2013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8452.9509999999991</v>
      </c>
    </row>
    <row r="968" spans="1:7" x14ac:dyDescent="0.2">
      <c r="A968" s="11">
        <f>CURRENT_YEAR</f>
        <v>2013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8.5945589888602356</v>
      </c>
    </row>
    <row r="969" spans="1:7" x14ac:dyDescent="0.2">
      <c r="A969" s="11">
        <f>CURRENT_YEAR</f>
        <v>2013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1.1068380545437615</v>
      </c>
    </row>
    <row r="970" spans="1:7" x14ac:dyDescent="0.2">
      <c r="A970" s="11">
        <f>CURRENT_YEAR</f>
        <v>2013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1.4244937207461807</v>
      </c>
    </row>
    <row r="971" spans="1:7" x14ac:dyDescent="0.2">
      <c r="A971" s="11">
        <f>CURRENT_YEAR</f>
        <v>2013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2015-09-22T22:20:11Z</dcterms:created>
  <dcterms:modified xsi:type="dcterms:W3CDTF">2015-09-22T22:54:21Z</dcterms:modified>
</cp:coreProperties>
</file>